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MPPROG-PC02\Desktop\Programación_2016\Anteproyecto Presupuesto de Egresos 2017\Programas Presupuestarios 2017\"/>
    </mc:Choice>
  </mc:AlternateContent>
  <bookViews>
    <workbookView xWindow="0" yWindow="0" windowWidth="20490" windowHeight="7305" tabRatio="938"/>
  </bookViews>
  <sheets>
    <sheet name="Faltante" sheetId="20" r:id="rId1"/>
    <sheet name="Secretaría" sheetId="2" r:id="rId2"/>
    <sheet name="P1" sheetId="19" r:id="rId3"/>
    <sheet name="P1-C1" sheetId="17" r:id="rId4"/>
    <sheet name="P1-C2" sheetId="18" r:id="rId5"/>
    <sheet name="P1-C3" sheetId="14" r:id="rId6"/>
    <sheet name="P1-C4" sheetId="4" r:id="rId7"/>
    <sheet name="P1-C5" sheetId="5" r:id="rId8"/>
    <sheet name="P1-C6" sheetId="12" r:id="rId9"/>
    <sheet name="P1-C7" sheetId="13" r:id="rId10"/>
    <sheet name="P1-C8" sheetId="8" r:id="rId11"/>
    <sheet name="P1-C9" sheetId="16" r:id="rId12"/>
    <sheet name="P1-C10" sheetId="9" r:id="rId13"/>
    <sheet name="P1-C11" sheetId="6" r:id="rId14"/>
    <sheet name="P1-C12" sheetId="10" r:id="rId15"/>
    <sheet name="P1-C13" sheetId="3" r:id="rId16"/>
    <sheet name="P1-C14" sheetId="7" r:id="rId17"/>
    <sheet name="P1-C15" sheetId="15" r:id="rId18"/>
    <sheet name="P1-C16" sheetId="11" r:id="rId19"/>
    <sheet name="Árboles P1" sheetId="21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6" hidden="1">'P1-C4'!$A$22:$R$89</definedName>
    <definedName name="_xlnm.Print_Area" localSheetId="1">Secretaría!$A$1:$Q$16</definedName>
    <definedName name="BIGDATA1000" localSheetId="0">#REF!</definedName>
    <definedName name="BIGDATA1000" localSheetId="2">[1]Hoja1!$A$19:$N$83</definedName>
    <definedName name="BIGDATA1000" localSheetId="3">[2]Hoja1!$A$19:$N$83</definedName>
    <definedName name="BIGDATA1000" localSheetId="12">[3]Hoja1!$A$19:$N$83</definedName>
    <definedName name="BIGDATA1000" localSheetId="13">[4]Hoja1!$A$19:$N$83</definedName>
    <definedName name="BIGDATA1000" localSheetId="14">[5]Hoja1!$A$19:$N$83</definedName>
    <definedName name="BIGDATA1000" localSheetId="16">[6]Hoja1!$A$19:$N$83</definedName>
    <definedName name="BIGDATA1000" localSheetId="17">[7]Hoja1!$A$19:$N$83</definedName>
    <definedName name="BIGDATA1000" localSheetId="18">[8]Hoja1!$A$19:$N$83</definedName>
    <definedName name="BIGDATA1000" localSheetId="4">[9]Hoja1!$A$19:$N$83</definedName>
    <definedName name="BIGDATA1000" localSheetId="5">[10]Hoja1!$A$19:$N$83</definedName>
    <definedName name="BIGDATA1000" localSheetId="6">[11]Hoja1!$A$19:$N$83</definedName>
    <definedName name="BIGDATA1000" localSheetId="7">[12]Hoja1!$A$19:$N$83</definedName>
    <definedName name="BIGDATA1000" localSheetId="8">[13]Hoja1!$A$19:$N$83</definedName>
    <definedName name="BIGDATA1000" localSheetId="9">[14]Hoja1!$A$19:$N$83</definedName>
    <definedName name="BIGDATA1000" localSheetId="10">[15]Hoja1!$A$19:$N$83</definedName>
    <definedName name="BIGDATA1000" localSheetId="11">[16]Hoja1!$A$19:$N$83</definedName>
    <definedName name="BIGDATA1000">[17]Hoja1!$A$19:$N$83</definedName>
    <definedName name="paragastos" localSheetId="0">#REF!</definedName>
    <definedName name="paragastos" localSheetId="2">[1]Hoja1!$A$116:$O$144</definedName>
    <definedName name="paragastos" localSheetId="3">[2]Hoja1!$A$116:$O$144</definedName>
    <definedName name="paragastos" localSheetId="12">[3]Hoja1!$A$116:$O$144</definedName>
    <definedName name="paragastos" localSheetId="13">[4]Hoja1!$A$116:$O$144</definedName>
    <definedName name="paragastos" localSheetId="14">[5]Hoja1!$A$116:$O$144</definedName>
    <definedName name="paragastos" localSheetId="16">[6]Hoja1!$A$116:$O$144</definedName>
    <definedName name="paragastos" localSheetId="17">[7]Hoja1!$A$116:$O$144</definedName>
    <definedName name="paragastos" localSheetId="18">[8]Hoja1!$A$116:$O$144</definedName>
    <definedName name="paragastos" localSheetId="4">[9]Hoja1!$A$116:$O$144</definedName>
    <definedName name="paragastos" localSheetId="5">[10]Hoja1!$A$116:$O$144</definedName>
    <definedName name="paragastos" localSheetId="6">[11]Hoja1!$A$116:$O$144</definedName>
    <definedName name="paragastos" localSheetId="7">[12]Hoja1!$A$116:$O$144</definedName>
    <definedName name="paragastos" localSheetId="8">[13]Hoja1!$A$116:$O$144</definedName>
    <definedName name="paragastos" localSheetId="9">[14]Hoja1!$A$116:$O$144</definedName>
    <definedName name="paragastos" localSheetId="10">[15]Hoja1!$A$116:$O$144</definedName>
    <definedName name="paragastos" localSheetId="11">[16]Hoja1!$A$116:$O$144</definedName>
    <definedName name="paragastos">[17]Hoja1!$A$116:$O$144</definedName>
    <definedName name="PRUEBA1" localSheetId="0">#REF!</definedName>
    <definedName name="PRUEBA1" localSheetId="2">[1]Hoja1!$A$85:$O$113</definedName>
    <definedName name="PRUEBA1" localSheetId="3">[2]Hoja1!$A$85:$O$113</definedName>
    <definedName name="PRUEBA1" localSheetId="12">[3]Hoja1!$A$85:$O$113</definedName>
    <definedName name="PRUEBA1" localSheetId="13">[4]Hoja1!$A$85:$O$113</definedName>
    <definedName name="PRUEBA1" localSheetId="14">[5]Hoja1!$A$85:$O$113</definedName>
    <definedName name="PRUEBA1" localSheetId="16">[6]Hoja1!$A$85:$O$113</definedName>
    <definedName name="PRUEBA1" localSheetId="17">[7]Hoja1!$A$85:$O$113</definedName>
    <definedName name="PRUEBA1" localSheetId="18">[8]Hoja1!$A$85:$O$113</definedName>
    <definedName name="PRUEBA1" localSheetId="4">[9]Hoja1!$A$85:$O$113</definedName>
    <definedName name="PRUEBA1" localSheetId="5">[10]Hoja1!$A$85:$O$113</definedName>
    <definedName name="PRUEBA1" localSheetId="6">[11]Hoja1!$A$85:$O$113</definedName>
    <definedName name="PRUEBA1" localSheetId="7">[12]Hoja1!$A$85:$O$113</definedName>
    <definedName name="PRUEBA1" localSheetId="8">[13]Hoja1!$A$85:$O$113</definedName>
    <definedName name="PRUEBA1" localSheetId="9">[14]Hoja1!$A$85:$O$113</definedName>
    <definedName name="PRUEBA1" localSheetId="10">[15]Hoja1!$A$85:$O$113</definedName>
    <definedName name="PRUEBA1" localSheetId="11">[16]Hoja1!$A$85:$O$113</definedName>
    <definedName name="PRUEBA1">[17]Hoja1!$A$85:$O$113</definedName>
    <definedName name="TABLA1000" localSheetId="0">#REF!</definedName>
    <definedName name="TABLA1000" localSheetId="2">[1]Hoja1!$A$2:$O$17</definedName>
    <definedName name="TABLA1000" localSheetId="3">[2]Hoja1!$A$2:$O$17</definedName>
    <definedName name="TABLA1000" localSheetId="12">[3]Hoja1!$A$2:$O$17</definedName>
    <definedName name="TABLA1000" localSheetId="13">[4]Hoja1!$A$2:$O$17</definedName>
    <definedName name="TABLA1000" localSheetId="14">[5]Hoja1!$A$2:$O$17</definedName>
    <definedName name="TABLA1000" localSheetId="16">[6]Hoja1!$A$2:$O$17</definedName>
    <definedName name="TABLA1000" localSheetId="17">[7]Hoja1!$A$2:$O$17</definedName>
    <definedName name="TABLA1000" localSheetId="18">[8]Hoja1!$A$2:$O$17</definedName>
    <definedName name="TABLA1000" localSheetId="4">[9]Hoja1!$A$2:$O$17</definedName>
    <definedName name="TABLA1000" localSheetId="5">[10]Hoja1!$A$2:$O$17</definedName>
    <definedName name="TABLA1000" localSheetId="6">[11]Hoja1!$A$2:$O$17</definedName>
    <definedName name="TABLA1000" localSheetId="7">[12]Hoja1!$A$2:$O$17</definedName>
    <definedName name="TABLA1000" localSheetId="8">[13]Hoja1!$A$2:$O$17</definedName>
    <definedName name="TABLA1000" localSheetId="9">[14]Hoja1!$A$2:$O$17</definedName>
    <definedName name="TABLA1000" localSheetId="10">[15]Hoja1!$A$2:$O$17</definedName>
    <definedName name="TABLA1000" localSheetId="11">[16]Hoja1!$A$2:$O$17</definedName>
    <definedName name="TABLA1000">[17]Hoja1!$A$2:$O$17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20" l="1"/>
  <c r="O7" i="20"/>
  <c r="O6" i="20"/>
  <c r="O5" i="20"/>
  <c r="O4" i="20"/>
  <c r="O3" i="20"/>
  <c r="O2" i="20"/>
  <c r="F89" i="11" l="1"/>
  <c r="G89" i="11"/>
  <c r="H89" i="11"/>
  <c r="I89" i="11"/>
  <c r="J89" i="11"/>
  <c r="K89" i="11"/>
  <c r="L89" i="11"/>
  <c r="M89" i="11"/>
  <c r="N89" i="11"/>
  <c r="O89" i="11"/>
  <c r="P89" i="11"/>
  <c r="Q89" i="11"/>
  <c r="F89" i="15"/>
  <c r="G89" i="15"/>
  <c r="H89" i="15"/>
  <c r="I89" i="15"/>
  <c r="J89" i="15"/>
  <c r="K89" i="15"/>
  <c r="L89" i="15"/>
  <c r="M89" i="15"/>
  <c r="N89" i="15"/>
  <c r="O89" i="15"/>
  <c r="P89" i="15"/>
  <c r="Q89" i="15"/>
  <c r="F89" i="7"/>
  <c r="G89" i="7"/>
  <c r="H89" i="7"/>
  <c r="I89" i="7"/>
  <c r="J89" i="7"/>
  <c r="K89" i="7"/>
  <c r="L89" i="7"/>
  <c r="M89" i="7"/>
  <c r="N89" i="7"/>
  <c r="O89" i="7"/>
  <c r="P89" i="7"/>
  <c r="Q89" i="7"/>
  <c r="F89" i="3"/>
  <c r="G89" i="3"/>
  <c r="H89" i="3"/>
  <c r="I89" i="3"/>
  <c r="J89" i="3"/>
  <c r="K89" i="3"/>
  <c r="L89" i="3"/>
  <c r="M89" i="3"/>
  <c r="N89" i="3"/>
  <c r="O89" i="3"/>
  <c r="P89" i="3"/>
  <c r="Q89" i="3"/>
  <c r="F89" i="10"/>
  <c r="G89" i="10"/>
  <c r="H89" i="10"/>
  <c r="I89" i="10"/>
  <c r="J89" i="10"/>
  <c r="K89" i="10"/>
  <c r="L89" i="10"/>
  <c r="M89" i="10"/>
  <c r="N89" i="10"/>
  <c r="O89" i="10"/>
  <c r="P89" i="10"/>
  <c r="Q89" i="10"/>
  <c r="F89" i="6"/>
  <c r="G89" i="6"/>
  <c r="H89" i="6"/>
  <c r="I89" i="6"/>
  <c r="J89" i="6"/>
  <c r="K89" i="6"/>
  <c r="L89" i="6"/>
  <c r="M89" i="6"/>
  <c r="N89" i="6"/>
  <c r="O89" i="6"/>
  <c r="P89" i="6"/>
  <c r="Q89" i="6"/>
  <c r="F89" i="9"/>
  <c r="G89" i="9"/>
  <c r="H89" i="9"/>
  <c r="I89" i="9"/>
  <c r="J89" i="9"/>
  <c r="K89" i="9"/>
  <c r="L89" i="9"/>
  <c r="M89" i="9"/>
  <c r="N89" i="9"/>
  <c r="O89" i="9"/>
  <c r="P89" i="9"/>
  <c r="Q89" i="9"/>
  <c r="Q89" i="16"/>
  <c r="F89" i="16"/>
  <c r="G89" i="16"/>
  <c r="H89" i="16"/>
  <c r="I89" i="16"/>
  <c r="J89" i="16"/>
  <c r="K89" i="16"/>
  <c r="L89" i="16"/>
  <c r="M89" i="16"/>
  <c r="N89" i="16"/>
  <c r="O89" i="16"/>
  <c r="P89" i="16"/>
  <c r="F89" i="8"/>
  <c r="G89" i="8"/>
  <c r="H89" i="8"/>
  <c r="I89" i="8"/>
  <c r="J89" i="8"/>
  <c r="K89" i="8"/>
  <c r="L89" i="8"/>
  <c r="M89" i="8"/>
  <c r="N89" i="8"/>
  <c r="O89" i="8"/>
  <c r="P89" i="8"/>
  <c r="Q89" i="8"/>
  <c r="F89" i="13"/>
  <c r="G89" i="13"/>
  <c r="H89" i="13"/>
  <c r="I89" i="13"/>
  <c r="J89" i="13"/>
  <c r="K89" i="13"/>
  <c r="L89" i="13"/>
  <c r="M89" i="13"/>
  <c r="N89" i="13"/>
  <c r="O89" i="13"/>
  <c r="P89" i="13"/>
  <c r="Q89" i="13"/>
  <c r="F89" i="12"/>
  <c r="G89" i="12"/>
  <c r="H89" i="12"/>
  <c r="I89" i="12"/>
  <c r="J89" i="12"/>
  <c r="K89" i="12"/>
  <c r="L89" i="12"/>
  <c r="M89" i="12"/>
  <c r="N89" i="12"/>
  <c r="O89" i="12"/>
  <c r="P89" i="12"/>
  <c r="Q89" i="12"/>
  <c r="F89" i="5"/>
  <c r="G89" i="5"/>
  <c r="H89" i="5"/>
  <c r="I89" i="5"/>
  <c r="J89" i="5"/>
  <c r="K89" i="5"/>
  <c r="L89" i="5"/>
  <c r="M89" i="5"/>
  <c r="N89" i="5"/>
  <c r="O89" i="5"/>
  <c r="P89" i="5"/>
  <c r="Q89" i="5"/>
  <c r="C4" i="2" l="1"/>
  <c r="A1" i="7"/>
  <c r="A1" i="3"/>
  <c r="A1" i="10"/>
  <c r="A1" i="6"/>
  <c r="A1" i="9"/>
  <c r="A1" i="16"/>
  <c r="A1" i="8"/>
  <c r="A1" i="13"/>
  <c r="A1" i="12"/>
  <c r="A1" i="5"/>
  <c r="A1" i="4"/>
  <c r="A1" i="14"/>
  <c r="A1" i="18"/>
  <c r="A1" i="15"/>
  <c r="A1" i="11"/>
  <c r="A1" i="17" l="1"/>
  <c r="B24" i="19"/>
  <c r="C24" i="19"/>
  <c r="D24" i="19"/>
  <c r="E24" i="19"/>
  <c r="F24" i="19"/>
  <c r="G24" i="19"/>
  <c r="H24" i="19"/>
  <c r="I24" i="19"/>
  <c r="J24" i="19"/>
  <c r="K24" i="19"/>
  <c r="B23" i="19"/>
  <c r="C23" i="19"/>
  <c r="D23" i="19"/>
  <c r="E23" i="19"/>
  <c r="F23" i="19"/>
  <c r="G23" i="19"/>
  <c r="H23" i="19"/>
  <c r="I23" i="19"/>
  <c r="J23" i="19"/>
  <c r="K23" i="19"/>
  <c r="B22" i="19"/>
  <c r="C22" i="19"/>
  <c r="D22" i="19"/>
  <c r="E22" i="19"/>
  <c r="F22" i="19"/>
  <c r="G22" i="19"/>
  <c r="H22" i="19"/>
  <c r="I22" i="19"/>
  <c r="J22" i="19"/>
  <c r="K22" i="19"/>
  <c r="B21" i="19"/>
  <c r="C21" i="19"/>
  <c r="D21" i="19"/>
  <c r="E21" i="19"/>
  <c r="F21" i="19"/>
  <c r="G21" i="19"/>
  <c r="H21" i="19"/>
  <c r="I21" i="19"/>
  <c r="J21" i="19"/>
  <c r="K21" i="19"/>
  <c r="B20" i="19"/>
  <c r="C20" i="19"/>
  <c r="D20" i="19"/>
  <c r="E20" i="19"/>
  <c r="F20" i="19"/>
  <c r="G20" i="19"/>
  <c r="H20" i="19"/>
  <c r="I20" i="19"/>
  <c r="J20" i="19"/>
  <c r="K20" i="19"/>
  <c r="B19" i="19"/>
  <c r="C19" i="19"/>
  <c r="D19" i="19"/>
  <c r="E19" i="19"/>
  <c r="F19" i="19"/>
  <c r="G19" i="19"/>
  <c r="H19" i="19"/>
  <c r="I19" i="19"/>
  <c r="J19" i="19"/>
  <c r="K19" i="19"/>
  <c r="B18" i="19"/>
  <c r="C18" i="19"/>
  <c r="D18" i="19"/>
  <c r="E18" i="19"/>
  <c r="F18" i="19"/>
  <c r="G18" i="19"/>
  <c r="H18" i="19"/>
  <c r="I18" i="19"/>
  <c r="J18" i="19"/>
  <c r="K18" i="19"/>
  <c r="B17" i="19"/>
  <c r="C17" i="19"/>
  <c r="D17" i="19"/>
  <c r="E17" i="19"/>
  <c r="F17" i="19"/>
  <c r="G17" i="19"/>
  <c r="H17" i="19"/>
  <c r="I17" i="19"/>
  <c r="J17" i="19"/>
  <c r="K17" i="19"/>
  <c r="B16" i="19"/>
  <c r="C16" i="19"/>
  <c r="D16" i="19"/>
  <c r="E16" i="19"/>
  <c r="F16" i="19"/>
  <c r="G16" i="19"/>
  <c r="H16" i="19"/>
  <c r="I16" i="19"/>
  <c r="J16" i="19"/>
  <c r="K16" i="19"/>
  <c r="B15" i="19"/>
  <c r="C15" i="19"/>
  <c r="D15" i="19"/>
  <c r="E15" i="19"/>
  <c r="F15" i="19"/>
  <c r="G15" i="19"/>
  <c r="H15" i="19"/>
  <c r="I15" i="19"/>
  <c r="J15" i="19"/>
  <c r="K15" i="19"/>
  <c r="B14" i="19"/>
  <c r="C14" i="19"/>
  <c r="D14" i="19"/>
  <c r="E14" i="19"/>
  <c r="F14" i="19"/>
  <c r="G14" i="19"/>
  <c r="H14" i="19"/>
  <c r="I14" i="19"/>
  <c r="J14" i="19"/>
  <c r="K14" i="19"/>
  <c r="B13" i="19"/>
  <c r="C13" i="19"/>
  <c r="D13" i="19"/>
  <c r="E13" i="19"/>
  <c r="F13" i="19"/>
  <c r="G13" i="19"/>
  <c r="H13" i="19"/>
  <c r="I13" i="19"/>
  <c r="J13" i="19"/>
  <c r="K13" i="19"/>
  <c r="B12" i="19"/>
  <c r="C12" i="19"/>
  <c r="D12" i="19"/>
  <c r="E12" i="19"/>
  <c r="F12" i="19"/>
  <c r="G12" i="19"/>
  <c r="H12" i="19"/>
  <c r="I12" i="19"/>
  <c r="J12" i="19"/>
  <c r="K12" i="19"/>
  <c r="B11" i="19"/>
  <c r="C11" i="19"/>
  <c r="D11" i="19"/>
  <c r="E11" i="19"/>
  <c r="F11" i="19"/>
  <c r="G11" i="19"/>
  <c r="H11" i="19"/>
  <c r="I11" i="19"/>
  <c r="J11" i="19"/>
  <c r="K11" i="19"/>
  <c r="B10" i="19"/>
  <c r="C10" i="19"/>
  <c r="D10" i="19"/>
  <c r="E10" i="19"/>
  <c r="F10" i="19"/>
  <c r="G10" i="19"/>
  <c r="H10" i="19"/>
  <c r="I10" i="19"/>
  <c r="J10" i="19"/>
  <c r="K10" i="19"/>
  <c r="B9" i="19"/>
  <c r="C9" i="19"/>
  <c r="D9" i="19"/>
  <c r="E9" i="19"/>
  <c r="F9" i="19"/>
  <c r="G9" i="19"/>
  <c r="H9" i="19"/>
  <c r="I9" i="19"/>
  <c r="J9" i="19"/>
  <c r="K9" i="19"/>
  <c r="F340" i="19"/>
  <c r="F331" i="2" s="1"/>
  <c r="G340" i="19"/>
  <c r="G331" i="2" s="1"/>
  <c r="H340" i="19"/>
  <c r="H331" i="2" s="1"/>
  <c r="I340" i="19"/>
  <c r="I331" i="2" s="1"/>
  <c r="J340" i="19"/>
  <c r="J331" i="2" s="1"/>
  <c r="K340" i="19"/>
  <c r="K331" i="2" s="1"/>
  <c r="L340" i="19"/>
  <c r="L331" i="2" s="1"/>
  <c r="M340" i="19"/>
  <c r="M331" i="2" s="1"/>
  <c r="N340" i="19"/>
  <c r="N331" i="2" s="1"/>
  <c r="O340" i="19"/>
  <c r="O331" i="2" s="1"/>
  <c r="P340" i="19"/>
  <c r="P331" i="2" s="1"/>
  <c r="Q340" i="19"/>
  <c r="Q331" i="2" s="1"/>
  <c r="F341" i="19"/>
  <c r="F332" i="2" s="1"/>
  <c r="G341" i="19"/>
  <c r="G332" i="2" s="1"/>
  <c r="H341" i="19"/>
  <c r="H332" i="2" s="1"/>
  <c r="I341" i="19"/>
  <c r="J341" i="19"/>
  <c r="J332" i="2" s="1"/>
  <c r="K341" i="19"/>
  <c r="K332" i="2" s="1"/>
  <c r="L341" i="19"/>
  <c r="L332" i="2" s="1"/>
  <c r="M341" i="19"/>
  <c r="M332" i="2" s="1"/>
  <c r="N341" i="19"/>
  <c r="N332" i="2" s="1"/>
  <c r="O341" i="19"/>
  <c r="O332" i="2" s="1"/>
  <c r="P341" i="19"/>
  <c r="P332" i="2" s="1"/>
  <c r="Q341" i="19"/>
  <c r="Q332" i="2" s="1"/>
  <c r="F342" i="19"/>
  <c r="F333" i="2" s="1"/>
  <c r="G342" i="19"/>
  <c r="G333" i="2" s="1"/>
  <c r="H342" i="19"/>
  <c r="H333" i="2" s="1"/>
  <c r="I342" i="19"/>
  <c r="I333" i="2" s="1"/>
  <c r="J342" i="19"/>
  <c r="J333" i="2" s="1"/>
  <c r="K342" i="19"/>
  <c r="K333" i="2" s="1"/>
  <c r="L342" i="19"/>
  <c r="L333" i="2" s="1"/>
  <c r="M342" i="19"/>
  <c r="M333" i="2" s="1"/>
  <c r="N342" i="19"/>
  <c r="N333" i="2" s="1"/>
  <c r="O342" i="19"/>
  <c r="O333" i="2" s="1"/>
  <c r="P342" i="19"/>
  <c r="P333" i="2" s="1"/>
  <c r="Q342" i="19"/>
  <c r="Q333" i="2" s="1"/>
  <c r="F343" i="19"/>
  <c r="F334" i="2" s="1"/>
  <c r="G343" i="19"/>
  <c r="G334" i="2" s="1"/>
  <c r="H343" i="19"/>
  <c r="H334" i="2" s="1"/>
  <c r="I343" i="19"/>
  <c r="J343" i="19"/>
  <c r="J334" i="2" s="1"/>
  <c r="K343" i="19"/>
  <c r="K334" i="2" s="1"/>
  <c r="L343" i="19"/>
  <c r="L334" i="2" s="1"/>
  <c r="M343" i="19"/>
  <c r="M334" i="2" s="1"/>
  <c r="N343" i="19"/>
  <c r="N334" i="2" s="1"/>
  <c r="O343" i="19"/>
  <c r="O334" i="2" s="1"/>
  <c r="P343" i="19"/>
  <c r="P334" i="2" s="1"/>
  <c r="Q343" i="19"/>
  <c r="Q334" i="2" s="1"/>
  <c r="F344" i="19"/>
  <c r="F335" i="2" s="1"/>
  <c r="G344" i="19"/>
  <c r="G335" i="2" s="1"/>
  <c r="H344" i="19"/>
  <c r="H335" i="2" s="1"/>
  <c r="I344" i="19"/>
  <c r="J344" i="19"/>
  <c r="J335" i="2" s="1"/>
  <c r="K344" i="19"/>
  <c r="K335" i="2" s="1"/>
  <c r="L344" i="19"/>
  <c r="L335" i="2" s="1"/>
  <c r="M344" i="19"/>
  <c r="M335" i="2" s="1"/>
  <c r="N344" i="19"/>
  <c r="N335" i="2" s="1"/>
  <c r="O344" i="19"/>
  <c r="O335" i="2" s="1"/>
  <c r="P344" i="19"/>
  <c r="P335" i="2" s="1"/>
  <c r="Q344" i="19"/>
  <c r="Q335" i="2" s="1"/>
  <c r="F345" i="19"/>
  <c r="F336" i="2" s="1"/>
  <c r="G345" i="19"/>
  <c r="G336" i="2" s="1"/>
  <c r="H345" i="19"/>
  <c r="H336" i="2" s="1"/>
  <c r="I345" i="19"/>
  <c r="I336" i="2" s="1"/>
  <c r="J345" i="19"/>
  <c r="J336" i="2" s="1"/>
  <c r="K345" i="19"/>
  <c r="K336" i="2" s="1"/>
  <c r="L345" i="19"/>
  <c r="L336" i="2" s="1"/>
  <c r="M345" i="19"/>
  <c r="M336" i="2" s="1"/>
  <c r="N345" i="19"/>
  <c r="N336" i="2" s="1"/>
  <c r="O345" i="19"/>
  <c r="O336" i="2" s="1"/>
  <c r="P345" i="19"/>
  <c r="P336" i="2" s="1"/>
  <c r="Q345" i="19"/>
  <c r="Q336" i="2" s="1"/>
  <c r="F346" i="19"/>
  <c r="F337" i="2" s="1"/>
  <c r="G346" i="19"/>
  <c r="G337" i="2" s="1"/>
  <c r="H346" i="19"/>
  <c r="H337" i="2" s="1"/>
  <c r="I346" i="19"/>
  <c r="I337" i="2" s="1"/>
  <c r="J346" i="19"/>
  <c r="J337" i="2" s="1"/>
  <c r="K346" i="19"/>
  <c r="K337" i="2" s="1"/>
  <c r="L346" i="19"/>
  <c r="L337" i="2" s="1"/>
  <c r="M346" i="19"/>
  <c r="M337" i="2" s="1"/>
  <c r="N346" i="19"/>
  <c r="N337" i="2" s="1"/>
  <c r="O346" i="19"/>
  <c r="O337" i="2" s="1"/>
  <c r="P346" i="19"/>
  <c r="P337" i="2" s="1"/>
  <c r="Q346" i="19"/>
  <c r="Q337" i="2" s="1"/>
  <c r="F347" i="19"/>
  <c r="F338" i="2" s="1"/>
  <c r="G347" i="19"/>
  <c r="G338" i="2" s="1"/>
  <c r="H347" i="19"/>
  <c r="H338" i="2" s="1"/>
  <c r="I347" i="19"/>
  <c r="I338" i="2" s="1"/>
  <c r="J347" i="19"/>
  <c r="J338" i="2" s="1"/>
  <c r="K347" i="19"/>
  <c r="K338" i="2" s="1"/>
  <c r="L347" i="19"/>
  <c r="L338" i="2" s="1"/>
  <c r="M347" i="19"/>
  <c r="M338" i="2" s="1"/>
  <c r="N347" i="19"/>
  <c r="N338" i="2" s="1"/>
  <c r="O347" i="19"/>
  <c r="O338" i="2" s="1"/>
  <c r="P347" i="19"/>
  <c r="P338" i="2" s="1"/>
  <c r="Q347" i="19"/>
  <c r="Q338" i="2" s="1"/>
  <c r="F348" i="19"/>
  <c r="F339" i="2" s="1"/>
  <c r="G348" i="19"/>
  <c r="G339" i="2" s="1"/>
  <c r="H348" i="19"/>
  <c r="H339" i="2" s="1"/>
  <c r="I348" i="19"/>
  <c r="J348" i="19"/>
  <c r="J339" i="2" s="1"/>
  <c r="K348" i="19"/>
  <c r="K339" i="2" s="1"/>
  <c r="L348" i="19"/>
  <c r="L339" i="2" s="1"/>
  <c r="M348" i="19"/>
  <c r="M339" i="2" s="1"/>
  <c r="N348" i="19"/>
  <c r="N339" i="2" s="1"/>
  <c r="O348" i="19"/>
  <c r="O339" i="2" s="1"/>
  <c r="P348" i="19"/>
  <c r="P339" i="2" s="1"/>
  <c r="Q348" i="19"/>
  <c r="Q339" i="2" s="1"/>
  <c r="F349" i="19"/>
  <c r="F340" i="2" s="1"/>
  <c r="G349" i="19"/>
  <c r="G340" i="2" s="1"/>
  <c r="H349" i="19"/>
  <c r="H340" i="2" s="1"/>
  <c r="I349" i="19"/>
  <c r="J349" i="19"/>
  <c r="J340" i="2" s="1"/>
  <c r="K349" i="19"/>
  <c r="K340" i="2" s="1"/>
  <c r="L349" i="19"/>
  <c r="L340" i="2" s="1"/>
  <c r="M349" i="19"/>
  <c r="M340" i="2" s="1"/>
  <c r="N349" i="19"/>
  <c r="N340" i="2" s="1"/>
  <c r="O349" i="19"/>
  <c r="O340" i="2" s="1"/>
  <c r="P349" i="19"/>
  <c r="P340" i="2" s="1"/>
  <c r="Q349" i="19"/>
  <c r="Q340" i="2" s="1"/>
  <c r="F350" i="19"/>
  <c r="F341" i="2" s="1"/>
  <c r="G350" i="19"/>
  <c r="G341" i="2" s="1"/>
  <c r="H350" i="19"/>
  <c r="H341" i="2" s="1"/>
  <c r="I350" i="19"/>
  <c r="I341" i="2" s="1"/>
  <c r="J350" i="19"/>
  <c r="J341" i="2" s="1"/>
  <c r="K350" i="19"/>
  <c r="K341" i="2" s="1"/>
  <c r="L350" i="19"/>
  <c r="L341" i="2" s="1"/>
  <c r="M350" i="19"/>
  <c r="M341" i="2" s="1"/>
  <c r="N350" i="19"/>
  <c r="N341" i="2" s="1"/>
  <c r="O350" i="19"/>
  <c r="O341" i="2" s="1"/>
  <c r="P350" i="19"/>
  <c r="P341" i="2" s="1"/>
  <c r="Q350" i="19"/>
  <c r="Q341" i="2" s="1"/>
  <c r="F351" i="19"/>
  <c r="F342" i="2" s="1"/>
  <c r="G351" i="19"/>
  <c r="G342" i="2" s="1"/>
  <c r="H351" i="19"/>
  <c r="H342" i="2" s="1"/>
  <c r="I351" i="19"/>
  <c r="I342" i="2" s="1"/>
  <c r="J351" i="19"/>
  <c r="J342" i="2" s="1"/>
  <c r="K351" i="19"/>
  <c r="K342" i="2" s="1"/>
  <c r="L351" i="19"/>
  <c r="L342" i="2" s="1"/>
  <c r="M351" i="19"/>
  <c r="M342" i="2" s="1"/>
  <c r="N351" i="19"/>
  <c r="N342" i="2" s="1"/>
  <c r="O351" i="19"/>
  <c r="O342" i="2" s="1"/>
  <c r="P351" i="19"/>
  <c r="P342" i="2" s="1"/>
  <c r="Q351" i="19"/>
  <c r="Q342" i="2" s="1"/>
  <c r="F352" i="19"/>
  <c r="F343" i="2" s="1"/>
  <c r="G352" i="19"/>
  <c r="G343" i="2" s="1"/>
  <c r="H352" i="19"/>
  <c r="H343" i="2" s="1"/>
  <c r="I352" i="19"/>
  <c r="I343" i="2" s="1"/>
  <c r="J352" i="19"/>
  <c r="J343" i="2" s="1"/>
  <c r="K352" i="19"/>
  <c r="K343" i="2" s="1"/>
  <c r="L352" i="19"/>
  <c r="L343" i="2" s="1"/>
  <c r="M352" i="19"/>
  <c r="M343" i="2" s="1"/>
  <c r="N352" i="19"/>
  <c r="N343" i="2" s="1"/>
  <c r="O352" i="19"/>
  <c r="O343" i="2" s="1"/>
  <c r="P352" i="19"/>
  <c r="P343" i="2" s="1"/>
  <c r="Q352" i="19"/>
  <c r="Q343" i="2" s="1"/>
  <c r="F353" i="19"/>
  <c r="F344" i="2" s="1"/>
  <c r="G353" i="19"/>
  <c r="G344" i="2" s="1"/>
  <c r="H353" i="19"/>
  <c r="H344" i="2" s="1"/>
  <c r="I353" i="19"/>
  <c r="J353" i="19"/>
  <c r="J344" i="2" s="1"/>
  <c r="K353" i="19"/>
  <c r="K344" i="2" s="1"/>
  <c r="L353" i="19"/>
  <c r="L344" i="2" s="1"/>
  <c r="M353" i="19"/>
  <c r="M344" i="2" s="1"/>
  <c r="N353" i="19"/>
  <c r="N344" i="2" s="1"/>
  <c r="O353" i="19"/>
  <c r="O344" i="2" s="1"/>
  <c r="P353" i="19"/>
  <c r="P344" i="2" s="1"/>
  <c r="Q353" i="19"/>
  <c r="Q344" i="2" s="1"/>
  <c r="F354" i="19"/>
  <c r="F345" i="2" s="1"/>
  <c r="G354" i="19"/>
  <c r="G345" i="2" s="1"/>
  <c r="H354" i="19"/>
  <c r="H345" i="2" s="1"/>
  <c r="I354" i="19"/>
  <c r="I345" i="2" s="1"/>
  <c r="J354" i="19"/>
  <c r="J345" i="2" s="1"/>
  <c r="K354" i="19"/>
  <c r="K345" i="2" s="1"/>
  <c r="L354" i="19"/>
  <c r="L345" i="2" s="1"/>
  <c r="M354" i="19"/>
  <c r="M345" i="2" s="1"/>
  <c r="N354" i="19"/>
  <c r="N345" i="2" s="1"/>
  <c r="O354" i="19"/>
  <c r="O345" i="2" s="1"/>
  <c r="P354" i="19"/>
  <c r="P345" i="2" s="1"/>
  <c r="Q354" i="19"/>
  <c r="Q345" i="2" s="1"/>
  <c r="F355" i="19"/>
  <c r="F346" i="2" s="1"/>
  <c r="G355" i="19"/>
  <c r="G346" i="2" s="1"/>
  <c r="H355" i="19"/>
  <c r="H346" i="2" s="1"/>
  <c r="I355" i="19"/>
  <c r="J355" i="19"/>
  <c r="J346" i="2" s="1"/>
  <c r="K355" i="19"/>
  <c r="K346" i="2" s="1"/>
  <c r="L355" i="19"/>
  <c r="L346" i="2" s="1"/>
  <c r="M355" i="19"/>
  <c r="M346" i="2" s="1"/>
  <c r="N355" i="19"/>
  <c r="N346" i="2" s="1"/>
  <c r="O355" i="19"/>
  <c r="O346" i="2" s="1"/>
  <c r="P355" i="19"/>
  <c r="P346" i="2" s="1"/>
  <c r="Q355" i="19"/>
  <c r="Q346" i="2" s="1"/>
  <c r="F356" i="19"/>
  <c r="F347" i="2" s="1"/>
  <c r="G356" i="19"/>
  <c r="G347" i="2" s="1"/>
  <c r="H356" i="19"/>
  <c r="H347" i="2" s="1"/>
  <c r="I356" i="19"/>
  <c r="J356" i="19"/>
  <c r="J347" i="2" s="1"/>
  <c r="K356" i="19"/>
  <c r="K347" i="2" s="1"/>
  <c r="L356" i="19"/>
  <c r="L347" i="2" s="1"/>
  <c r="M356" i="19"/>
  <c r="M347" i="2" s="1"/>
  <c r="N356" i="19"/>
  <c r="N347" i="2" s="1"/>
  <c r="O356" i="19"/>
  <c r="O347" i="2" s="1"/>
  <c r="P356" i="19"/>
  <c r="P347" i="2" s="1"/>
  <c r="Q356" i="19"/>
  <c r="Q347" i="2" s="1"/>
  <c r="F357" i="19"/>
  <c r="F348" i="2" s="1"/>
  <c r="G357" i="19"/>
  <c r="G348" i="2" s="1"/>
  <c r="H357" i="19"/>
  <c r="H348" i="2" s="1"/>
  <c r="I357" i="19"/>
  <c r="J357" i="19"/>
  <c r="J348" i="2" s="1"/>
  <c r="K357" i="19"/>
  <c r="K348" i="2" s="1"/>
  <c r="L357" i="19"/>
  <c r="L348" i="2" s="1"/>
  <c r="M357" i="19"/>
  <c r="M348" i="2" s="1"/>
  <c r="N357" i="19"/>
  <c r="N348" i="2" s="1"/>
  <c r="O357" i="19"/>
  <c r="O348" i="2" s="1"/>
  <c r="P357" i="19"/>
  <c r="P348" i="2" s="1"/>
  <c r="Q357" i="19"/>
  <c r="Q348" i="2" s="1"/>
  <c r="F358" i="19"/>
  <c r="F349" i="2" s="1"/>
  <c r="G358" i="19"/>
  <c r="G349" i="2" s="1"/>
  <c r="H358" i="19"/>
  <c r="H349" i="2" s="1"/>
  <c r="I358" i="19"/>
  <c r="I349" i="2" s="1"/>
  <c r="J358" i="19"/>
  <c r="J349" i="2" s="1"/>
  <c r="K358" i="19"/>
  <c r="K349" i="2" s="1"/>
  <c r="L358" i="19"/>
  <c r="L349" i="2" s="1"/>
  <c r="M358" i="19"/>
  <c r="M349" i="2" s="1"/>
  <c r="N358" i="19"/>
  <c r="N349" i="2" s="1"/>
  <c r="O358" i="19"/>
  <c r="O349" i="2" s="1"/>
  <c r="P358" i="19"/>
  <c r="P349" i="2" s="1"/>
  <c r="Q358" i="19"/>
  <c r="Q349" i="2" s="1"/>
  <c r="F359" i="19"/>
  <c r="F350" i="2" s="1"/>
  <c r="G359" i="19"/>
  <c r="G350" i="2" s="1"/>
  <c r="H359" i="19"/>
  <c r="H350" i="2" s="1"/>
  <c r="I359" i="19"/>
  <c r="I350" i="2" s="1"/>
  <c r="J359" i="19"/>
  <c r="J350" i="2" s="1"/>
  <c r="K359" i="19"/>
  <c r="K350" i="2" s="1"/>
  <c r="L359" i="19"/>
  <c r="L350" i="2" s="1"/>
  <c r="M359" i="19"/>
  <c r="M350" i="2" s="1"/>
  <c r="N359" i="19"/>
  <c r="N350" i="2" s="1"/>
  <c r="O359" i="19"/>
  <c r="O350" i="2" s="1"/>
  <c r="P359" i="19"/>
  <c r="P350" i="2" s="1"/>
  <c r="Q359" i="19"/>
  <c r="Q350" i="2" s="1"/>
  <c r="F360" i="19"/>
  <c r="F351" i="2" s="1"/>
  <c r="G360" i="19"/>
  <c r="G351" i="2" s="1"/>
  <c r="H360" i="19"/>
  <c r="H351" i="2" s="1"/>
  <c r="I360" i="19"/>
  <c r="J360" i="19"/>
  <c r="J351" i="2" s="1"/>
  <c r="K360" i="19"/>
  <c r="K351" i="2" s="1"/>
  <c r="L360" i="19"/>
  <c r="L351" i="2" s="1"/>
  <c r="M360" i="19"/>
  <c r="M351" i="2" s="1"/>
  <c r="N360" i="19"/>
  <c r="N351" i="2" s="1"/>
  <c r="O360" i="19"/>
  <c r="O351" i="2" s="1"/>
  <c r="P360" i="19"/>
  <c r="P351" i="2" s="1"/>
  <c r="Q360" i="19"/>
  <c r="Q351" i="2" s="1"/>
  <c r="F361" i="19"/>
  <c r="F352" i="2" s="1"/>
  <c r="G361" i="19"/>
  <c r="G352" i="2" s="1"/>
  <c r="H361" i="19"/>
  <c r="H352" i="2" s="1"/>
  <c r="I361" i="19"/>
  <c r="J361" i="19"/>
  <c r="J352" i="2" s="1"/>
  <c r="K361" i="19"/>
  <c r="K352" i="2" s="1"/>
  <c r="L361" i="19"/>
  <c r="L352" i="2" s="1"/>
  <c r="M361" i="19"/>
  <c r="M352" i="2" s="1"/>
  <c r="N361" i="19"/>
  <c r="N352" i="2" s="1"/>
  <c r="O361" i="19"/>
  <c r="O352" i="2" s="1"/>
  <c r="P361" i="19"/>
  <c r="P352" i="2" s="1"/>
  <c r="Q361" i="19"/>
  <c r="Q352" i="2" s="1"/>
  <c r="F362" i="19"/>
  <c r="F353" i="2" s="1"/>
  <c r="G362" i="19"/>
  <c r="G353" i="2" s="1"/>
  <c r="H362" i="19"/>
  <c r="H353" i="2" s="1"/>
  <c r="I362" i="19"/>
  <c r="I353" i="2" s="1"/>
  <c r="J362" i="19"/>
  <c r="J353" i="2" s="1"/>
  <c r="K362" i="19"/>
  <c r="K353" i="2" s="1"/>
  <c r="L362" i="19"/>
  <c r="L353" i="2" s="1"/>
  <c r="M362" i="19"/>
  <c r="M353" i="2" s="1"/>
  <c r="N362" i="19"/>
  <c r="N353" i="2" s="1"/>
  <c r="O362" i="19"/>
  <c r="O353" i="2" s="1"/>
  <c r="P362" i="19"/>
  <c r="P353" i="2" s="1"/>
  <c r="Q362" i="19"/>
  <c r="Q353" i="2" s="1"/>
  <c r="F363" i="19"/>
  <c r="F354" i="2" s="1"/>
  <c r="G363" i="19"/>
  <c r="G354" i="2" s="1"/>
  <c r="H363" i="19"/>
  <c r="H354" i="2" s="1"/>
  <c r="I363" i="19"/>
  <c r="I354" i="2" s="1"/>
  <c r="J363" i="19"/>
  <c r="J354" i="2" s="1"/>
  <c r="K363" i="19"/>
  <c r="K354" i="2" s="1"/>
  <c r="L363" i="19"/>
  <c r="L354" i="2" s="1"/>
  <c r="M363" i="19"/>
  <c r="M354" i="2" s="1"/>
  <c r="N363" i="19"/>
  <c r="N354" i="2" s="1"/>
  <c r="O363" i="19"/>
  <c r="O354" i="2" s="1"/>
  <c r="P363" i="19"/>
  <c r="P354" i="2" s="1"/>
  <c r="Q363" i="19"/>
  <c r="Q354" i="2" s="1"/>
  <c r="F364" i="19"/>
  <c r="F355" i="2" s="1"/>
  <c r="G364" i="19"/>
  <c r="G355" i="2" s="1"/>
  <c r="H364" i="19"/>
  <c r="H355" i="2" s="1"/>
  <c r="I364" i="19"/>
  <c r="J364" i="19"/>
  <c r="J355" i="2" s="1"/>
  <c r="K364" i="19"/>
  <c r="K355" i="2" s="1"/>
  <c r="L364" i="19"/>
  <c r="L355" i="2" s="1"/>
  <c r="M364" i="19"/>
  <c r="M355" i="2" s="1"/>
  <c r="N364" i="19"/>
  <c r="N355" i="2" s="1"/>
  <c r="O364" i="19"/>
  <c r="O355" i="2" s="1"/>
  <c r="P364" i="19"/>
  <c r="P355" i="2" s="1"/>
  <c r="Q364" i="19"/>
  <c r="Q355" i="2" s="1"/>
  <c r="F365" i="19"/>
  <c r="F356" i="2" s="1"/>
  <c r="G365" i="19"/>
  <c r="G356" i="2" s="1"/>
  <c r="H365" i="19"/>
  <c r="H356" i="2" s="1"/>
  <c r="I365" i="19"/>
  <c r="I356" i="2" s="1"/>
  <c r="J365" i="19"/>
  <c r="J356" i="2" s="1"/>
  <c r="K365" i="19"/>
  <c r="K356" i="2" s="1"/>
  <c r="L365" i="19"/>
  <c r="L356" i="2" s="1"/>
  <c r="M365" i="19"/>
  <c r="M356" i="2" s="1"/>
  <c r="N365" i="19"/>
  <c r="N356" i="2" s="1"/>
  <c r="O365" i="19"/>
  <c r="O356" i="2" s="1"/>
  <c r="P365" i="19"/>
  <c r="P356" i="2" s="1"/>
  <c r="Q365" i="19"/>
  <c r="Q356" i="2" s="1"/>
  <c r="F366" i="19"/>
  <c r="F357" i="2" s="1"/>
  <c r="G366" i="19"/>
  <c r="G357" i="2" s="1"/>
  <c r="H366" i="19"/>
  <c r="H357" i="2" s="1"/>
  <c r="I366" i="19"/>
  <c r="I357" i="2" s="1"/>
  <c r="J366" i="19"/>
  <c r="J357" i="2" s="1"/>
  <c r="K366" i="19"/>
  <c r="K357" i="2" s="1"/>
  <c r="L366" i="19"/>
  <c r="L357" i="2" s="1"/>
  <c r="M366" i="19"/>
  <c r="M357" i="2" s="1"/>
  <c r="N366" i="19"/>
  <c r="N357" i="2" s="1"/>
  <c r="O366" i="19"/>
  <c r="O357" i="2" s="1"/>
  <c r="P366" i="19"/>
  <c r="P357" i="2" s="1"/>
  <c r="Q366" i="19"/>
  <c r="Q357" i="2" s="1"/>
  <c r="F367" i="19"/>
  <c r="F358" i="2" s="1"/>
  <c r="G367" i="19"/>
  <c r="G358" i="2" s="1"/>
  <c r="H367" i="19"/>
  <c r="H358" i="2" s="1"/>
  <c r="I367" i="19"/>
  <c r="I358" i="2" s="1"/>
  <c r="J367" i="19"/>
  <c r="J358" i="2" s="1"/>
  <c r="K367" i="19"/>
  <c r="K358" i="2" s="1"/>
  <c r="L367" i="19"/>
  <c r="L358" i="2" s="1"/>
  <c r="M367" i="19"/>
  <c r="M358" i="2" s="1"/>
  <c r="N367" i="19"/>
  <c r="N358" i="2" s="1"/>
  <c r="O367" i="19"/>
  <c r="O358" i="2" s="1"/>
  <c r="P367" i="19"/>
  <c r="P358" i="2" s="1"/>
  <c r="Q367" i="19"/>
  <c r="Q358" i="2" s="1"/>
  <c r="F368" i="19"/>
  <c r="F359" i="2" s="1"/>
  <c r="G368" i="19"/>
  <c r="G359" i="2" s="1"/>
  <c r="H368" i="19"/>
  <c r="H359" i="2" s="1"/>
  <c r="I368" i="19"/>
  <c r="I359" i="2" s="1"/>
  <c r="J368" i="19"/>
  <c r="J359" i="2" s="1"/>
  <c r="K368" i="19"/>
  <c r="K359" i="2" s="1"/>
  <c r="L368" i="19"/>
  <c r="L359" i="2" s="1"/>
  <c r="M368" i="19"/>
  <c r="M359" i="2" s="1"/>
  <c r="N368" i="19"/>
  <c r="N359" i="2" s="1"/>
  <c r="O368" i="19"/>
  <c r="O359" i="2" s="1"/>
  <c r="P368" i="19"/>
  <c r="P359" i="2" s="1"/>
  <c r="Q368" i="19"/>
  <c r="Q359" i="2" s="1"/>
  <c r="F369" i="19"/>
  <c r="F360" i="2" s="1"/>
  <c r="G369" i="19"/>
  <c r="G360" i="2" s="1"/>
  <c r="H369" i="19"/>
  <c r="H360" i="2" s="1"/>
  <c r="I369" i="19"/>
  <c r="J369" i="19"/>
  <c r="J360" i="2" s="1"/>
  <c r="K369" i="19"/>
  <c r="K360" i="2" s="1"/>
  <c r="L369" i="19"/>
  <c r="L360" i="2" s="1"/>
  <c r="M369" i="19"/>
  <c r="M360" i="2" s="1"/>
  <c r="N369" i="19"/>
  <c r="N360" i="2" s="1"/>
  <c r="O369" i="19"/>
  <c r="O360" i="2" s="1"/>
  <c r="P369" i="19"/>
  <c r="P360" i="2" s="1"/>
  <c r="Q369" i="19"/>
  <c r="Q360" i="2" s="1"/>
  <c r="F370" i="19"/>
  <c r="F361" i="2" s="1"/>
  <c r="G370" i="19"/>
  <c r="G361" i="2" s="1"/>
  <c r="H370" i="19"/>
  <c r="H361" i="2" s="1"/>
  <c r="I370" i="19"/>
  <c r="J370" i="19"/>
  <c r="J361" i="2" s="1"/>
  <c r="K370" i="19"/>
  <c r="K361" i="2" s="1"/>
  <c r="L370" i="19"/>
  <c r="L361" i="2" s="1"/>
  <c r="M370" i="19"/>
  <c r="M361" i="2" s="1"/>
  <c r="N370" i="19"/>
  <c r="N361" i="2" s="1"/>
  <c r="O370" i="19"/>
  <c r="O361" i="2" s="1"/>
  <c r="P370" i="19"/>
  <c r="P361" i="2" s="1"/>
  <c r="Q370" i="19"/>
  <c r="Q361" i="2" s="1"/>
  <c r="F371" i="19"/>
  <c r="F362" i="2" s="1"/>
  <c r="G371" i="19"/>
  <c r="G362" i="2" s="1"/>
  <c r="H371" i="19"/>
  <c r="H362" i="2" s="1"/>
  <c r="I371" i="19"/>
  <c r="J371" i="19"/>
  <c r="J362" i="2" s="1"/>
  <c r="K371" i="19"/>
  <c r="K362" i="2" s="1"/>
  <c r="L371" i="19"/>
  <c r="L362" i="2" s="1"/>
  <c r="M371" i="19"/>
  <c r="M362" i="2" s="1"/>
  <c r="N371" i="19"/>
  <c r="N362" i="2" s="1"/>
  <c r="O371" i="19"/>
  <c r="O362" i="2" s="1"/>
  <c r="P371" i="19"/>
  <c r="P362" i="2" s="1"/>
  <c r="Q371" i="19"/>
  <c r="Q362" i="2" s="1"/>
  <c r="F372" i="19"/>
  <c r="F363" i="2" s="1"/>
  <c r="G372" i="19"/>
  <c r="G363" i="2" s="1"/>
  <c r="H372" i="19"/>
  <c r="H363" i="2" s="1"/>
  <c r="I372" i="19"/>
  <c r="I363" i="2" s="1"/>
  <c r="J372" i="19"/>
  <c r="J363" i="2" s="1"/>
  <c r="K372" i="19"/>
  <c r="K363" i="2" s="1"/>
  <c r="L372" i="19"/>
  <c r="L363" i="2" s="1"/>
  <c r="M372" i="19"/>
  <c r="M363" i="2" s="1"/>
  <c r="N372" i="19"/>
  <c r="N363" i="2" s="1"/>
  <c r="O372" i="19"/>
  <c r="O363" i="2" s="1"/>
  <c r="P372" i="19"/>
  <c r="P363" i="2" s="1"/>
  <c r="Q372" i="19"/>
  <c r="Q363" i="2" s="1"/>
  <c r="F373" i="19"/>
  <c r="F364" i="2" s="1"/>
  <c r="G373" i="19"/>
  <c r="G364" i="2" s="1"/>
  <c r="H373" i="19"/>
  <c r="H364" i="2" s="1"/>
  <c r="I373" i="19"/>
  <c r="J373" i="19"/>
  <c r="J364" i="2" s="1"/>
  <c r="K373" i="19"/>
  <c r="K364" i="2" s="1"/>
  <c r="L373" i="19"/>
  <c r="L364" i="2" s="1"/>
  <c r="M373" i="19"/>
  <c r="M364" i="2" s="1"/>
  <c r="N373" i="19"/>
  <c r="N364" i="2" s="1"/>
  <c r="O373" i="19"/>
  <c r="O364" i="2" s="1"/>
  <c r="P373" i="19"/>
  <c r="P364" i="2" s="1"/>
  <c r="Q373" i="19"/>
  <c r="Q364" i="2" s="1"/>
  <c r="F374" i="19"/>
  <c r="F365" i="2" s="1"/>
  <c r="G374" i="19"/>
  <c r="G365" i="2" s="1"/>
  <c r="H374" i="19"/>
  <c r="H365" i="2" s="1"/>
  <c r="I374" i="19"/>
  <c r="I365" i="2" s="1"/>
  <c r="J374" i="19"/>
  <c r="J365" i="2" s="1"/>
  <c r="K374" i="19"/>
  <c r="K365" i="2" s="1"/>
  <c r="L374" i="19"/>
  <c r="L365" i="2" s="1"/>
  <c r="M374" i="19"/>
  <c r="M365" i="2" s="1"/>
  <c r="N374" i="19"/>
  <c r="N365" i="2" s="1"/>
  <c r="O374" i="19"/>
  <c r="O365" i="2" s="1"/>
  <c r="P374" i="19"/>
  <c r="P365" i="2" s="1"/>
  <c r="Q374" i="19"/>
  <c r="Q365" i="2" s="1"/>
  <c r="F375" i="19"/>
  <c r="F366" i="2" s="1"/>
  <c r="G375" i="19"/>
  <c r="G366" i="2" s="1"/>
  <c r="H375" i="19"/>
  <c r="H366" i="2" s="1"/>
  <c r="I375" i="19"/>
  <c r="J375" i="19"/>
  <c r="J366" i="2" s="1"/>
  <c r="K375" i="19"/>
  <c r="K366" i="2" s="1"/>
  <c r="L375" i="19"/>
  <c r="L366" i="2" s="1"/>
  <c r="M375" i="19"/>
  <c r="M366" i="2" s="1"/>
  <c r="N375" i="19"/>
  <c r="N366" i="2" s="1"/>
  <c r="O375" i="19"/>
  <c r="O366" i="2" s="1"/>
  <c r="P375" i="19"/>
  <c r="P366" i="2" s="1"/>
  <c r="Q375" i="19"/>
  <c r="Q366" i="2" s="1"/>
  <c r="F376" i="19"/>
  <c r="F367" i="2" s="1"/>
  <c r="G376" i="19"/>
  <c r="G367" i="2" s="1"/>
  <c r="H376" i="19"/>
  <c r="H367" i="2" s="1"/>
  <c r="I376" i="19"/>
  <c r="J376" i="19"/>
  <c r="J367" i="2" s="1"/>
  <c r="K376" i="19"/>
  <c r="K367" i="2" s="1"/>
  <c r="L376" i="19"/>
  <c r="L367" i="2" s="1"/>
  <c r="M376" i="19"/>
  <c r="M367" i="2" s="1"/>
  <c r="N376" i="19"/>
  <c r="N367" i="2" s="1"/>
  <c r="O376" i="19"/>
  <c r="O367" i="2" s="1"/>
  <c r="P376" i="19"/>
  <c r="P367" i="2" s="1"/>
  <c r="Q376" i="19"/>
  <c r="Q367" i="2" s="1"/>
  <c r="F377" i="19"/>
  <c r="F368" i="2" s="1"/>
  <c r="G377" i="19"/>
  <c r="G368" i="2" s="1"/>
  <c r="H377" i="19"/>
  <c r="H368" i="2" s="1"/>
  <c r="I377" i="19"/>
  <c r="I368" i="2" s="1"/>
  <c r="J377" i="19"/>
  <c r="J368" i="2" s="1"/>
  <c r="K377" i="19"/>
  <c r="K368" i="2" s="1"/>
  <c r="L377" i="19"/>
  <c r="L368" i="2" s="1"/>
  <c r="M377" i="19"/>
  <c r="M368" i="2" s="1"/>
  <c r="N377" i="19"/>
  <c r="N368" i="2" s="1"/>
  <c r="O377" i="19"/>
  <c r="O368" i="2" s="1"/>
  <c r="P377" i="19"/>
  <c r="P368" i="2" s="1"/>
  <c r="Q377" i="19"/>
  <c r="Q368" i="2" s="1"/>
  <c r="F378" i="19"/>
  <c r="F369" i="2" s="1"/>
  <c r="G378" i="19"/>
  <c r="G369" i="2" s="1"/>
  <c r="H378" i="19"/>
  <c r="H369" i="2" s="1"/>
  <c r="I378" i="19"/>
  <c r="I369" i="2" s="1"/>
  <c r="J378" i="19"/>
  <c r="J369" i="2" s="1"/>
  <c r="K378" i="19"/>
  <c r="K369" i="2" s="1"/>
  <c r="L378" i="19"/>
  <c r="L369" i="2" s="1"/>
  <c r="M378" i="19"/>
  <c r="M369" i="2" s="1"/>
  <c r="N378" i="19"/>
  <c r="N369" i="2" s="1"/>
  <c r="O378" i="19"/>
  <c r="O369" i="2" s="1"/>
  <c r="P378" i="19"/>
  <c r="P369" i="2" s="1"/>
  <c r="Q378" i="19"/>
  <c r="Q369" i="2" s="1"/>
  <c r="F379" i="19"/>
  <c r="F370" i="2" s="1"/>
  <c r="G379" i="19"/>
  <c r="G370" i="2" s="1"/>
  <c r="H379" i="19"/>
  <c r="H370" i="2" s="1"/>
  <c r="I379" i="19"/>
  <c r="I370" i="2" s="1"/>
  <c r="J379" i="19"/>
  <c r="J370" i="2" s="1"/>
  <c r="K379" i="19"/>
  <c r="K370" i="2" s="1"/>
  <c r="L379" i="19"/>
  <c r="L370" i="2" s="1"/>
  <c r="M379" i="19"/>
  <c r="M370" i="2" s="1"/>
  <c r="N379" i="19"/>
  <c r="N370" i="2" s="1"/>
  <c r="O379" i="19"/>
  <c r="O370" i="2" s="1"/>
  <c r="P379" i="19"/>
  <c r="P370" i="2" s="1"/>
  <c r="Q379" i="19"/>
  <c r="Q370" i="2" s="1"/>
  <c r="F380" i="19"/>
  <c r="F371" i="2" s="1"/>
  <c r="G380" i="19"/>
  <c r="G371" i="2" s="1"/>
  <c r="H380" i="19"/>
  <c r="H371" i="2" s="1"/>
  <c r="I380" i="19"/>
  <c r="J380" i="19"/>
  <c r="J371" i="2" s="1"/>
  <c r="K380" i="19"/>
  <c r="K371" i="2" s="1"/>
  <c r="L380" i="19"/>
  <c r="L371" i="2" s="1"/>
  <c r="M380" i="19"/>
  <c r="M371" i="2" s="1"/>
  <c r="N380" i="19"/>
  <c r="N371" i="2" s="1"/>
  <c r="O380" i="19"/>
  <c r="O371" i="2" s="1"/>
  <c r="P380" i="19"/>
  <c r="P371" i="2" s="1"/>
  <c r="Q380" i="19"/>
  <c r="Q371" i="2" s="1"/>
  <c r="F381" i="19"/>
  <c r="F372" i="2" s="1"/>
  <c r="G381" i="19"/>
  <c r="G372" i="2" s="1"/>
  <c r="H381" i="19"/>
  <c r="H372" i="2" s="1"/>
  <c r="I381" i="19"/>
  <c r="J381" i="19"/>
  <c r="J372" i="2" s="1"/>
  <c r="K381" i="19"/>
  <c r="K372" i="2" s="1"/>
  <c r="L381" i="19"/>
  <c r="L372" i="2" s="1"/>
  <c r="M381" i="19"/>
  <c r="M372" i="2" s="1"/>
  <c r="N381" i="19"/>
  <c r="N372" i="2" s="1"/>
  <c r="O381" i="19"/>
  <c r="O372" i="2" s="1"/>
  <c r="P381" i="19"/>
  <c r="P372" i="2" s="1"/>
  <c r="Q381" i="19"/>
  <c r="Q372" i="2" s="1"/>
  <c r="F382" i="19"/>
  <c r="F373" i="2" s="1"/>
  <c r="G382" i="19"/>
  <c r="G373" i="2" s="1"/>
  <c r="H382" i="19"/>
  <c r="H373" i="2" s="1"/>
  <c r="I382" i="19"/>
  <c r="I373" i="2" s="1"/>
  <c r="J382" i="19"/>
  <c r="J373" i="2" s="1"/>
  <c r="K382" i="19"/>
  <c r="K373" i="2" s="1"/>
  <c r="L382" i="19"/>
  <c r="L373" i="2" s="1"/>
  <c r="M382" i="19"/>
  <c r="M373" i="2" s="1"/>
  <c r="N382" i="19"/>
  <c r="N373" i="2" s="1"/>
  <c r="O382" i="19"/>
  <c r="O373" i="2" s="1"/>
  <c r="P382" i="19"/>
  <c r="P373" i="2" s="1"/>
  <c r="Q382" i="19"/>
  <c r="Q373" i="2" s="1"/>
  <c r="F383" i="19"/>
  <c r="F374" i="2" s="1"/>
  <c r="G383" i="19"/>
  <c r="G374" i="2" s="1"/>
  <c r="H383" i="19"/>
  <c r="H374" i="2" s="1"/>
  <c r="I383" i="19"/>
  <c r="I374" i="2" s="1"/>
  <c r="J383" i="19"/>
  <c r="J374" i="2" s="1"/>
  <c r="K383" i="19"/>
  <c r="K374" i="2" s="1"/>
  <c r="L383" i="19"/>
  <c r="L374" i="2" s="1"/>
  <c r="M383" i="19"/>
  <c r="M374" i="2" s="1"/>
  <c r="N383" i="19"/>
  <c r="N374" i="2" s="1"/>
  <c r="O383" i="19"/>
  <c r="O374" i="2" s="1"/>
  <c r="P383" i="19"/>
  <c r="P374" i="2" s="1"/>
  <c r="Q383" i="19"/>
  <c r="Q374" i="2" s="1"/>
  <c r="F384" i="19"/>
  <c r="F375" i="2" s="1"/>
  <c r="G384" i="19"/>
  <c r="G375" i="2" s="1"/>
  <c r="H384" i="19"/>
  <c r="H375" i="2" s="1"/>
  <c r="I384" i="19"/>
  <c r="I375" i="2" s="1"/>
  <c r="J384" i="19"/>
  <c r="J375" i="2" s="1"/>
  <c r="K384" i="19"/>
  <c r="K375" i="2" s="1"/>
  <c r="L384" i="19"/>
  <c r="L375" i="2" s="1"/>
  <c r="M384" i="19"/>
  <c r="M375" i="2" s="1"/>
  <c r="N384" i="19"/>
  <c r="N375" i="2" s="1"/>
  <c r="O384" i="19"/>
  <c r="O375" i="2" s="1"/>
  <c r="P384" i="19"/>
  <c r="P375" i="2" s="1"/>
  <c r="Q384" i="19"/>
  <c r="Q375" i="2" s="1"/>
  <c r="F385" i="19"/>
  <c r="F376" i="2" s="1"/>
  <c r="G385" i="19"/>
  <c r="G376" i="2" s="1"/>
  <c r="H385" i="19"/>
  <c r="H376" i="2" s="1"/>
  <c r="I385" i="19"/>
  <c r="J385" i="19"/>
  <c r="J376" i="2" s="1"/>
  <c r="K385" i="19"/>
  <c r="K376" i="2" s="1"/>
  <c r="L385" i="19"/>
  <c r="L376" i="2" s="1"/>
  <c r="M385" i="19"/>
  <c r="M376" i="2" s="1"/>
  <c r="N385" i="19"/>
  <c r="N376" i="2" s="1"/>
  <c r="O385" i="19"/>
  <c r="O376" i="2" s="1"/>
  <c r="P385" i="19"/>
  <c r="P376" i="2" s="1"/>
  <c r="Q385" i="19"/>
  <c r="Q376" i="2" s="1"/>
  <c r="F386" i="19"/>
  <c r="F377" i="2" s="1"/>
  <c r="G386" i="19"/>
  <c r="G377" i="2" s="1"/>
  <c r="H386" i="19"/>
  <c r="H377" i="2" s="1"/>
  <c r="I386" i="19"/>
  <c r="I377" i="2" s="1"/>
  <c r="J386" i="19"/>
  <c r="J377" i="2" s="1"/>
  <c r="K386" i="19"/>
  <c r="K377" i="2" s="1"/>
  <c r="L386" i="19"/>
  <c r="L377" i="2" s="1"/>
  <c r="M386" i="19"/>
  <c r="M377" i="2" s="1"/>
  <c r="N386" i="19"/>
  <c r="N377" i="2" s="1"/>
  <c r="O386" i="19"/>
  <c r="O377" i="2" s="1"/>
  <c r="P386" i="19"/>
  <c r="P377" i="2" s="1"/>
  <c r="Q386" i="19"/>
  <c r="Q377" i="2" s="1"/>
  <c r="F387" i="19"/>
  <c r="F378" i="2" s="1"/>
  <c r="G387" i="19"/>
  <c r="G378" i="2" s="1"/>
  <c r="H387" i="19"/>
  <c r="H378" i="2" s="1"/>
  <c r="I387" i="19"/>
  <c r="J387" i="19"/>
  <c r="J378" i="2" s="1"/>
  <c r="K387" i="19"/>
  <c r="K378" i="2" s="1"/>
  <c r="L387" i="19"/>
  <c r="L378" i="2" s="1"/>
  <c r="M387" i="19"/>
  <c r="M378" i="2" s="1"/>
  <c r="N387" i="19"/>
  <c r="N378" i="2" s="1"/>
  <c r="O387" i="19"/>
  <c r="O378" i="2" s="1"/>
  <c r="P387" i="19"/>
  <c r="P378" i="2" s="1"/>
  <c r="Q387" i="19"/>
  <c r="Q378" i="2" s="1"/>
  <c r="F388" i="19"/>
  <c r="F379" i="2" s="1"/>
  <c r="G388" i="19"/>
  <c r="G379" i="2" s="1"/>
  <c r="H388" i="19"/>
  <c r="H379" i="2" s="1"/>
  <c r="I388" i="19"/>
  <c r="J388" i="19"/>
  <c r="J379" i="2" s="1"/>
  <c r="K388" i="19"/>
  <c r="K379" i="2" s="1"/>
  <c r="L388" i="19"/>
  <c r="L379" i="2" s="1"/>
  <c r="M388" i="19"/>
  <c r="M379" i="2" s="1"/>
  <c r="N388" i="19"/>
  <c r="N379" i="2" s="1"/>
  <c r="O388" i="19"/>
  <c r="O379" i="2" s="1"/>
  <c r="P388" i="19"/>
  <c r="P379" i="2" s="1"/>
  <c r="Q388" i="19"/>
  <c r="Q379" i="2" s="1"/>
  <c r="F389" i="19"/>
  <c r="F380" i="2" s="1"/>
  <c r="G389" i="19"/>
  <c r="G380" i="2" s="1"/>
  <c r="H389" i="19"/>
  <c r="H380" i="2" s="1"/>
  <c r="I389" i="19"/>
  <c r="J389" i="19"/>
  <c r="J380" i="2" s="1"/>
  <c r="K389" i="19"/>
  <c r="K380" i="2" s="1"/>
  <c r="L389" i="19"/>
  <c r="L380" i="2" s="1"/>
  <c r="M389" i="19"/>
  <c r="M380" i="2" s="1"/>
  <c r="N389" i="19"/>
  <c r="N380" i="2" s="1"/>
  <c r="O389" i="19"/>
  <c r="O380" i="2" s="1"/>
  <c r="P389" i="19"/>
  <c r="P380" i="2" s="1"/>
  <c r="Q389" i="19"/>
  <c r="Q380" i="2" s="1"/>
  <c r="F390" i="19"/>
  <c r="F381" i="2" s="1"/>
  <c r="G390" i="19"/>
  <c r="G381" i="2" s="1"/>
  <c r="H390" i="19"/>
  <c r="H381" i="2" s="1"/>
  <c r="I390" i="19"/>
  <c r="I381" i="2" s="1"/>
  <c r="J390" i="19"/>
  <c r="J381" i="2" s="1"/>
  <c r="K390" i="19"/>
  <c r="K381" i="2" s="1"/>
  <c r="L390" i="19"/>
  <c r="L381" i="2" s="1"/>
  <c r="M390" i="19"/>
  <c r="M381" i="2" s="1"/>
  <c r="N390" i="19"/>
  <c r="N381" i="2" s="1"/>
  <c r="O390" i="19"/>
  <c r="O381" i="2" s="1"/>
  <c r="P390" i="19"/>
  <c r="P381" i="2" s="1"/>
  <c r="Q390" i="19"/>
  <c r="Q381" i="2" s="1"/>
  <c r="G339" i="19"/>
  <c r="G330" i="2" s="1"/>
  <c r="H339" i="19"/>
  <c r="H330" i="2" s="1"/>
  <c r="I339" i="19"/>
  <c r="I330" i="2" s="1"/>
  <c r="J339" i="19"/>
  <c r="J330" i="2" s="1"/>
  <c r="K339" i="19"/>
  <c r="K330" i="2" s="1"/>
  <c r="L339" i="19"/>
  <c r="L330" i="2" s="1"/>
  <c r="M339" i="19"/>
  <c r="M330" i="2" s="1"/>
  <c r="N339" i="19"/>
  <c r="N330" i="2" s="1"/>
  <c r="O339" i="19"/>
  <c r="O330" i="2" s="1"/>
  <c r="P339" i="19"/>
  <c r="P330" i="2" s="1"/>
  <c r="Q339" i="19"/>
  <c r="Q330" i="2" s="1"/>
  <c r="F339" i="19"/>
  <c r="F330" i="2" s="1"/>
  <c r="F173" i="19"/>
  <c r="F164" i="2" s="1"/>
  <c r="G173" i="19"/>
  <c r="G164" i="2" s="1"/>
  <c r="H173" i="19"/>
  <c r="I173" i="19"/>
  <c r="I164" i="2" s="1"/>
  <c r="J173" i="19"/>
  <c r="J164" i="2" s="1"/>
  <c r="K173" i="19"/>
  <c r="K164" i="2" s="1"/>
  <c r="L173" i="19"/>
  <c r="L164" i="2" s="1"/>
  <c r="M173" i="19"/>
  <c r="M164" i="2" s="1"/>
  <c r="N173" i="19"/>
  <c r="N164" i="2" s="1"/>
  <c r="O173" i="19"/>
  <c r="O164" i="2" s="1"/>
  <c r="P173" i="19"/>
  <c r="P164" i="2" s="1"/>
  <c r="Q173" i="19"/>
  <c r="Q164" i="2" s="1"/>
  <c r="F174" i="19"/>
  <c r="F165" i="2" s="1"/>
  <c r="G174" i="19"/>
  <c r="G165" i="2" s="1"/>
  <c r="H174" i="19"/>
  <c r="I174" i="19"/>
  <c r="I165" i="2" s="1"/>
  <c r="J174" i="19"/>
  <c r="J165" i="2" s="1"/>
  <c r="K174" i="19"/>
  <c r="K165" i="2" s="1"/>
  <c r="L174" i="19"/>
  <c r="L165" i="2" s="1"/>
  <c r="M174" i="19"/>
  <c r="M165" i="2" s="1"/>
  <c r="N174" i="19"/>
  <c r="N165" i="2" s="1"/>
  <c r="O174" i="19"/>
  <c r="O165" i="2" s="1"/>
  <c r="P174" i="19"/>
  <c r="P165" i="2" s="1"/>
  <c r="Q174" i="19"/>
  <c r="Q165" i="2" s="1"/>
  <c r="F175" i="19"/>
  <c r="F166" i="2" s="1"/>
  <c r="G175" i="19"/>
  <c r="G166" i="2" s="1"/>
  <c r="H175" i="19"/>
  <c r="H166" i="2" s="1"/>
  <c r="I175" i="19"/>
  <c r="I166" i="2" s="1"/>
  <c r="J175" i="19"/>
  <c r="J166" i="2" s="1"/>
  <c r="K175" i="19"/>
  <c r="K166" i="2" s="1"/>
  <c r="L175" i="19"/>
  <c r="L166" i="2" s="1"/>
  <c r="M175" i="19"/>
  <c r="M166" i="2" s="1"/>
  <c r="N175" i="19"/>
  <c r="N166" i="2" s="1"/>
  <c r="O175" i="19"/>
  <c r="O166" i="2" s="1"/>
  <c r="P175" i="19"/>
  <c r="P166" i="2" s="1"/>
  <c r="Q175" i="19"/>
  <c r="Q166" i="2" s="1"/>
  <c r="F176" i="19"/>
  <c r="F167" i="2" s="1"/>
  <c r="G176" i="19"/>
  <c r="G167" i="2" s="1"/>
  <c r="H176" i="19"/>
  <c r="I176" i="19"/>
  <c r="I167" i="2" s="1"/>
  <c r="J176" i="19"/>
  <c r="J167" i="2" s="1"/>
  <c r="K176" i="19"/>
  <c r="K167" i="2" s="1"/>
  <c r="L176" i="19"/>
  <c r="L167" i="2" s="1"/>
  <c r="M176" i="19"/>
  <c r="M167" i="2" s="1"/>
  <c r="N176" i="19"/>
  <c r="N167" i="2" s="1"/>
  <c r="O176" i="19"/>
  <c r="O167" i="2" s="1"/>
  <c r="P176" i="19"/>
  <c r="P167" i="2" s="1"/>
  <c r="Q176" i="19"/>
  <c r="Q167" i="2" s="1"/>
  <c r="F177" i="19"/>
  <c r="F168" i="2" s="1"/>
  <c r="G177" i="19"/>
  <c r="G168" i="2" s="1"/>
  <c r="H177" i="19"/>
  <c r="I177" i="19"/>
  <c r="I168" i="2" s="1"/>
  <c r="J177" i="19"/>
  <c r="J168" i="2" s="1"/>
  <c r="K177" i="19"/>
  <c r="K168" i="2" s="1"/>
  <c r="L177" i="19"/>
  <c r="L168" i="2" s="1"/>
  <c r="M177" i="19"/>
  <c r="M168" i="2" s="1"/>
  <c r="N177" i="19"/>
  <c r="N168" i="2" s="1"/>
  <c r="O177" i="19"/>
  <c r="O168" i="2" s="1"/>
  <c r="P177" i="19"/>
  <c r="P168" i="2" s="1"/>
  <c r="Q177" i="19"/>
  <c r="Q168" i="2" s="1"/>
  <c r="F178" i="19"/>
  <c r="F169" i="2" s="1"/>
  <c r="G178" i="19"/>
  <c r="G169" i="2" s="1"/>
  <c r="H178" i="19"/>
  <c r="I178" i="19"/>
  <c r="I169" i="2" s="1"/>
  <c r="J178" i="19"/>
  <c r="J169" i="2" s="1"/>
  <c r="K178" i="19"/>
  <c r="K169" i="2" s="1"/>
  <c r="L178" i="19"/>
  <c r="L169" i="2" s="1"/>
  <c r="M178" i="19"/>
  <c r="M169" i="2" s="1"/>
  <c r="N178" i="19"/>
  <c r="N169" i="2" s="1"/>
  <c r="O178" i="19"/>
  <c r="O169" i="2" s="1"/>
  <c r="P178" i="19"/>
  <c r="P169" i="2" s="1"/>
  <c r="Q178" i="19"/>
  <c r="Q169" i="2" s="1"/>
  <c r="F179" i="19"/>
  <c r="F170" i="2" s="1"/>
  <c r="G179" i="19"/>
  <c r="G170" i="2" s="1"/>
  <c r="H179" i="19"/>
  <c r="H170" i="2" s="1"/>
  <c r="I179" i="19"/>
  <c r="I170" i="2" s="1"/>
  <c r="J179" i="19"/>
  <c r="J170" i="2" s="1"/>
  <c r="K179" i="19"/>
  <c r="K170" i="2" s="1"/>
  <c r="L179" i="19"/>
  <c r="L170" i="2" s="1"/>
  <c r="M179" i="19"/>
  <c r="M170" i="2" s="1"/>
  <c r="N179" i="19"/>
  <c r="N170" i="2" s="1"/>
  <c r="O179" i="19"/>
  <c r="O170" i="2" s="1"/>
  <c r="P179" i="19"/>
  <c r="P170" i="2" s="1"/>
  <c r="Q179" i="19"/>
  <c r="Q170" i="2" s="1"/>
  <c r="F180" i="19"/>
  <c r="F171" i="2" s="1"/>
  <c r="G180" i="19"/>
  <c r="G171" i="2" s="1"/>
  <c r="H180" i="19"/>
  <c r="I180" i="19"/>
  <c r="I171" i="2" s="1"/>
  <c r="J180" i="19"/>
  <c r="J171" i="2" s="1"/>
  <c r="K180" i="19"/>
  <c r="K171" i="2" s="1"/>
  <c r="L180" i="19"/>
  <c r="L171" i="2" s="1"/>
  <c r="M180" i="19"/>
  <c r="M171" i="2" s="1"/>
  <c r="N180" i="19"/>
  <c r="N171" i="2" s="1"/>
  <c r="O180" i="19"/>
  <c r="O171" i="2" s="1"/>
  <c r="P180" i="19"/>
  <c r="P171" i="2" s="1"/>
  <c r="Q180" i="19"/>
  <c r="Q171" i="2" s="1"/>
  <c r="F181" i="19"/>
  <c r="F172" i="2" s="1"/>
  <c r="G181" i="19"/>
  <c r="G172" i="2" s="1"/>
  <c r="H181" i="19"/>
  <c r="I181" i="19"/>
  <c r="I172" i="2" s="1"/>
  <c r="J181" i="19"/>
  <c r="J172" i="2" s="1"/>
  <c r="K181" i="19"/>
  <c r="K172" i="2" s="1"/>
  <c r="L181" i="19"/>
  <c r="L172" i="2" s="1"/>
  <c r="M181" i="19"/>
  <c r="M172" i="2" s="1"/>
  <c r="N181" i="19"/>
  <c r="N172" i="2" s="1"/>
  <c r="O181" i="19"/>
  <c r="O172" i="2" s="1"/>
  <c r="P181" i="19"/>
  <c r="P172" i="2" s="1"/>
  <c r="Q181" i="19"/>
  <c r="Q172" i="2" s="1"/>
  <c r="F182" i="19"/>
  <c r="F173" i="2" s="1"/>
  <c r="G182" i="19"/>
  <c r="G173" i="2" s="1"/>
  <c r="H182" i="19"/>
  <c r="I182" i="19"/>
  <c r="I173" i="2" s="1"/>
  <c r="J182" i="19"/>
  <c r="J173" i="2" s="1"/>
  <c r="K182" i="19"/>
  <c r="K173" i="2" s="1"/>
  <c r="L182" i="19"/>
  <c r="L173" i="2" s="1"/>
  <c r="M182" i="19"/>
  <c r="M173" i="2" s="1"/>
  <c r="N182" i="19"/>
  <c r="N173" i="2" s="1"/>
  <c r="O182" i="19"/>
  <c r="O173" i="2" s="1"/>
  <c r="P182" i="19"/>
  <c r="P173" i="2" s="1"/>
  <c r="Q182" i="19"/>
  <c r="Q173" i="2" s="1"/>
  <c r="F183" i="19"/>
  <c r="F174" i="2" s="1"/>
  <c r="G183" i="19"/>
  <c r="G174" i="2" s="1"/>
  <c r="H183" i="19"/>
  <c r="H174" i="2" s="1"/>
  <c r="I183" i="19"/>
  <c r="I174" i="2" s="1"/>
  <c r="J183" i="19"/>
  <c r="J174" i="2" s="1"/>
  <c r="K183" i="19"/>
  <c r="K174" i="2" s="1"/>
  <c r="L183" i="19"/>
  <c r="L174" i="2" s="1"/>
  <c r="M183" i="19"/>
  <c r="M174" i="2" s="1"/>
  <c r="N183" i="19"/>
  <c r="N174" i="2" s="1"/>
  <c r="O183" i="19"/>
  <c r="O174" i="2" s="1"/>
  <c r="P183" i="19"/>
  <c r="P174" i="2" s="1"/>
  <c r="Q183" i="19"/>
  <c r="Q174" i="2" s="1"/>
  <c r="F184" i="19"/>
  <c r="F175" i="2" s="1"/>
  <c r="G184" i="19"/>
  <c r="G175" i="2" s="1"/>
  <c r="H184" i="19"/>
  <c r="I184" i="19"/>
  <c r="I175" i="2" s="1"/>
  <c r="J184" i="19"/>
  <c r="J175" i="2" s="1"/>
  <c r="K184" i="19"/>
  <c r="K175" i="2" s="1"/>
  <c r="L184" i="19"/>
  <c r="L175" i="2" s="1"/>
  <c r="M184" i="19"/>
  <c r="M175" i="2" s="1"/>
  <c r="N184" i="19"/>
  <c r="N175" i="2" s="1"/>
  <c r="O184" i="19"/>
  <c r="O175" i="2" s="1"/>
  <c r="P184" i="19"/>
  <c r="P175" i="2" s="1"/>
  <c r="Q184" i="19"/>
  <c r="Q175" i="2" s="1"/>
  <c r="F185" i="19"/>
  <c r="F176" i="2" s="1"/>
  <c r="G185" i="19"/>
  <c r="G176" i="2" s="1"/>
  <c r="H185" i="19"/>
  <c r="I185" i="19"/>
  <c r="I176" i="2" s="1"/>
  <c r="J185" i="19"/>
  <c r="J176" i="2" s="1"/>
  <c r="K185" i="19"/>
  <c r="K176" i="2" s="1"/>
  <c r="L185" i="19"/>
  <c r="L176" i="2" s="1"/>
  <c r="M185" i="19"/>
  <c r="M176" i="2" s="1"/>
  <c r="N185" i="19"/>
  <c r="N176" i="2" s="1"/>
  <c r="O185" i="19"/>
  <c r="O176" i="2" s="1"/>
  <c r="P185" i="19"/>
  <c r="P176" i="2" s="1"/>
  <c r="Q185" i="19"/>
  <c r="Q176" i="2" s="1"/>
  <c r="F186" i="19"/>
  <c r="F177" i="2" s="1"/>
  <c r="G186" i="19"/>
  <c r="G177" i="2" s="1"/>
  <c r="H186" i="19"/>
  <c r="I186" i="19"/>
  <c r="I177" i="2" s="1"/>
  <c r="J186" i="19"/>
  <c r="J177" i="2" s="1"/>
  <c r="K186" i="19"/>
  <c r="K177" i="2" s="1"/>
  <c r="L186" i="19"/>
  <c r="L177" i="2" s="1"/>
  <c r="M186" i="19"/>
  <c r="M177" i="2" s="1"/>
  <c r="N186" i="19"/>
  <c r="N177" i="2" s="1"/>
  <c r="O186" i="19"/>
  <c r="O177" i="2" s="1"/>
  <c r="P186" i="19"/>
  <c r="P177" i="2" s="1"/>
  <c r="Q186" i="19"/>
  <c r="Q177" i="2" s="1"/>
  <c r="F187" i="19"/>
  <c r="F178" i="2" s="1"/>
  <c r="G187" i="19"/>
  <c r="G178" i="2" s="1"/>
  <c r="H187" i="19"/>
  <c r="H178" i="2" s="1"/>
  <c r="I187" i="19"/>
  <c r="I178" i="2" s="1"/>
  <c r="J187" i="19"/>
  <c r="J178" i="2" s="1"/>
  <c r="K187" i="19"/>
  <c r="K178" i="2" s="1"/>
  <c r="L187" i="19"/>
  <c r="L178" i="2" s="1"/>
  <c r="M187" i="19"/>
  <c r="M178" i="2" s="1"/>
  <c r="N187" i="19"/>
  <c r="N178" i="2" s="1"/>
  <c r="O187" i="19"/>
  <c r="O178" i="2" s="1"/>
  <c r="P187" i="19"/>
  <c r="P178" i="2" s="1"/>
  <c r="Q187" i="19"/>
  <c r="Q178" i="2" s="1"/>
  <c r="F188" i="19"/>
  <c r="F179" i="2" s="1"/>
  <c r="G188" i="19"/>
  <c r="G179" i="2" s="1"/>
  <c r="H188" i="19"/>
  <c r="I188" i="19"/>
  <c r="I179" i="2" s="1"/>
  <c r="J188" i="19"/>
  <c r="J179" i="2" s="1"/>
  <c r="K188" i="19"/>
  <c r="K179" i="2" s="1"/>
  <c r="L188" i="19"/>
  <c r="L179" i="2" s="1"/>
  <c r="M188" i="19"/>
  <c r="M179" i="2" s="1"/>
  <c r="N188" i="19"/>
  <c r="N179" i="2" s="1"/>
  <c r="O188" i="19"/>
  <c r="O179" i="2" s="1"/>
  <c r="P188" i="19"/>
  <c r="P179" i="2" s="1"/>
  <c r="Q188" i="19"/>
  <c r="Q179" i="2" s="1"/>
  <c r="F189" i="19"/>
  <c r="F180" i="2" s="1"/>
  <c r="G189" i="19"/>
  <c r="G180" i="2" s="1"/>
  <c r="H189" i="19"/>
  <c r="I189" i="19"/>
  <c r="I180" i="2" s="1"/>
  <c r="J189" i="19"/>
  <c r="J180" i="2" s="1"/>
  <c r="K189" i="19"/>
  <c r="K180" i="2" s="1"/>
  <c r="L189" i="19"/>
  <c r="L180" i="2" s="1"/>
  <c r="M189" i="19"/>
  <c r="M180" i="2" s="1"/>
  <c r="N189" i="19"/>
  <c r="N180" i="2" s="1"/>
  <c r="O189" i="19"/>
  <c r="O180" i="2" s="1"/>
  <c r="P189" i="19"/>
  <c r="P180" i="2" s="1"/>
  <c r="Q189" i="19"/>
  <c r="Q180" i="2" s="1"/>
  <c r="F190" i="19"/>
  <c r="F181" i="2" s="1"/>
  <c r="G190" i="19"/>
  <c r="G181" i="2" s="1"/>
  <c r="H190" i="19"/>
  <c r="I190" i="19"/>
  <c r="I181" i="2" s="1"/>
  <c r="J190" i="19"/>
  <c r="J181" i="2" s="1"/>
  <c r="K190" i="19"/>
  <c r="K181" i="2" s="1"/>
  <c r="L190" i="19"/>
  <c r="L181" i="2" s="1"/>
  <c r="M190" i="19"/>
  <c r="M181" i="2" s="1"/>
  <c r="N190" i="19"/>
  <c r="N181" i="2" s="1"/>
  <c r="O190" i="19"/>
  <c r="O181" i="2" s="1"/>
  <c r="P190" i="19"/>
  <c r="P181" i="2" s="1"/>
  <c r="Q190" i="19"/>
  <c r="Q181" i="2" s="1"/>
  <c r="F191" i="19"/>
  <c r="F182" i="2" s="1"/>
  <c r="G191" i="19"/>
  <c r="G182" i="2" s="1"/>
  <c r="H191" i="19"/>
  <c r="H182" i="2" s="1"/>
  <c r="I191" i="19"/>
  <c r="I182" i="2" s="1"/>
  <c r="J191" i="19"/>
  <c r="J182" i="2" s="1"/>
  <c r="K191" i="19"/>
  <c r="K182" i="2" s="1"/>
  <c r="L191" i="19"/>
  <c r="L182" i="2" s="1"/>
  <c r="M191" i="19"/>
  <c r="M182" i="2" s="1"/>
  <c r="N191" i="19"/>
  <c r="N182" i="2" s="1"/>
  <c r="O191" i="19"/>
  <c r="O182" i="2" s="1"/>
  <c r="P191" i="19"/>
  <c r="P182" i="2" s="1"/>
  <c r="Q191" i="19"/>
  <c r="Q182" i="2" s="1"/>
  <c r="F192" i="19"/>
  <c r="F183" i="2" s="1"/>
  <c r="G192" i="19"/>
  <c r="G183" i="2" s="1"/>
  <c r="H192" i="19"/>
  <c r="I192" i="19"/>
  <c r="I183" i="2" s="1"/>
  <c r="J192" i="19"/>
  <c r="J183" i="2" s="1"/>
  <c r="K192" i="19"/>
  <c r="K183" i="2" s="1"/>
  <c r="L192" i="19"/>
  <c r="L183" i="2" s="1"/>
  <c r="M192" i="19"/>
  <c r="M183" i="2" s="1"/>
  <c r="N192" i="19"/>
  <c r="N183" i="2" s="1"/>
  <c r="O192" i="19"/>
  <c r="O183" i="2" s="1"/>
  <c r="P192" i="19"/>
  <c r="P183" i="2" s="1"/>
  <c r="Q192" i="19"/>
  <c r="Q183" i="2" s="1"/>
  <c r="F193" i="19"/>
  <c r="F184" i="2" s="1"/>
  <c r="G193" i="19"/>
  <c r="G184" i="2" s="1"/>
  <c r="H193" i="19"/>
  <c r="I193" i="19"/>
  <c r="I184" i="2" s="1"/>
  <c r="J193" i="19"/>
  <c r="J184" i="2" s="1"/>
  <c r="K193" i="19"/>
  <c r="K184" i="2" s="1"/>
  <c r="L193" i="19"/>
  <c r="L184" i="2" s="1"/>
  <c r="M193" i="19"/>
  <c r="M184" i="2" s="1"/>
  <c r="N193" i="19"/>
  <c r="N184" i="2" s="1"/>
  <c r="O193" i="19"/>
  <c r="O184" i="2" s="1"/>
  <c r="P193" i="19"/>
  <c r="P184" i="2" s="1"/>
  <c r="Q193" i="19"/>
  <c r="Q184" i="2" s="1"/>
  <c r="F194" i="19"/>
  <c r="F185" i="2" s="1"/>
  <c r="G194" i="19"/>
  <c r="G185" i="2" s="1"/>
  <c r="H194" i="19"/>
  <c r="I194" i="19"/>
  <c r="I185" i="2" s="1"/>
  <c r="J194" i="19"/>
  <c r="J185" i="2" s="1"/>
  <c r="K194" i="19"/>
  <c r="K185" i="2" s="1"/>
  <c r="L194" i="19"/>
  <c r="L185" i="2" s="1"/>
  <c r="M194" i="19"/>
  <c r="M185" i="2" s="1"/>
  <c r="N194" i="19"/>
  <c r="N185" i="2" s="1"/>
  <c r="O194" i="19"/>
  <c r="O185" i="2" s="1"/>
  <c r="P194" i="19"/>
  <c r="P185" i="2" s="1"/>
  <c r="Q194" i="19"/>
  <c r="Q185" i="2" s="1"/>
  <c r="F195" i="19"/>
  <c r="F186" i="2" s="1"/>
  <c r="G195" i="19"/>
  <c r="G186" i="2" s="1"/>
  <c r="H195" i="19"/>
  <c r="H186" i="2" s="1"/>
  <c r="I195" i="19"/>
  <c r="I186" i="2" s="1"/>
  <c r="J195" i="19"/>
  <c r="J186" i="2" s="1"/>
  <c r="K195" i="19"/>
  <c r="K186" i="2" s="1"/>
  <c r="L195" i="19"/>
  <c r="L186" i="2" s="1"/>
  <c r="M195" i="19"/>
  <c r="M186" i="2" s="1"/>
  <c r="N195" i="19"/>
  <c r="N186" i="2" s="1"/>
  <c r="O195" i="19"/>
  <c r="O186" i="2" s="1"/>
  <c r="P195" i="19"/>
  <c r="P186" i="2" s="1"/>
  <c r="Q195" i="19"/>
  <c r="Q186" i="2" s="1"/>
  <c r="F196" i="19"/>
  <c r="F187" i="2" s="1"/>
  <c r="G196" i="19"/>
  <c r="G187" i="2" s="1"/>
  <c r="H196" i="19"/>
  <c r="I196" i="19"/>
  <c r="I187" i="2" s="1"/>
  <c r="J196" i="19"/>
  <c r="J187" i="2" s="1"/>
  <c r="K196" i="19"/>
  <c r="K187" i="2" s="1"/>
  <c r="L196" i="19"/>
  <c r="L187" i="2" s="1"/>
  <c r="M196" i="19"/>
  <c r="M187" i="2" s="1"/>
  <c r="N196" i="19"/>
  <c r="N187" i="2" s="1"/>
  <c r="O196" i="19"/>
  <c r="O187" i="2" s="1"/>
  <c r="P196" i="19"/>
  <c r="P187" i="2" s="1"/>
  <c r="Q196" i="19"/>
  <c r="Q187" i="2" s="1"/>
  <c r="F197" i="19"/>
  <c r="F188" i="2" s="1"/>
  <c r="G197" i="19"/>
  <c r="G188" i="2" s="1"/>
  <c r="H197" i="19"/>
  <c r="I197" i="19"/>
  <c r="I188" i="2" s="1"/>
  <c r="J197" i="19"/>
  <c r="J188" i="2" s="1"/>
  <c r="K197" i="19"/>
  <c r="K188" i="2" s="1"/>
  <c r="L197" i="19"/>
  <c r="L188" i="2" s="1"/>
  <c r="M197" i="19"/>
  <c r="M188" i="2" s="1"/>
  <c r="N197" i="19"/>
  <c r="N188" i="2" s="1"/>
  <c r="O197" i="19"/>
  <c r="O188" i="2" s="1"/>
  <c r="P197" i="19"/>
  <c r="P188" i="2" s="1"/>
  <c r="Q197" i="19"/>
  <c r="Q188" i="2" s="1"/>
  <c r="F198" i="19"/>
  <c r="F189" i="2" s="1"/>
  <c r="G198" i="19"/>
  <c r="G189" i="2" s="1"/>
  <c r="H198" i="19"/>
  <c r="I198" i="19"/>
  <c r="I189" i="2" s="1"/>
  <c r="J198" i="19"/>
  <c r="J189" i="2" s="1"/>
  <c r="K198" i="19"/>
  <c r="K189" i="2" s="1"/>
  <c r="L198" i="19"/>
  <c r="L189" i="2" s="1"/>
  <c r="M198" i="19"/>
  <c r="M189" i="2" s="1"/>
  <c r="N198" i="19"/>
  <c r="N189" i="2" s="1"/>
  <c r="O198" i="19"/>
  <c r="O189" i="2" s="1"/>
  <c r="P198" i="19"/>
  <c r="P189" i="2" s="1"/>
  <c r="Q198" i="19"/>
  <c r="Q189" i="2" s="1"/>
  <c r="F199" i="19"/>
  <c r="F190" i="2" s="1"/>
  <c r="G199" i="19"/>
  <c r="G190" i="2" s="1"/>
  <c r="H199" i="19"/>
  <c r="H190" i="2" s="1"/>
  <c r="I199" i="19"/>
  <c r="I190" i="2" s="1"/>
  <c r="J199" i="19"/>
  <c r="J190" i="2" s="1"/>
  <c r="K199" i="19"/>
  <c r="K190" i="2" s="1"/>
  <c r="L199" i="19"/>
  <c r="L190" i="2" s="1"/>
  <c r="M199" i="19"/>
  <c r="M190" i="2" s="1"/>
  <c r="N199" i="19"/>
  <c r="N190" i="2" s="1"/>
  <c r="O199" i="19"/>
  <c r="O190" i="2" s="1"/>
  <c r="P199" i="19"/>
  <c r="P190" i="2" s="1"/>
  <c r="Q199" i="19"/>
  <c r="Q190" i="2" s="1"/>
  <c r="F200" i="19"/>
  <c r="F191" i="2" s="1"/>
  <c r="G200" i="19"/>
  <c r="G191" i="2" s="1"/>
  <c r="H200" i="19"/>
  <c r="I200" i="19"/>
  <c r="I191" i="2" s="1"/>
  <c r="J200" i="19"/>
  <c r="J191" i="2" s="1"/>
  <c r="K200" i="19"/>
  <c r="K191" i="2" s="1"/>
  <c r="L200" i="19"/>
  <c r="L191" i="2" s="1"/>
  <c r="M200" i="19"/>
  <c r="M191" i="2" s="1"/>
  <c r="N200" i="19"/>
  <c r="N191" i="2" s="1"/>
  <c r="O200" i="19"/>
  <c r="O191" i="2" s="1"/>
  <c r="P200" i="19"/>
  <c r="P191" i="2" s="1"/>
  <c r="Q200" i="19"/>
  <c r="Q191" i="2" s="1"/>
  <c r="F201" i="19"/>
  <c r="F192" i="2" s="1"/>
  <c r="G201" i="19"/>
  <c r="G192" i="2" s="1"/>
  <c r="H201" i="19"/>
  <c r="I201" i="19"/>
  <c r="I192" i="2" s="1"/>
  <c r="J201" i="19"/>
  <c r="J192" i="2" s="1"/>
  <c r="K201" i="19"/>
  <c r="K192" i="2" s="1"/>
  <c r="L201" i="19"/>
  <c r="L192" i="2" s="1"/>
  <c r="M201" i="19"/>
  <c r="M192" i="2" s="1"/>
  <c r="N201" i="19"/>
  <c r="N192" i="2" s="1"/>
  <c r="O201" i="19"/>
  <c r="O192" i="2" s="1"/>
  <c r="P201" i="19"/>
  <c r="P192" i="2" s="1"/>
  <c r="Q201" i="19"/>
  <c r="Q192" i="2" s="1"/>
  <c r="F202" i="19"/>
  <c r="F193" i="2" s="1"/>
  <c r="G202" i="19"/>
  <c r="G193" i="2" s="1"/>
  <c r="H202" i="19"/>
  <c r="I202" i="19"/>
  <c r="I193" i="2" s="1"/>
  <c r="J202" i="19"/>
  <c r="J193" i="2" s="1"/>
  <c r="K202" i="19"/>
  <c r="K193" i="2" s="1"/>
  <c r="L202" i="19"/>
  <c r="L193" i="2" s="1"/>
  <c r="M202" i="19"/>
  <c r="M193" i="2" s="1"/>
  <c r="N202" i="19"/>
  <c r="N193" i="2" s="1"/>
  <c r="O202" i="19"/>
  <c r="O193" i="2" s="1"/>
  <c r="P202" i="19"/>
  <c r="P193" i="2" s="1"/>
  <c r="Q202" i="19"/>
  <c r="Q193" i="2" s="1"/>
  <c r="F203" i="19"/>
  <c r="F194" i="2" s="1"/>
  <c r="G203" i="19"/>
  <c r="G194" i="2" s="1"/>
  <c r="H203" i="19"/>
  <c r="H194" i="2" s="1"/>
  <c r="I203" i="19"/>
  <c r="I194" i="2" s="1"/>
  <c r="J203" i="19"/>
  <c r="J194" i="2" s="1"/>
  <c r="K203" i="19"/>
  <c r="K194" i="2" s="1"/>
  <c r="L203" i="19"/>
  <c r="L194" i="2" s="1"/>
  <c r="M203" i="19"/>
  <c r="M194" i="2" s="1"/>
  <c r="N203" i="19"/>
  <c r="N194" i="2" s="1"/>
  <c r="O203" i="19"/>
  <c r="O194" i="2" s="1"/>
  <c r="P203" i="19"/>
  <c r="P194" i="2" s="1"/>
  <c r="Q203" i="19"/>
  <c r="Q194" i="2" s="1"/>
  <c r="F204" i="19"/>
  <c r="F195" i="2" s="1"/>
  <c r="G204" i="19"/>
  <c r="G195" i="2" s="1"/>
  <c r="H204" i="19"/>
  <c r="I204" i="19"/>
  <c r="I195" i="2" s="1"/>
  <c r="J204" i="19"/>
  <c r="J195" i="2" s="1"/>
  <c r="K204" i="19"/>
  <c r="K195" i="2" s="1"/>
  <c r="L204" i="19"/>
  <c r="L195" i="2" s="1"/>
  <c r="M204" i="19"/>
  <c r="M195" i="2" s="1"/>
  <c r="N204" i="19"/>
  <c r="N195" i="2" s="1"/>
  <c r="O204" i="19"/>
  <c r="O195" i="2" s="1"/>
  <c r="P204" i="19"/>
  <c r="P195" i="2" s="1"/>
  <c r="Q204" i="19"/>
  <c r="Q195" i="2" s="1"/>
  <c r="F205" i="19"/>
  <c r="F196" i="2" s="1"/>
  <c r="G205" i="19"/>
  <c r="G196" i="2" s="1"/>
  <c r="H205" i="19"/>
  <c r="I205" i="19"/>
  <c r="I196" i="2" s="1"/>
  <c r="J205" i="19"/>
  <c r="J196" i="2" s="1"/>
  <c r="K205" i="19"/>
  <c r="K196" i="2" s="1"/>
  <c r="L205" i="19"/>
  <c r="L196" i="2" s="1"/>
  <c r="M205" i="19"/>
  <c r="M196" i="2" s="1"/>
  <c r="N205" i="19"/>
  <c r="N196" i="2" s="1"/>
  <c r="O205" i="19"/>
  <c r="O196" i="2" s="1"/>
  <c r="P205" i="19"/>
  <c r="P196" i="2" s="1"/>
  <c r="Q205" i="19"/>
  <c r="Q196" i="2" s="1"/>
  <c r="F206" i="19"/>
  <c r="F197" i="2" s="1"/>
  <c r="G206" i="19"/>
  <c r="G197" i="2" s="1"/>
  <c r="H206" i="19"/>
  <c r="I206" i="19"/>
  <c r="I197" i="2" s="1"/>
  <c r="J206" i="19"/>
  <c r="J197" i="2" s="1"/>
  <c r="K206" i="19"/>
  <c r="K197" i="2" s="1"/>
  <c r="L206" i="19"/>
  <c r="L197" i="2" s="1"/>
  <c r="M206" i="19"/>
  <c r="M197" i="2" s="1"/>
  <c r="N206" i="19"/>
  <c r="N197" i="2" s="1"/>
  <c r="O206" i="19"/>
  <c r="O197" i="2" s="1"/>
  <c r="P206" i="19"/>
  <c r="P197" i="2" s="1"/>
  <c r="Q206" i="19"/>
  <c r="Q197" i="2" s="1"/>
  <c r="F207" i="19"/>
  <c r="F198" i="2" s="1"/>
  <c r="G207" i="19"/>
  <c r="G198" i="2" s="1"/>
  <c r="H207" i="19"/>
  <c r="H198" i="2" s="1"/>
  <c r="I207" i="19"/>
  <c r="I198" i="2" s="1"/>
  <c r="J207" i="19"/>
  <c r="J198" i="2" s="1"/>
  <c r="K207" i="19"/>
  <c r="K198" i="2" s="1"/>
  <c r="L207" i="19"/>
  <c r="L198" i="2" s="1"/>
  <c r="M207" i="19"/>
  <c r="M198" i="2" s="1"/>
  <c r="N207" i="19"/>
  <c r="N198" i="2" s="1"/>
  <c r="O207" i="19"/>
  <c r="O198" i="2" s="1"/>
  <c r="P207" i="19"/>
  <c r="P198" i="2" s="1"/>
  <c r="Q207" i="19"/>
  <c r="Q198" i="2" s="1"/>
  <c r="F208" i="19"/>
  <c r="F199" i="2" s="1"/>
  <c r="G208" i="19"/>
  <c r="G199" i="2" s="1"/>
  <c r="H208" i="19"/>
  <c r="I208" i="19"/>
  <c r="I199" i="2" s="1"/>
  <c r="J208" i="19"/>
  <c r="J199" i="2" s="1"/>
  <c r="K208" i="19"/>
  <c r="K199" i="2" s="1"/>
  <c r="L208" i="19"/>
  <c r="L199" i="2" s="1"/>
  <c r="M208" i="19"/>
  <c r="M199" i="2" s="1"/>
  <c r="N208" i="19"/>
  <c r="N199" i="2" s="1"/>
  <c r="O208" i="19"/>
  <c r="O199" i="2" s="1"/>
  <c r="P208" i="19"/>
  <c r="P199" i="2" s="1"/>
  <c r="Q208" i="19"/>
  <c r="Q199" i="2" s="1"/>
  <c r="F209" i="19"/>
  <c r="F200" i="2" s="1"/>
  <c r="G209" i="19"/>
  <c r="G200" i="2" s="1"/>
  <c r="H209" i="19"/>
  <c r="I209" i="19"/>
  <c r="I200" i="2" s="1"/>
  <c r="J209" i="19"/>
  <c r="J200" i="2" s="1"/>
  <c r="K209" i="19"/>
  <c r="K200" i="2" s="1"/>
  <c r="L209" i="19"/>
  <c r="L200" i="2" s="1"/>
  <c r="M209" i="19"/>
  <c r="M200" i="2" s="1"/>
  <c r="N209" i="19"/>
  <c r="N200" i="2" s="1"/>
  <c r="O209" i="19"/>
  <c r="O200" i="2" s="1"/>
  <c r="P209" i="19"/>
  <c r="P200" i="2" s="1"/>
  <c r="Q209" i="19"/>
  <c r="Q200" i="2" s="1"/>
  <c r="F210" i="19"/>
  <c r="F201" i="2" s="1"/>
  <c r="G210" i="19"/>
  <c r="G201" i="2" s="1"/>
  <c r="H210" i="19"/>
  <c r="I210" i="19"/>
  <c r="I201" i="2" s="1"/>
  <c r="J210" i="19"/>
  <c r="J201" i="2" s="1"/>
  <c r="K210" i="19"/>
  <c r="K201" i="2" s="1"/>
  <c r="L210" i="19"/>
  <c r="L201" i="2" s="1"/>
  <c r="M210" i="19"/>
  <c r="M201" i="2" s="1"/>
  <c r="N210" i="19"/>
  <c r="N201" i="2" s="1"/>
  <c r="O210" i="19"/>
  <c r="O201" i="2" s="1"/>
  <c r="P210" i="19"/>
  <c r="P201" i="2" s="1"/>
  <c r="Q210" i="19"/>
  <c r="Q201" i="2" s="1"/>
  <c r="F211" i="19"/>
  <c r="F202" i="2" s="1"/>
  <c r="G211" i="19"/>
  <c r="G202" i="2" s="1"/>
  <c r="H211" i="19"/>
  <c r="H202" i="2" s="1"/>
  <c r="I211" i="19"/>
  <c r="I202" i="2" s="1"/>
  <c r="J211" i="19"/>
  <c r="J202" i="2" s="1"/>
  <c r="K211" i="19"/>
  <c r="K202" i="2" s="1"/>
  <c r="L211" i="19"/>
  <c r="L202" i="2" s="1"/>
  <c r="M211" i="19"/>
  <c r="M202" i="2" s="1"/>
  <c r="N211" i="19"/>
  <c r="N202" i="2" s="1"/>
  <c r="O211" i="19"/>
  <c r="O202" i="2" s="1"/>
  <c r="P211" i="19"/>
  <c r="P202" i="2" s="1"/>
  <c r="Q211" i="19"/>
  <c r="Q202" i="2" s="1"/>
  <c r="F212" i="19"/>
  <c r="F203" i="2" s="1"/>
  <c r="G212" i="19"/>
  <c r="G203" i="2" s="1"/>
  <c r="H212" i="19"/>
  <c r="I212" i="19"/>
  <c r="I203" i="2" s="1"/>
  <c r="J212" i="19"/>
  <c r="J203" i="2" s="1"/>
  <c r="K212" i="19"/>
  <c r="K203" i="2" s="1"/>
  <c r="L212" i="19"/>
  <c r="L203" i="2" s="1"/>
  <c r="M212" i="19"/>
  <c r="M203" i="2" s="1"/>
  <c r="N212" i="19"/>
  <c r="N203" i="2" s="1"/>
  <c r="O212" i="19"/>
  <c r="O203" i="2" s="1"/>
  <c r="P212" i="19"/>
  <c r="P203" i="2" s="1"/>
  <c r="Q212" i="19"/>
  <c r="Q203" i="2" s="1"/>
  <c r="F213" i="19"/>
  <c r="F204" i="2" s="1"/>
  <c r="G213" i="19"/>
  <c r="G204" i="2" s="1"/>
  <c r="H213" i="19"/>
  <c r="I213" i="19"/>
  <c r="I204" i="2" s="1"/>
  <c r="J213" i="19"/>
  <c r="J204" i="2" s="1"/>
  <c r="K213" i="19"/>
  <c r="K204" i="2" s="1"/>
  <c r="L213" i="19"/>
  <c r="L204" i="2" s="1"/>
  <c r="M213" i="19"/>
  <c r="M204" i="2" s="1"/>
  <c r="N213" i="19"/>
  <c r="N204" i="2" s="1"/>
  <c r="O213" i="19"/>
  <c r="O204" i="2" s="1"/>
  <c r="P213" i="19"/>
  <c r="P204" i="2" s="1"/>
  <c r="Q213" i="19"/>
  <c r="Q204" i="2" s="1"/>
  <c r="F214" i="19"/>
  <c r="F205" i="2" s="1"/>
  <c r="G214" i="19"/>
  <c r="G205" i="2" s="1"/>
  <c r="H214" i="19"/>
  <c r="I214" i="19"/>
  <c r="I205" i="2" s="1"/>
  <c r="J214" i="19"/>
  <c r="J205" i="2" s="1"/>
  <c r="K214" i="19"/>
  <c r="K205" i="2" s="1"/>
  <c r="L214" i="19"/>
  <c r="L205" i="2" s="1"/>
  <c r="M214" i="19"/>
  <c r="M205" i="2" s="1"/>
  <c r="N214" i="19"/>
  <c r="N205" i="2" s="1"/>
  <c r="O214" i="19"/>
  <c r="O205" i="2" s="1"/>
  <c r="P214" i="19"/>
  <c r="P205" i="2" s="1"/>
  <c r="Q214" i="19"/>
  <c r="Q205" i="2" s="1"/>
  <c r="F215" i="19"/>
  <c r="F206" i="2" s="1"/>
  <c r="G215" i="19"/>
  <c r="G206" i="2" s="1"/>
  <c r="H215" i="19"/>
  <c r="H206" i="2" s="1"/>
  <c r="I215" i="19"/>
  <c r="I206" i="2" s="1"/>
  <c r="J215" i="19"/>
  <c r="J206" i="2" s="1"/>
  <c r="K215" i="19"/>
  <c r="K206" i="2" s="1"/>
  <c r="L215" i="19"/>
  <c r="L206" i="2" s="1"/>
  <c r="M215" i="19"/>
  <c r="M206" i="2" s="1"/>
  <c r="N215" i="19"/>
  <c r="N206" i="2" s="1"/>
  <c r="O215" i="19"/>
  <c r="O206" i="2" s="1"/>
  <c r="P215" i="19"/>
  <c r="P206" i="2" s="1"/>
  <c r="Q215" i="19"/>
  <c r="Q206" i="2" s="1"/>
  <c r="F216" i="19"/>
  <c r="F207" i="2" s="1"/>
  <c r="G216" i="19"/>
  <c r="G207" i="2" s="1"/>
  <c r="H216" i="19"/>
  <c r="I216" i="19"/>
  <c r="I207" i="2" s="1"/>
  <c r="J216" i="19"/>
  <c r="J207" i="2" s="1"/>
  <c r="K216" i="19"/>
  <c r="K207" i="2" s="1"/>
  <c r="L216" i="19"/>
  <c r="L207" i="2" s="1"/>
  <c r="M216" i="19"/>
  <c r="M207" i="2" s="1"/>
  <c r="N216" i="19"/>
  <c r="N207" i="2" s="1"/>
  <c r="O216" i="19"/>
  <c r="O207" i="2" s="1"/>
  <c r="P216" i="19"/>
  <c r="P207" i="2" s="1"/>
  <c r="Q216" i="19"/>
  <c r="Q207" i="2" s="1"/>
  <c r="F217" i="19"/>
  <c r="F208" i="2" s="1"/>
  <c r="G217" i="19"/>
  <c r="G208" i="2" s="1"/>
  <c r="H217" i="19"/>
  <c r="I217" i="19"/>
  <c r="I208" i="2" s="1"/>
  <c r="J217" i="19"/>
  <c r="J208" i="2" s="1"/>
  <c r="K217" i="19"/>
  <c r="K208" i="2" s="1"/>
  <c r="L217" i="19"/>
  <c r="L208" i="2" s="1"/>
  <c r="M217" i="19"/>
  <c r="M208" i="2" s="1"/>
  <c r="N217" i="19"/>
  <c r="N208" i="2" s="1"/>
  <c r="O217" i="19"/>
  <c r="O208" i="2" s="1"/>
  <c r="P217" i="19"/>
  <c r="P208" i="2" s="1"/>
  <c r="Q217" i="19"/>
  <c r="Q208" i="2" s="1"/>
  <c r="F218" i="19"/>
  <c r="F209" i="2" s="1"/>
  <c r="G218" i="19"/>
  <c r="G209" i="2" s="1"/>
  <c r="H218" i="19"/>
  <c r="I218" i="19"/>
  <c r="I209" i="2" s="1"/>
  <c r="J218" i="19"/>
  <c r="J209" i="2" s="1"/>
  <c r="K218" i="19"/>
  <c r="K209" i="2" s="1"/>
  <c r="L218" i="19"/>
  <c r="L209" i="2" s="1"/>
  <c r="M218" i="19"/>
  <c r="M209" i="2" s="1"/>
  <c r="N218" i="19"/>
  <c r="N209" i="2" s="1"/>
  <c r="O218" i="19"/>
  <c r="O209" i="2" s="1"/>
  <c r="P218" i="19"/>
  <c r="P209" i="2" s="1"/>
  <c r="Q218" i="19"/>
  <c r="Q209" i="2" s="1"/>
  <c r="F219" i="19"/>
  <c r="F210" i="2" s="1"/>
  <c r="G219" i="19"/>
  <c r="G210" i="2" s="1"/>
  <c r="H219" i="19"/>
  <c r="H210" i="2" s="1"/>
  <c r="I219" i="19"/>
  <c r="I210" i="2" s="1"/>
  <c r="J219" i="19"/>
  <c r="J210" i="2" s="1"/>
  <c r="K219" i="19"/>
  <c r="K210" i="2" s="1"/>
  <c r="L219" i="19"/>
  <c r="L210" i="2" s="1"/>
  <c r="M219" i="19"/>
  <c r="M210" i="2" s="1"/>
  <c r="N219" i="19"/>
  <c r="N210" i="2" s="1"/>
  <c r="O219" i="19"/>
  <c r="O210" i="2" s="1"/>
  <c r="P219" i="19"/>
  <c r="P210" i="2" s="1"/>
  <c r="Q219" i="19"/>
  <c r="Q210" i="2" s="1"/>
  <c r="F220" i="19"/>
  <c r="F211" i="2" s="1"/>
  <c r="G220" i="19"/>
  <c r="G211" i="2" s="1"/>
  <c r="H220" i="19"/>
  <c r="I220" i="19"/>
  <c r="I211" i="2" s="1"/>
  <c r="J220" i="19"/>
  <c r="J211" i="2" s="1"/>
  <c r="K220" i="19"/>
  <c r="K211" i="2" s="1"/>
  <c r="L220" i="19"/>
  <c r="L211" i="2" s="1"/>
  <c r="M220" i="19"/>
  <c r="M211" i="2" s="1"/>
  <c r="N220" i="19"/>
  <c r="N211" i="2" s="1"/>
  <c r="O220" i="19"/>
  <c r="O211" i="2" s="1"/>
  <c r="P220" i="19"/>
  <c r="P211" i="2" s="1"/>
  <c r="Q220" i="19"/>
  <c r="Q211" i="2" s="1"/>
  <c r="F221" i="19"/>
  <c r="F212" i="2" s="1"/>
  <c r="G221" i="19"/>
  <c r="G212" i="2" s="1"/>
  <c r="H221" i="19"/>
  <c r="I221" i="19"/>
  <c r="I212" i="2" s="1"/>
  <c r="J221" i="19"/>
  <c r="J212" i="2" s="1"/>
  <c r="K221" i="19"/>
  <c r="K212" i="2" s="1"/>
  <c r="L221" i="19"/>
  <c r="L212" i="2" s="1"/>
  <c r="M221" i="19"/>
  <c r="M212" i="2" s="1"/>
  <c r="N221" i="19"/>
  <c r="N212" i="2" s="1"/>
  <c r="O221" i="19"/>
  <c r="O212" i="2" s="1"/>
  <c r="P221" i="19"/>
  <c r="P212" i="2" s="1"/>
  <c r="Q221" i="19"/>
  <c r="Q212" i="2" s="1"/>
  <c r="F222" i="19"/>
  <c r="F213" i="2" s="1"/>
  <c r="G222" i="19"/>
  <c r="G213" i="2" s="1"/>
  <c r="H222" i="19"/>
  <c r="I222" i="19"/>
  <c r="I213" i="2" s="1"/>
  <c r="J222" i="19"/>
  <c r="J213" i="2" s="1"/>
  <c r="K222" i="19"/>
  <c r="K213" i="2" s="1"/>
  <c r="L222" i="19"/>
  <c r="L213" i="2" s="1"/>
  <c r="M222" i="19"/>
  <c r="M213" i="2" s="1"/>
  <c r="N222" i="19"/>
  <c r="N213" i="2" s="1"/>
  <c r="O222" i="19"/>
  <c r="O213" i="2" s="1"/>
  <c r="P222" i="19"/>
  <c r="P213" i="2" s="1"/>
  <c r="Q222" i="19"/>
  <c r="Q213" i="2" s="1"/>
  <c r="F223" i="19"/>
  <c r="F214" i="2" s="1"/>
  <c r="G223" i="19"/>
  <c r="G214" i="2" s="1"/>
  <c r="H223" i="19"/>
  <c r="H214" i="2" s="1"/>
  <c r="I223" i="19"/>
  <c r="I214" i="2" s="1"/>
  <c r="J223" i="19"/>
  <c r="J214" i="2" s="1"/>
  <c r="K223" i="19"/>
  <c r="K214" i="2" s="1"/>
  <c r="L223" i="19"/>
  <c r="L214" i="2" s="1"/>
  <c r="M223" i="19"/>
  <c r="M214" i="2" s="1"/>
  <c r="N223" i="19"/>
  <c r="N214" i="2" s="1"/>
  <c r="O223" i="19"/>
  <c r="O214" i="2" s="1"/>
  <c r="P223" i="19"/>
  <c r="P214" i="2" s="1"/>
  <c r="Q223" i="19"/>
  <c r="Q214" i="2" s="1"/>
  <c r="F224" i="19"/>
  <c r="F215" i="2" s="1"/>
  <c r="G224" i="19"/>
  <c r="G215" i="2" s="1"/>
  <c r="H224" i="19"/>
  <c r="I224" i="19"/>
  <c r="I215" i="2" s="1"/>
  <c r="J224" i="19"/>
  <c r="J215" i="2" s="1"/>
  <c r="K224" i="19"/>
  <c r="K215" i="2" s="1"/>
  <c r="L224" i="19"/>
  <c r="L215" i="2" s="1"/>
  <c r="M224" i="19"/>
  <c r="M215" i="2" s="1"/>
  <c r="N224" i="19"/>
  <c r="N215" i="2" s="1"/>
  <c r="O224" i="19"/>
  <c r="O215" i="2" s="1"/>
  <c r="P224" i="19"/>
  <c r="P215" i="2" s="1"/>
  <c r="Q224" i="19"/>
  <c r="Q215" i="2" s="1"/>
  <c r="F225" i="19"/>
  <c r="F216" i="2" s="1"/>
  <c r="G225" i="19"/>
  <c r="G216" i="2" s="1"/>
  <c r="H225" i="19"/>
  <c r="I225" i="19"/>
  <c r="I216" i="2" s="1"/>
  <c r="J225" i="19"/>
  <c r="J216" i="2" s="1"/>
  <c r="K225" i="19"/>
  <c r="K216" i="2" s="1"/>
  <c r="L225" i="19"/>
  <c r="L216" i="2" s="1"/>
  <c r="M225" i="19"/>
  <c r="M216" i="2" s="1"/>
  <c r="N225" i="19"/>
  <c r="N216" i="2" s="1"/>
  <c r="O225" i="19"/>
  <c r="O216" i="2" s="1"/>
  <c r="P225" i="19"/>
  <c r="P216" i="2" s="1"/>
  <c r="Q225" i="19"/>
  <c r="Q216" i="2" s="1"/>
  <c r="F226" i="19"/>
  <c r="F217" i="2" s="1"/>
  <c r="G226" i="19"/>
  <c r="G217" i="2" s="1"/>
  <c r="H226" i="19"/>
  <c r="I226" i="19"/>
  <c r="I217" i="2" s="1"/>
  <c r="J226" i="19"/>
  <c r="J217" i="2" s="1"/>
  <c r="K226" i="19"/>
  <c r="K217" i="2" s="1"/>
  <c r="L226" i="19"/>
  <c r="L217" i="2" s="1"/>
  <c r="M226" i="19"/>
  <c r="M217" i="2" s="1"/>
  <c r="N226" i="19"/>
  <c r="N217" i="2" s="1"/>
  <c r="O226" i="19"/>
  <c r="O217" i="2" s="1"/>
  <c r="P226" i="19"/>
  <c r="P217" i="2" s="1"/>
  <c r="Q226" i="19"/>
  <c r="Q217" i="2" s="1"/>
  <c r="F227" i="19"/>
  <c r="F218" i="2" s="1"/>
  <c r="G227" i="19"/>
  <c r="G218" i="2" s="1"/>
  <c r="H227" i="19"/>
  <c r="H218" i="2" s="1"/>
  <c r="I227" i="19"/>
  <c r="I218" i="2" s="1"/>
  <c r="J227" i="19"/>
  <c r="J218" i="2" s="1"/>
  <c r="K227" i="19"/>
  <c r="K218" i="2" s="1"/>
  <c r="L227" i="19"/>
  <c r="L218" i="2" s="1"/>
  <c r="M227" i="19"/>
  <c r="M218" i="2" s="1"/>
  <c r="N227" i="19"/>
  <c r="N218" i="2" s="1"/>
  <c r="O227" i="19"/>
  <c r="O218" i="2" s="1"/>
  <c r="P227" i="19"/>
  <c r="P218" i="2" s="1"/>
  <c r="Q227" i="19"/>
  <c r="Q218" i="2" s="1"/>
  <c r="F228" i="19"/>
  <c r="F219" i="2" s="1"/>
  <c r="G228" i="19"/>
  <c r="G219" i="2" s="1"/>
  <c r="H228" i="19"/>
  <c r="I228" i="19"/>
  <c r="I219" i="2" s="1"/>
  <c r="J228" i="19"/>
  <c r="J219" i="2" s="1"/>
  <c r="K228" i="19"/>
  <c r="K219" i="2" s="1"/>
  <c r="L228" i="19"/>
  <c r="L219" i="2" s="1"/>
  <c r="M228" i="19"/>
  <c r="M219" i="2" s="1"/>
  <c r="N228" i="19"/>
  <c r="N219" i="2" s="1"/>
  <c r="O228" i="19"/>
  <c r="O219" i="2" s="1"/>
  <c r="P228" i="19"/>
  <c r="P219" i="2" s="1"/>
  <c r="Q228" i="19"/>
  <c r="Q219" i="2" s="1"/>
  <c r="F229" i="19"/>
  <c r="F220" i="2" s="1"/>
  <c r="G229" i="19"/>
  <c r="G220" i="2" s="1"/>
  <c r="H229" i="19"/>
  <c r="H220" i="2" s="1"/>
  <c r="I229" i="19"/>
  <c r="I220" i="2" s="1"/>
  <c r="J229" i="19"/>
  <c r="J220" i="2" s="1"/>
  <c r="K229" i="19"/>
  <c r="K220" i="2" s="1"/>
  <c r="L229" i="19"/>
  <c r="L220" i="2" s="1"/>
  <c r="M229" i="19"/>
  <c r="M220" i="2" s="1"/>
  <c r="N229" i="19"/>
  <c r="N220" i="2" s="1"/>
  <c r="O229" i="19"/>
  <c r="O220" i="2" s="1"/>
  <c r="P229" i="19"/>
  <c r="P220" i="2" s="1"/>
  <c r="Q229" i="19"/>
  <c r="Q220" i="2" s="1"/>
  <c r="F230" i="19"/>
  <c r="F221" i="2" s="1"/>
  <c r="G230" i="19"/>
  <c r="G221" i="2" s="1"/>
  <c r="H230" i="19"/>
  <c r="I230" i="19"/>
  <c r="I221" i="2" s="1"/>
  <c r="J230" i="19"/>
  <c r="J221" i="2" s="1"/>
  <c r="K230" i="19"/>
  <c r="K221" i="2" s="1"/>
  <c r="L230" i="19"/>
  <c r="L221" i="2" s="1"/>
  <c r="M230" i="19"/>
  <c r="M221" i="2" s="1"/>
  <c r="N230" i="19"/>
  <c r="N221" i="2" s="1"/>
  <c r="O230" i="19"/>
  <c r="O221" i="2" s="1"/>
  <c r="P230" i="19"/>
  <c r="P221" i="2" s="1"/>
  <c r="Q230" i="19"/>
  <c r="Q221" i="2" s="1"/>
  <c r="F231" i="19"/>
  <c r="F222" i="2" s="1"/>
  <c r="G231" i="19"/>
  <c r="G222" i="2" s="1"/>
  <c r="H231" i="19"/>
  <c r="I231" i="19"/>
  <c r="I222" i="2" s="1"/>
  <c r="J231" i="19"/>
  <c r="J222" i="2" s="1"/>
  <c r="K231" i="19"/>
  <c r="K222" i="2" s="1"/>
  <c r="L231" i="19"/>
  <c r="L222" i="2" s="1"/>
  <c r="M231" i="19"/>
  <c r="M222" i="2" s="1"/>
  <c r="N231" i="19"/>
  <c r="N222" i="2" s="1"/>
  <c r="O231" i="19"/>
  <c r="O222" i="2" s="1"/>
  <c r="P231" i="19"/>
  <c r="P222" i="2" s="1"/>
  <c r="Q231" i="19"/>
  <c r="Q222" i="2" s="1"/>
  <c r="F232" i="19"/>
  <c r="F223" i="2" s="1"/>
  <c r="G232" i="19"/>
  <c r="G223" i="2" s="1"/>
  <c r="H232" i="19"/>
  <c r="H223" i="2" s="1"/>
  <c r="I232" i="19"/>
  <c r="I223" i="2" s="1"/>
  <c r="J232" i="19"/>
  <c r="J223" i="2" s="1"/>
  <c r="K232" i="19"/>
  <c r="K223" i="2" s="1"/>
  <c r="L232" i="19"/>
  <c r="L223" i="2" s="1"/>
  <c r="M232" i="19"/>
  <c r="M223" i="2" s="1"/>
  <c r="N232" i="19"/>
  <c r="N223" i="2" s="1"/>
  <c r="O232" i="19"/>
  <c r="O223" i="2" s="1"/>
  <c r="P232" i="19"/>
  <c r="P223" i="2" s="1"/>
  <c r="Q232" i="19"/>
  <c r="Q223" i="2" s="1"/>
  <c r="F233" i="19"/>
  <c r="F224" i="2" s="1"/>
  <c r="G233" i="19"/>
  <c r="G224" i="2" s="1"/>
  <c r="H233" i="19"/>
  <c r="H224" i="2" s="1"/>
  <c r="I233" i="19"/>
  <c r="I224" i="2" s="1"/>
  <c r="J233" i="19"/>
  <c r="J224" i="2" s="1"/>
  <c r="K233" i="19"/>
  <c r="K224" i="2" s="1"/>
  <c r="L233" i="19"/>
  <c r="L224" i="2" s="1"/>
  <c r="M233" i="19"/>
  <c r="M224" i="2" s="1"/>
  <c r="N233" i="19"/>
  <c r="N224" i="2" s="1"/>
  <c r="O233" i="19"/>
  <c r="O224" i="2" s="1"/>
  <c r="P233" i="19"/>
  <c r="P224" i="2" s="1"/>
  <c r="Q233" i="19"/>
  <c r="Q224" i="2" s="1"/>
  <c r="F234" i="19"/>
  <c r="F225" i="2" s="1"/>
  <c r="G234" i="19"/>
  <c r="G225" i="2" s="1"/>
  <c r="H234" i="19"/>
  <c r="H225" i="2" s="1"/>
  <c r="I234" i="19"/>
  <c r="I225" i="2" s="1"/>
  <c r="J234" i="19"/>
  <c r="J225" i="2" s="1"/>
  <c r="K234" i="19"/>
  <c r="K225" i="2" s="1"/>
  <c r="L234" i="19"/>
  <c r="L225" i="2" s="1"/>
  <c r="M234" i="19"/>
  <c r="M225" i="2" s="1"/>
  <c r="N234" i="19"/>
  <c r="N225" i="2" s="1"/>
  <c r="O234" i="19"/>
  <c r="O225" i="2" s="1"/>
  <c r="P234" i="19"/>
  <c r="P225" i="2" s="1"/>
  <c r="Q234" i="19"/>
  <c r="Q225" i="2" s="1"/>
  <c r="F235" i="19"/>
  <c r="F226" i="2" s="1"/>
  <c r="G235" i="19"/>
  <c r="G226" i="2" s="1"/>
  <c r="H235" i="19"/>
  <c r="I235" i="19"/>
  <c r="I226" i="2" s="1"/>
  <c r="J235" i="19"/>
  <c r="J226" i="2" s="1"/>
  <c r="K235" i="19"/>
  <c r="K226" i="2" s="1"/>
  <c r="L235" i="19"/>
  <c r="L226" i="2" s="1"/>
  <c r="M235" i="19"/>
  <c r="M226" i="2" s="1"/>
  <c r="N235" i="19"/>
  <c r="N226" i="2" s="1"/>
  <c r="O235" i="19"/>
  <c r="O226" i="2" s="1"/>
  <c r="P235" i="19"/>
  <c r="P226" i="2" s="1"/>
  <c r="Q235" i="19"/>
  <c r="Q226" i="2" s="1"/>
  <c r="F236" i="19"/>
  <c r="F227" i="2" s="1"/>
  <c r="G236" i="19"/>
  <c r="G227" i="2" s="1"/>
  <c r="H236" i="19"/>
  <c r="I236" i="19"/>
  <c r="I227" i="2" s="1"/>
  <c r="J236" i="19"/>
  <c r="J227" i="2" s="1"/>
  <c r="K236" i="19"/>
  <c r="K227" i="2" s="1"/>
  <c r="L236" i="19"/>
  <c r="L227" i="2" s="1"/>
  <c r="M236" i="19"/>
  <c r="M227" i="2" s="1"/>
  <c r="N236" i="19"/>
  <c r="N227" i="2" s="1"/>
  <c r="O236" i="19"/>
  <c r="O227" i="2" s="1"/>
  <c r="P236" i="19"/>
  <c r="P227" i="2" s="1"/>
  <c r="Q236" i="19"/>
  <c r="Q227" i="2" s="1"/>
  <c r="F237" i="19"/>
  <c r="F228" i="2" s="1"/>
  <c r="G237" i="19"/>
  <c r="G228" i="2" s="1"/>
  <c r="H237" i="19"/>
  <c r="I237" i="19"/>
  <c r="I228" i="2" s="1"/>
  <c r="J237" i="19"/>
  <c r="J228" i="2" s="1"/>
  <c r="K237" i="19"/>
  <c r="K228" i="2" s="1"/>
  <c r="L237" i="19"/>
  <c r="L228" i="2" s="1"/>
  <c r="M237" i="19"/>
  <c r="M228" i="2" s="1"/>
  <c r="N237" i="19"/>
  <c r="N228" i="2" s="1"/>
  <c r="O237" i="19"/>
  <c r="O228" i="2" s="1"/>
  <c r="P237" i="19"/>
  <c r="P228" i="2" s="1"/>
  <c r="Q237" i="19"/>
  <c r="Q228" i="2" s="1"/>
  <c r="F238" i="19"/>
  <c r="F229" i="2" s="1"/>
  <c r="G238" i="19"/>
  <c r="G229" i="2" s="1"/>
  <c r="H238" i="19"/>
  <c r="H229" i="2" s="1"/>
  <c r="I238" i="19"/>
  <c r="I229" i="2" s="1"/>
  <c r="J238" i="19"/>
  <c r="J229" i="2" s="1"/>
  <c r="K238" i="19"/>
  <c r="K229" i="2" s="1"/>
  <c r="L238" i="19"/>
  <c r="L229" i="2" s="1"/>
  <c r="M238" i="19"/>
  <c r="M229" i="2" s="1"/>
  <c r="N238" i="19"/>
  <c r="N229" i="2" s="1"/>
  <c r="O238" i="19"/>
  <c r="O229" i="2" s="1"/>
  <c r="P238" i="19"/>
  <c r="P229" i="2" s="1"/>
  <c r="Q238" i="19"/>
  <c r="Q229" i="2" s="1"/>
  <c r="F239" i="19"/>
  <c r="F230" i="2" s="1"/>
  <c r="G239" i="19"/>
  <c r="G230" i="2" s="1"/>
  <c r="H239" i="19"/>
  <c r="H230" i="2" s="1"/>
  <c r="I239" i="19"/>
  <c r="I230" i="2" s="1"/>
  <c r="J239" i="19"/>
  <c r="J230" i="2" s="1"/>
  <c r="K239" i="19"/>
  <c r="K230" i="2" s="1"/>
  <c r="L239" i="19"/>
  <c r="L230" i="2" s="1"/>
  <c r="M239" i="19"/>
  <c r="M230" i="2" s="1"/>
  <c r="N239" i="19"/>
  <c r="N230" i="2" s="1"/>
  <c r="O239" i="19"/>
  <c r="O230" i="2" s="1"/>
  <c r="P239" i="19"/>
  <c r="P230" i="2" s="1"/>
  <c r="Q239" i="19"/>
  <c r="Q230" i="2" s="1"/>
  <c r="F240" i="19"/>
  <c r="F231" i="2" s="1"/>
  <c r="G240" i="19"/>
  <c r="G231" i="2" s="1"/>
  <c r="H240" i="19"/>
  <c r="I240" i="19"/>
  <c r="I231" i="2" s="1"/>
  <c r="J240" i="19"/>
  <c r="J231" i="2" s="1"/>
  <c r="K240" i="19"/>
  <c r="K231" i="2" s="1"/>
  <c r="L240" i="19"/>
  <c r="L231" i="2" s="1"/>
  <c r="M240" i="19"/>
  <c r="M231" i="2" s="1"/>
  <c r="N240" i="19"/>
  <c r="N231" i="2" s="1"/>
  <c r="O240" i="19"/>
  <c r="O231" i="2" s="1"/>
  <c r="P240" i="19"/>
  <c r="P231" i="2" s="1"/>
  <c r="Q240" i="19"/>
  <c r="Q231" i="2" s="1"/>
  <c r="F241" i="19"/>
  <c r="F232" i="2" s="1"/>
  <c r="G241" i="19"/>
  <c r="G232" i="2" s="1"/>
  <c r="H241" i="19"/>
  <c r="I241" i="19"/>
  <c r="I232" i="2" s="1"/>
  <c r="J241" i="19"/>
  <c r="J232" i="2" s="1"/>
  <c r="K241" i="19"/>
  <c r="K232" i="2" s="1"/>
  <c r="L241" i="19"/>
  <c r="L232" i="2" s="1"/>
  <c r="M241" i="19"/>
  <c r="M232" i="2" s="1"/>
  <c r="N241" i="19"/>
  <c r="N232" i="2" s="1"/>
  <c r="O241" i="19"/>
  <c r="O232" i="2" s="1"/>
  <c r="P241" i="19"/>
  <c r="P232" i="2" s="1"/>
  <c r="Q241" i="19"/>
  <c r="Q232" i="2" s="1"/>
  <c r="F242" i="19"/>
  <c r="F233" i="2" s="1"/>
  <c r="G242" i="19"/>
  <c r="G233" i="2" s="1"/>
  <c r="H242" i="19"/>
  <c r="I242" i="19"/>
  <c r="I233" i="2" s="1"/>
  <c r="J242" i="19"/>
  <c r="J233" i="2" s="1"/>
  <c r="K242" i="19"/>
  <c r="K233" i="2" s="1"/>
  <c r="L242" i="19"/>
  <c r="L233" i="2" s="1"/>
  <c r="M242" i="19"/>
  <c r="M233" i="2" s="1"/>
  <c r="N242" i="19"/>
  <c r="N233" i="2" s="1"/>
  <c r="O242" i="19"/>
  <c r="O233" i="2" s="1"/>
  <c r="P242" i="19"/>
  <c r="P233" i="2" s="1"/>
  <c r="Q242" i="19"/>
  <c r="Q233" i="2" s="1"/>
  <c r="F243" i="19"/>
  <c r="F234" i="2" s="1"/>
  <c r="G243" i="19"/>
  <c r="G234" i="2" s="1"/>
  <c r="H243" i="19"/>
  <c r="H234" i="2" s="1"/>
  <c r="I243" i="19"/>
  <c r="I234" i="2" s="1"/>
  <c r="J243" i="19"/>
  <c r="J234" i="2" s="1"/>
  <c r="K243" i="19"/>
  <c r="K234" i="2" s="1"/>
  <c r="L243" i="19"/>
  <c r="L234" i="2" s="1"/>
  <c r="M243" i="19"/>
  <c r="M234" i="2" s="1"/>
  <c r="N243" i="19"/>
  <c r="N234" i="2" s="1"/>
  <c r="O243" i="19"/>
  <c r="O234" i="2" s="1"/>
  <c r="P243" i="19"/>
  <c r="P234" i="2" s="1"/>
  <c r="Q243" i="19"/>
  <c r="Q234" i="2" s="1"/>
  <c r="F244" i="19"/>
  <c r="F235" i="2" s="1"/>
  <c r="G244" i="19"/>
  <c r="G235" i="2" s="1"/>
  <c r="H244" i="19"/>
  <c r="H235" i="2" s="1"/>
  <c r="I244" i="19"/>
  <c r="I235" i="2" s="1"/>
  <c r="J244" i="19"/>
  <c r="J235" i="2" s="1"/>
  <c r="K244" i="19"/>
  <c r="K235" i="2" s="1"/>
  <c r="L244" i="19"/>
  <c r="L235" i="2" s="1"/>
  <c r="M244" i="19"/>
  <c r="M235" i="2" s="1"/>
  <c r="N244" i="19"/>
  <c r="N235" i="2" s="1"/>
  <c r="O244" i="19"/>
  <c r="O235" i="2" s="1"/>
  <c r="P244" i="19"/>
  <c r="P235" i="2" s="1"/>
  <c r="Q244" i="19"/>
  <c r="Q235" i="2" s="1"/>
  <c r="F245" i="19"/>
  <c r="F236" i="2" s="1"/>
  <c r="G245" i="19"/>
  <c r="G236" i="2" s="1"/>
  <c r="H245" i="19"/>
  <c r="H236" i="2" s="1"/>
  <c r="I245" i="19"/>
  <c r="I236" i="2" s="1"/>
  <c r="J245" i="19"/>
  <c r="J236" i="2" s="1"/>
  <c r="K245" i="19"/>
  <c r="K236" i="2" s="1"/>
  <c r="L245" i="19"/>
  <c r="L236" i="2" s="1"/>
  <c r="M245" i="19"/>
  <c r="M236" i="2" s="1"/>
  <c r="N245" i="19"/>
  <c r="N236" i="2" s="1"/>
  <c r="O245" i="19"/>
  <c r="O236" i="2" s="1"/>
  <c r="P245" i="19"/>
  <c r="P236" i="2" s="1"/>
  <c r="Q245" i="19"/>
  <c r="Q236" i="2" s="1"/>
  <c r="F246" i="19"/>
  <c r="F237" i="2" s="1"/>
  <c r="G246" i="19"/>
  <c r="G237" i="2" s="1"/>
  <c r="H246" i="19"/>
  <c r="H237" i="2" s="1"/>
  <c r="I246" i="19"/>
  <c r="I237" i="2" s="1"/>
  <c r="J246" i="19"/>
  <c r="J237" i="2" s="1"/>
  <c r="K246" i="19"/>
  <c r="K237" i="2" s="1"/>
  <c r="L246" i="19"/>
  <c r="L237" i="2" s="1"/>
  <c r="M246" i="19"/>
  <c r="M237" i="2" s="1"/>
  <c r="N246" i="19"/>
  <c r="N237" i="2" s="1"/>
  <c r="O246" i="19"/>
  <c r="O237" i="2" s="1"/>
  <c r="P246" i="19"/>
  <c r="P237" i="2" s="1"/>
  <c r="Q246" i="19"/>
  <c r="Q237" i="2" s="1"/>
  <c r="F247" i="19"/>
  <c r="F238" i="2" s="1"/>
  <c r="G247" i="19"/>
  <c r="G238" i="2" s="1"/>
  <c r="H247" i="19"/>
  <c r="H238" i="2" s="1"/>
  <c r="I247" i="19"/>
  <c r="I238" i="2" s="1"/>
  <c r="J247" i="19"/>
  <c r="J238" i="2" s="1"/>
  <c r="K247" i="19"/>
  <c r="K238" i="2" s="1"/>
  <c r="L247" i="19"/>
  <c r="L238" i="2" s="1"/>
  <c r="M247" i="19"/>
  <c r="M238" i="2" s="1"/>
  <c r="N247" i="19"/>
  <c r="N238" i="2" s="1"/>
  <c r="O247" i="19"/>
  <c r="O238" i="2" s="1"/>
  <c r="P247" i="19"/>
  <c r="P238" i="2" s="1"/>
  <c r="Q247" i="19"/>
  <c r="Q238" i="2" s="1"/>
  <c r="F248" i="19"/>
  <c r="F239" i="2" s="1"/>
  <c r="G248" i="19"/>
  <c r="G239" i="2" s="1"/>
  <c r="H248" i="19"/>
  <c r="I248" i="19"/>
  <c r="I239" i="2" s="1"/>
  <c r="J248" i="19"/>
  <c r="J239" i="2" s="1"/>
  <c r="K248" i="19"/>
  <c r="K239" i="2" s="1"/>
  <c r="L248" i="19"/>
  <c r="L239" i="2" s="1"/>
  <c r="M248" i="19"/>
  <c r="M239" i="2" s="1"/>
  <c r="N248" i="19"/>
  <c r="N239" i="2" s="1"/>
  <c r="O248" i="19"/>
  <c r="O239" i="2" s="1"/>
  <c r="P248" i="19"/>
  <c r="P239" i="2" s="1"/>
  <c r="Q248" i="19"/>
  <c r="Q239" i="2" s="1"/>
  <c r="F249" i="19"/>
  <c r="F240" i="2" s="1"/>
  <c r="G249" i="19"/>
  <c r="G240" i="2" s="1"/>
  <c r="H249" i="19"/>
  <c r="I249" i="19"/>
  <c r="I240" i="2" s="1"/>
  <c r="J249" i="19"/>
  <c r="J240" i="2" s="1"/>
  <c r="K249" i="19"/>
  <c r="K240" i="2" s="1"/>
  <c r="L249" i="19"/>
  <c r="L240" i="2" s="1"/>
  <c r="M249" i="19"/>
  <c r="M240" i="2" s="1"/>
  <c r="N249" i="19"/>
  <c r="N240" i="2" s="1"/>
  <c r="O249" i="19"/>
  <c r="O240" i="2" s="1"/>
  <c r="P249" i="19"/>
  <c r="P240" i="2" s="1"/>
  <c r="Q249" i="19"/>
  <c r="Q240" i="2" s="1"/>
  <c r="F250" i="19"/>
  <c r="F241" i="2" s="1"/>
  <c r="G250" i="19"/>
  <c r="G241" i="2" s="1"/>
  <c r="H250" i="19"/>
  <c r="I250" i="19"/>
  <c r="I241" i="2" s="1"/>
  <c r="J250" i="19"/>
  <c r="J241" i="2" s="1"/>
  <c r="K250" i="19"/>
  <c r="K241" i="2" s="1"/>
  <c r="L250" i="19"/>
  <c r="L241" i="2" s="1"/>
  <c r="M250" i="19"/>
  <c r="M241" i="2" s="1"/>
  <c r="N250" i="19"/>
  <c r="N241" i="2" s="1"/>
  <c r="O250" i="19"/>
  <c r="O241" i="2" s="1"/>
  <c r="P250" i="19"/>
  <c r="P241" i="2" s="1"/>
  <c r="Q250" i="19"/>
  <c r="Q241" i="2" s="1"/>
  <c r="F251" i="19"/>
  <c r="F242" i="2" s="1"/>
  <c r="G251" i="19"/>
  <c r="G242" i="2" s="1"/>
  <c r="H251" i="19"/>
  <c r="H242" i="2" s="1"/>
  <c r="I251" i="19"/>
  <c r="I242" i="2" s="1"/>
  <c r="J251" i="19"/>
  <c r="J242" i="2" s="1"/>
  <c r="K251" i="19"/>
  <c r="K242" i="2" s="1"/>
  <c r="L251" i="19"/>
  <c r="L242" i="2" s="1"/>
  <c r="M251" i="19"/>
  <c r="M242" i="2" s="1"/>
  <c r="N251" i="19"/>
  <c r="N242" i="2" s="1"/>
  <c r="O251" i="19"/>
  <c r="O242" i="2" s="1"/>
  <c r="P251" i="19"/>
  <c r="P242" i="2" s="1"/>
  <c r="Q251" i="19"/>
  <c r="Q242" i="2" s="1"/>
  <c r="F252" i="19"/>
  <c r="F243" i="2" s="1"/>
  <c r="G252" i="19"/>
  <c r="G243" i="2" s="1"/>
  <c r="H252" i="19"/>
  <c r="H243" i="2" s="1"/>
  <c r="I252" i="19"/>
  <c r="I243" i="2" s="1"/>
  <c r="J252" i="19"/>
  <c r="J243" i="2" s="1"/>
  <c r="K252" i="19"/>
  <c r="K243" i="2" s="1"/>
  <c r="L252" i="19"/>
  <c r="L243" i="2" s="1"/>
  <c r="M252" i="19"/>
  <c r="M243" i="2" s="1"/>
  <c r="N252" i="19"/>
  <c r="N243" i="2" s="1"/>
  <c r="O252" i="19"/>
  <c r="O243" i="2" s="1"/>
  <c r="P252" i="19"/>
  <c r="P243" i="2" s="1"/>
  <c r="Q252" i="19"/>
  <c r="Q243" i="2" s="1"/>
  <c r="F253" i="19"/>
  <c r="F244" i="2" s="1"/>
  <c r="G253" i="19"/>
  <c r="G244" i="2" s="1"/>
  <c r="H253" i="19"/>
  <c r="I253" i="19"/>
  <c r="I244" i="2" s="1"/>
  <c r="J253" i="19"/>
  <c r="J244" i="2" s="1"/>
  <c r="K253" i="19"/>
  <c r="K244" i="2" s="1"/>
  <c r="L253" i="19"/>
  <c r="L244" i="2" s="1"/>
  <c r="M253" i="19"/>
  <c r="M244" i="2" s="1"/>
  <c r="N253" i="19"/>
  <c r="N244" i="2" s="1"/>
  <c r="O253" i="19"/>
  <c r="O244" i="2" s="1"/>
  <c r="P253" i="19"/>
  <c r="P244" i="2" s="1"/>
  <c r="Q253" i="19"/>
  <c r="Q244" i="2" s="1"/>
  <c r="F254" i="19"/>
  <c r="F245" i="2" s="1"/>
  <c r="G254" i="19"/>
  <c r="G245" i="2" s="1"/>
  <c r="H254" i="19"/>
  <c r="I254" i="19"/>
  <c r="I245" i="2" s="1"/>
  <c r="J254" i="19"/>
  <c r="J245" i="2" s="1"/>
  <c r="K254" i="19"/>
  <c r="K245" i="2" s="1"/>
  <c r="L254" i="19"/>
  <c r="L245" i="2" s="1"/>
  <c r="M254" i="19"/>
  <c r="M245" i="2" s="1"/>
  <c r="N254" i="19"/>
  <c r="N245" i="2" s="1"/>
  <c r="O254" i="19"/>
  <c r="O245" i="2" s="1"/>
  <c r="P254" i="19"/>
  <c r="P245" i="2" s="1"/>
  <c r="Q254" i="19"/>
  <c r="Q245" i="2" s="1"/>
  <c r="F255" i="19"/>
  <c r="F246" i="2" s="1"/>
  <c r="G255" i="19"/>
  <c r="G246" i="2" s="1"/>
  <c r="H255" i="19"/>
  <c r="I255" i="19"/>
  <c r="I246" i="2" s="1"/>
  <c r="J255" i="19"/>
  <c r="J246" i="2" s="1"/>
  <c r="K255" i="19"/>
  <c r="K246" i="2" s="1"/>
  <c r="L255" i="19"/>
  <c r="L246" i="2" s="1"/>
  <c r="M255" i="19"/>
  <c r="M246" i="2" s="1"/>
  <c r="N255" i="19"/>
  <c r="N246" i="2" s="1"/>
  <c r="O255" i="19"/>
  <c r="O246" i="2" s="1"/>
  <c r="P255" i="19"/>
  <c r="P246" i="2" s="1"/>
  <c r="Q255" i="19"/>
  <c r="Q246" i="2" s="1"/>
  <c r="F256" i="19"/>
  <c r="F247" i="2" s="1"/>
  <c r="G256" i="19"/>
  <c r="G247" i="2" s="1"/>
  <c r="H256" i="19"/>
  <c r="H247" i="2" s="1"/>
  <c r="I256" i="19"/>
  <c r="I247" i="2" s="1"/>
  <c r="J256" i="19"/>
  <c r="J247" i="2" s="1"/>
  <c r="K256" i="19"/>
  <c r="K247" i="2" s="1"/>
  <c r="L256" i="19"/>
  <c r="L247" i="2" s="1"/>
  <c r="M256" i="19"/>
  <c r="M247" i="2" s="1"/>
  <c r="N256" i="19"/>
  <c r="N247" i="2" s="1"/>
  <c r="O256" i="19"/>
  <c r="O247" i="2" s="1"/>
  <c r="P256" i="19"/>
  <c r="P247" i="2" s="1"/>
  <c r="Q256" i="19"/>
  <c r="Q247" i="2" s="1"/>
  <c r="F257" i="19"/>
  <c r="F248" i="2" s="1"/>
  <c r="G257" i="19"/>
  <c r="G248" i="2" s="1"/>
  <c r="H257" i="19"/>
  <c r="H248" i="2" s="1"/>
  <c r="I257" i="19"/>
  <c r="I248" i="2" s="1"/>
  <c r="J257" i="19"/>
  <c r="J248" i="2" s="1"/>
  <c r="K257" i="19"/>
  <c r="K248" i="2" s="1"/>
  <c r="L257" i="19"/>
  <c r="L248" i="2" s="1"/>
  <c r="M257" i="19"/>
  <c r="M248" i="2" s="1"/>
  <c r="N257" i="19"/>
  <c r="N248" i="2" s="1"/>
  <c r="O257" i="19"/>
  <c r="O248" i="2" s="1"/>
  <c r="P257" i="19"/>
  <c r="P248" i="2" s="1"/>
  <c r="Q257" i="19"/>
  <c r="Q248" i="2" s="1"/>
  <c r="F258" i="19"/>
  <c r="F249" i="2" s="1"/>
  <c r="G258" i="19"/>
  <c r="G249" i="2" s="1"/>
  <c r="H258" i="19"/>
  <c r="H249" i="2" s="1"/>
  <c r="I258" i="19"/>
  <c r="I249" i="2" s="1"/>
  <c r="J258" i="19"/>
  <c r="J249" i="2" s="1"/>
  <c r="K258" i="19"/>
  <c r="K249" i="2" s="1"/>
  <c r="L258" i="19"/>
  <c r="L249" i="2" s="1"/>
  <c r="M258" i="19"/>
  <c r="M249" i="2" s="1"/>
  <c r="N258" i="19"/>
  <c r="N249" i="2" s="1"/>
  <c r="O258" i="19"/>
  <c r="O249" i="2" s="1"/>
  <c r="P258" i="19"/>
  <c r="P249" i="2" s="1"/>
  <c r="Q258" i="19"/>
  <c r="Q249" i="2" s="1"/>
  <c r="F259" i="19"/>
  <c r="F250" i="2" s="1"/>
  <c r="G259" i="19"/>
  <c r="G250" i="2" s="1"/>
  <c r="H259" i="19"/>
  <c r="I259" i="19"/>
  <c r="I250" i="2" s="1"/>
  <c r="J259" i="19"/>
  <c r="J250" i="2" s="1"/>
  <c r="K259" i="19"/>
  <c r="K250" i="2" s="1"/>
  <c r="L259" i="19"/>
  <c r="L250" i="2" s="1"/>
  <c r="M259" i="19"/>
  <c r="M250" i="2" s="1"/>
  <c r="N259" i="19"/>
  <c r="N250" i="2" s="1"/>
  <c r="O259" i="19"/>
  <c r="O250" i="2" s="1"/>
  <c r="P259" i="19"/>
  <c r="P250" i="2" s="1"/>
  <c r="Q259" i="19"/>
  <c r="Q250" i="2" s="1"/>
  <c r="F260" i="19"/>
  <c r="F251" i="2" s="1"/>
  <c r="G260" i="19"/>
  <c r="G251" i="2" s="1"/>
  <c r="H260" i="19"/>
  <c r="H251" i="2" s="1"/>
  <c r="I260" i="19"/>
  <c r="I251" i="2" s="1"/>
  <c r="J260" i="19"/>
  <c r="J251" i="2" s="1"/>
  <c r="K260" i="19"/>
  <c r="K251" i="2" s="1"/>
  <c r="L260" i="19"/>
  <c r="L251" i="2" s="1"/>
  <c r="M260" i="19"/>
  <c r="M251" i="2" s="1"/>
  <c r="N260" i="19"/>
  <c r="N251" i="2" s="1"/>
  <c r="O260" i="19"/>
  <c r="O251" i="2" s="1"/>
  <c r="P260" i="19"/>
  <c r="P251" i="2" s="1"/>
  <c r="Q260" i="19"/>
  <c r="Q251" i="2" s="1"/>
  <c r="F261" i="19"/>
  <c r="F252" i="2" s="1"/>
  <c r="G261" i="19"/>
  <c r="G252" i="2" s="1"/>
  <c r="H261" i="19"/>
  <c r="H252" i="2" s="1"/>
  <c r="I261" i="19"/>
  <c r="I252" i="2" s="1"/>
  <c r="J261" i="19"/>
  <c r="J252" i="2" s="1"/>
  <c r="K261" i="19"/>
  <c r="K252" i="2" s="1"/>
  <c r="L261" i="19"/>
  <c r="L252" i="2" s="1"/>
  <c r="M261" i="19"/>
  <c r="M252" i="2" s="1"/>
  <c r="N261" i="19"/>
  <c r="N252" i="2" s="1"/>
  <c r="O261" i="19"/>
  <c r="O252" i="2" s="1"/>
  <c r="P261" i="19"/>
  <c r="P252" i="2" s="1"/>
  <c r="Q261" i="19"/>
  <c r="Q252" i="2" s="1"/>
  <c r="F262" i="19"/>
  <c r="F253" i="2" s="1"/>
  <c r="G262" i="19"/>
  <c r="G253" i="2" s="1"/>
  <c r="H262" i="19"/>
  <c r="H253" i="2" s="1"/>
  <c r="I262" i="19"/>
  <c r="I253" i="2" s="1"/>
  <c r="J262" i="19"/>
  <c r="J253" i="2" s="1"/>
  <c r="K262" i="19"/>
  <c r="K253" i="2" s="1"/>
  <c r="L262" i="19"/>
  <c r="L253" i="2" s="1"/>
  <c r="M262" i="19"/>
  <c r="M253" i="2" s="1"/>
  <c r="N262" i="19"/>
  <c r="N253" i="2" s="1"/>
  <c r="O262" i="19"/>
  <c r="O253" i="2" s="1"/>
  <c r="P262" i="19"/>
  <c r="P253" i="2" s="1"/>
  <c r="Q262" i="19"/>
  <c r="Q253" i="2" s="1"/>
  <c r="F263" i="19"/>
  <c r="F254" i="2" s="1"/>
  <c r="G263" i="19"/>
  <c r="G254" i="2" s="1"/>
  <c r="H263" i="19"/>
  <c r="I263" i="19"/>
  <c r="I254" i="2" s="1"/>
  <c r="J263" i="19"/>
  <c r="J254" i="2" s="1"/>
  <c r="K263" i="19"/>
  <c r="K254" i="2" s="1"/>
  <c r="L263" i="19"/>
  <c r="L254" i="2" s="1"/>
  <c r="M263" i="19"/>
  <c r="M254" i="2" s="1"/>
  <c r="N263" i="19"/>
  <c r="N254" i="2" s="1"/>
  <c r="O263" i="19"/>
  <c r="O254" i="2" s="1"/>
  <c r="P263" i="19"/>
  <c r="P254" i="2" s="1"/>
  <c r="Q263" i="19"/>
  <c r="Q254" i="2" s="1"/>
  <c r="F264" i="19"/>
  <c r="F255" i="2" s="1"/>
  <c r="G264" i="19"/>
  <c r="G255" i="2" s="1"/>
  <c r="H264" i="19"/>
  <c r="I264" i="19"/>
  <c r="I255" i="2" s="1"/>
  <c r="J264" i="19"/>
  <c r="J255" i="2" s="1"/>
  <c r="K264" i="19"/>
  <c r="K255" i="2" s="1"/>
  <c r="L264" i="19"/>
  <c r="L255" i="2" s="1"/>
  <c r="M264" i="19"/>
  <c r="M255" i="2" s="1"/>
  <c r="N264" i="19"/>
  <c r="N255" i="2" s="1"/>
  <c r="O264" i="19"/>
  <c r="O255" i="2" s="1"/>
  <c r="P264" i="19"/>
  <c r="P255" i="2" s="1"/>
  <c r="Q264" i="19"/>
  <c r="Q255" i="2" s="1"/>
  <c r="F265" i="19"/>
  <c r="F256" i="2" s="1"/>
  <c r="G265" i="19"/>
  <c r="G256" i="2" s="1"/>
  <c r="H265" i="19"/>
  <c r="H256" i="2" s="1"/>
  <c r="I265" i="19"/>
  <c r="I256" i="2" s="1"/>
  <c r="J265" i="19"/>
  <c r="J256" i="2" s="1"/>
  <c r="K265" i="19"/>
  <c r="K256" i="2" s="1"/>
  <c r="L265" i="19"/>
  <c r="L256" i="2" s="1"/>
  <c r="M265" i="19"/>
  <c r="M256" i="2" s="1"/>
  <c r="N265" i="19"/>
  <c r="N256" i="2" s="1"/>
  <c r="O265" i="19"/>
  <c r="O256" i="2" s="1"/>
  <c r="P265" i="19"/>
  <c r="P256" i="2" s="1"/>
  <c r="Q265" i="19"/>
  <c r="Q256" i="2" s="1"/>
  <c r="F266" i="19"/>
  <c r="F257" i="2" s="1"/>
  <c r="G266" i="19"/>
  <c r="G257" i="2" s="1"/>
  <c r="H266" i="19"/>
  <c r="I266" i="19"/>
  <c r="I257" i="2" s="1"/>
  <c r="J266" i="19"/>
  <c r="J257" i="2" s="1"/>
  <c r="K266" i="19"/>
  <c r="K257" i="2" s="1"/>
  <c r="L266" i="19"/>
  <c r="L257" i="2" s="1"/>
  <c r="M266" i="19"/>
  <c r="M257" i="2" s="1"/>
  <c r="N266" i="19"/>
  <c r="N257" i="2" s="1"/>
  <c r="O266" i="19"/>
  <c r="O257" i="2" s="1"/>
  <c r="P266" i="19"/>
  <c r="P257" i="2" s="1"/>
  <c r="Q266" i="19"/>
  <c r="Q257" i="2" s="1"/>
  <c r="F267" i="19"/>
  <c r="F258" i="2" s="1"/>
  <c r="G267" i="19"/>
  <c r="G258" i="2" s="1"/>
  <c r="H267" i="19"/>
  <c r="H258" i="2" s="1"/>
  <c r="I267" i="19"/>
  <c r="I258" i="2" s="1"/>
  <c r="J267" i="19"/>
  <c r="J258" i="2" s="1"/>
  <c r="K267" i="19"/>
  <c r="K258" i="2" s="1"/>
  <c r="L267" i="19"/>
  <c r="L258" i="2" s="1"/>
  <c r="M267" i="19"/>
  <c r="M258" i="2" s="1"/>
  <c r="N267" i="19"/>
  <c r="N258" i="2" s="1"/>
  <c r="O267" i="19"/>
  <c r="O258" i="2" s="1"/>
  <c r="P267" i="19"/>
  <c r="P258" i="2" s="1"/>
  <c r="Q267" i="19"/>
  <c r="Q258" i="2" s="1"/>
  <c r="F268" i="19"/>
  <c r="F259" i="2" s="1"/>
  <c r="G268" i="19"/>
  <c r="G259" i="2" s="1"/>
  <c r="H268" i="19"/>
  <c r="H259" i="2" s="1"/>
  <c r="I268" i="19"/>
  <c r="I259" i="2" s="1"/>
  <c r="J268" i="19"/>
  <c r="J259" i="2" s="1"/>
  <c r="K268" i="19"/>
  <c r="K259" i="2" s="1"/>
  <c r="L268" i="19"/>
  <c r="L259" i="2" s="1"/>
  <c r="M268" i="19"/>
  <c r="M259" i="2" s="1"/>
  <c r="N268" i="19"/>
  <c r="N259" i="2" s="1"/>
  <c r="O268" i="19"/>
  <c r="O259" i="2" s="1"/>
  <c r="P268" i="19"/>
  <c r="P259" i="2" s="1"/>
  <c r="Q268" i="19"/>
  <c r="Q259" i="2" s="1"/>
  <c r="F269" i="19"/>
  <c r="F260" i="2" s="1"/>
  <c r="G269" i="19"/>
  <c r="G260" i="2" s="1"/>
  <c r="H269" i="19"/>
  <c r="I269" i="19"/>
  <c r="I260" i="2" s="1"/>
  <c r="J269" i="19"/>
  <c r="J260" i="2" s="1"/>
  <c r="K269" i="19"/>
  <c r="K260" i="2" s="1"/>
  <c r="L269" i="19"/>
  <c r="L260" i="2" s="1"/>
  <c r="M269" i="19"/>
  <c r="M260" i="2" s="1"/>
  <c r="N269" i="19"/>
  <c r="N260" i="2" s="1"/>
  <c r="O269" i="19"/>
  <c r="O260" i="2" s="1"/>
  <c r="P269" i="19"/>
  <c r="P260" i="2" s="1"/>
  <c r="Q269" i="19"/>
  <c r="Q260" i="2" s="1"/>
  <c r="F270" i="19"/>
  <c r="F261" i="2" s="1"/>
  <c r="G270" i="19"/>
  <c r="G261" i="2" s="1"/>
  <c r="H270" i="19"/>
  <c r="H261" i="2" s="1"/>
  <c r="I270" i="19"/>
  <c r="I261" i="2" s="1"/>
  <c r="J270" i="19"/>
  <c r="J261" i="2" s="1"/>
  <c r="K270" i="19"/>
  <c r="K261" i="2" s="1"/>
  <c r="L270" i="19"/>
  <c r="L261" i="2" s="1"/>
  <c r="M270" i="19"/>
  <c r="M261" i="2" s="1"/>
  <c r="N270" i="19"/>
  <c r="N261" i="2" s="1"/>
  <c r="O270" i="19"/>
  <c r="O261" i="2" s="1"/>
  <c r="P270" i="19"/>
  <c r="P261" i="2" s="1"/>
  <c r="Q270" i="19"/>
  <c r="Q261" i="2" s="1"/>
  <c r="F271" i="19"/>
  <c r="F262" i="2" s="1"/>
  <c r="G271" i="19"/>
  <c r="G262" i="2" s="1"/>
  <c r="H271" i="19"/>
  <c r="I271" i="19"/>
  <c r="I262" i="2" s="1"/>
  <c r="J271" i="19"/>
  <c r="J262" i="2" s="1"/>
  <c r="K271" i="19"/>
  <c r="K262" i="2" s="1"/>
  <c r="L271" i="19"/>
  <c r="L262" i="2" s="1"/>
  <c r="M271" i="19"/>
  <c r="M262" i="2" s="1"/>
  <c r="N271" i="19"/>
  <c r="N262" i="2" s="1"/>
  <c r="O271" i="19"/>
  <c r="O262" i="2" s="1"/>
  <c r="P271" i="19"/>
  <c r="P262" i="2" s="1"/>
  <c r="Q271" i="19"/>
  <c r="Q262" i="2" s="1"/>
  <c r="F272" i="19"/>
  <c r="F263" i="2" s="1"/>
  <c r="G272" i="19"/>
  <c r="G263" i="2" s="1"/>
  <c r="H272" i="19"/>
  <c r="H263" i="2" s="1"/>
  <c r="I272" i="19"/>
  <c r="I263" i="2" s="1"/>
  <c r="J272" i="19"/>
  <c r="J263" i="2" s="1"/>
  <c r="K272" i="19"/>
  <c r="K263" i="2" s="1"/>
  <c r="L272" i="19"/>
  <c r="L263" i="2" s="1"/>
  <c r="M272" i="19"/>
  <c r="M263" i="2" s="1"/>
  <c r="N272" i="19"/>
  <c r="N263" i="2" s="1"/>
  <c r="O272" i="19"/>
  <c r="O263" i="2" s="1"/>
  <c r="P272" i="19"/>
  <c r="P263" i="2" s="1"/>
  <c r="Q272" i="19"/>
  <c r="Q263" i="2" s="1"/>
  <c r="F273" i="19"/>
  <c r="F264" i="2" s="1"/>
  <c r="G273" i="19"/>
  <c r="G264" i="2" s="1"/>
  <c r="H273" i="19"/>
  <c r="H264" i="2" s="1"/>
  <c r="I273" i="19"/>
  <c r="I264" i="2" s="1"/>
  <c r="J273" i="19"/>
  <c r="J264" i="2" s="1"/>
  <c r="K273" i="19"/>
  <c r="K264" i="2" s="1"/>
  <c r="L273" i="19"/>
  <c r="L264" i="2" s="1"/>
  <c r="M273" i="19"/>
  <c r="M264" i="2" s="1"/>
  <c r="N273" i="19"/>
  <c r="N264" i="2" s="1"/>
  <c r="O273" i="19"/>
  <c r="O264" i="2" s="1"/>
  <c r="P273" i="19"/>
  <c r="P264" i="2" s="1"/>
  <c r="Q273" i="19"/>
  <c r="Q264" i="2" s="1"/>
  <c r="F274" i="19"/>
  <c r="F265" i="2" s="1"/>
  <c r="G274" i="19"/>
  <c r="G265" i="2" s="1"/>
  <c r="H274" i="19"/>
  <c r="I274" i="19"/>
  <c r="I265" i="2" s="1"/>
  <c r="J274" i="19"/>
  <c r="J265" i="2" s="1"/>
  <c r="K274" i="19"/>
  <c r="K265" i="2" s="1"/>
  <c r="L274" i="19"/>
  <c r="L265" i="2" s="1"/>
  <c r="M274" i="19"/>
  <c r="M265" i="2" s="1"/>
  <c r="N274" i="19"/>
  <c r="N265" i="2" s="1"/>
  <c r="O274" i="19"/>
  <c r="O265" i="2" s="1"/>
  <c r="P274" i="19"/>
  <c r="P265" i="2" s="1"/>
  <c r="Q274" i="19"/>
  <c r="Q265" i="2" s="1"/>
  <c r="F275" i="19"/>
  <c r="F266" i="2" s="1"/>
  <c r="G275" i="19"/>
  <c r="G266" i="2" s="1"/>
  <c r="H275" i="19"/>
  <c r="I275" i="19"/>
  <c r="I266" i="2" s="1"/>
  <c r="J275" i="19"/>
  <c r="J266" i="2" s="1"/>
  <c r="K275" i="19"/>
  <c r="K266" i="2" s="1"/>
  <c r="L275" i="19"/>
  <c r="L266" i="2" s="1"/>
  <c r="M275" i="19"/>
  <c r="M266" i="2" s="1"/>
  <c r="N275" i="19"/>
  <c r="N266" i="2" s="1"/>
  <c r="O275" i="19"/>
  <c r="O266" i="2" s="1"/>
  <c r="P275" i="19"/>
  <c r="P266" i="2" s="1"/>
  <c r="Q275" i="19"/>
  <c r="Q266" i="2" s="1"/>
  <c r="F276" i="19"/>
  <c r="F267" i="2" s="1"/>
  <c r="G276" i="19"/>
  <c r="G267" i="2" s="1"/>
  <c r="H276" i="19"/>
  <c r="H267" i="2" s="1"/>
  <c r="I276" i="19"/>
  <c r="I267" i="2" s="1"/>
  <c r="J276" i="19"/>
  <c r="J267" i="2" s="1"/>
  <c r="K276" i="19"/>
  <c r="K267" i="2" s="1"/>
  <c r="L276" i="19"/>
  <c r="L267" i="2" s="1"/>
  <c r="M276" i="19"/>
  <c r="M267" i="2" s="1"/>
  <c r="N276" i="19"/>
  <c r="N267" i="2" s="1"/>
  <c r="O276" i="19"/>
  <c r="O267" i="2" s="1"/>
  <c r="P276" i="19"/>
  <c r="P267" i="2" s="1"/>
  <c r="Q276" i="19"/>
  <c r="Q267" i="2" s="1"/>
  <c r="F277" i="19"/>
  <c r="F268" i="2" s="1"/>
  <c r="G277" i="19"/>
  <c r="G268" i="2" s="1"/>
  <c r="H277" i="19"/>
  <c r="H268" i="2" s="1"/>
  <c r="I277" i="19"/>
  <c r="I268" i="2" s="1"/>
  <c r="J277" i="19"/>
  <c r="J268" i="2" s="1"/>
  <c r="K277" i="19"/>
  <c r="K268" i="2" s="1"/>
  <c r="L277" i="19"/>
  <c r="L268" i="2" s="1"/>
  <c r="M277" i="19"/>
  <c r="M268" i="2" s="1"/>
  <c r="N277" i="19"/>
  <c r="N268" i="2" s="1"/>
  <c r="O277" i="19"/>
  <c r="O268" i="2" s="1"/>
  <c r="P277" i="19"/>
  <c r="P268" i="2" s="1"/>
  <c r="Q277" i="19"/>
  <c r="Q268" i="2" s="1"/>
  <c r="F278" i="19"/>
  <c r="F269" i="2" s="1"/>
  <c r="G278" i="19"/>
  <c r="G269" i="2" s="1"/>
  <c r="H278" i="19"/>
  <c r="H269" i="2" s="1"/>
  <c r="I278" i="19"/>
  <c r="I269" i="2" s="1"/>
  <c r="J278" i="19"/>
  <c r="J269" i="2" s="1"/>
  <c r="K278" i="19"/>
  <c r="K269" i="2" s="1"/>
  <c r="L278" i="19"/>
  <c r="L269" i="2" s="1"/>
  <c r="M278" i="19"/>
  <c r="M269" i="2" s="1"/>
  <c r="N278" i="19"/>
  <c r="N269" i="2" s="1"/>
  <c r="O278" i="19"/>
  <c r="O269" i="2" s="1"/>
  <c r="P278" i="19"/>
  <c r="P269" i="2" s="1"/>
  <c r="Q278" i="19"/>
  <c r="Q269" i="2" s="1"/>
  <c r="G172" i="19"/>
  <c r="G163" i="2" s="1"/>
  <c r="H172" i="19"/>
  <c r="H163" i="2" s="1"/>
  <c r="I172" i="19"/>
  <c r="I163" i="2" s="1"/>
  <c r="J172" i="19"/>
  <c r="J163" i="2" s="1"/>
  <c r="K172" i="19"/>
  <c r="K163" i="2" s="1"/>
  <c r="L172" i="19"/>
  <c r="L163" i="2" s="1"/>
  <c r="M172" i="19"/>
  <c r="M163" i="2" s="1"/>
  <c r="N172" i="19"/>
  <c r="N163" i="2" s="1"/>
  <c r="O172" i="19"/>
  <c r="O163" i="2" s="1"/>
  <c r="P172" i="19"/>
  <c r="P163" i="2" s="1"/>
  <c r="Q172" i="19"/>
  <c r="Q163" i="2" s="1"/>
  <c r="F172" i="19"/>
  <c r="F101" i="19"/>
  <c r="F92" i="2" s="1"/>
  <c r="F102" i="19"/>
  <c r="F93" i="2" s="1"/>
  <c r="F103" i="19"/>
  <c r="F94" i="2" s="1"/>
  <c r="F104" i="19"/>
  <c r="F95" i="2" s="1"/>
  <c r="F105" i="19"/>
  <c r="F96" i="2" s="1"/>
  <c r="F106" i="19"/>
  <c r="F97" i="2" s="1"/>
  <c r="F107" i="19"/>
  <c r="F98" i="2" s="1"/>
  <c r="F108" i="19"/>
  <c r="F99" i="2" s="1"/>
  <c r="F109" i="19"/>
  <c r="F100" i="2" s="1"/>
  <c r="F110" i="19"/>
  <c r="F101" i="2" s="1"/>
  <c r="F111" i="19"/>
  <c r="F102" i="2" s="1"/>
  <c r="F112" i="19"/>
  <c r="F103" i="2" s="1"/>
  <c r="F113" i="19"/>
  <c r="F104" i="2" s="1"/>
  <c r="F114" i="19"/>
  <c r="F105" i="2" s="1"/>
  <c r="F115" i="19"/>
  <c r="F106" i="2" s="1"/>
  <c r="F116" i="19"/>
  <c r="F107" i="2" s="1"/>
  <c r="F117" i="19"/>
  <c r="F108" i="2" s="1"/>
  <c r="F118" i="19"/>
  <c r="F109" i="2" s="1"/>
  <c r="F119" i="19"/>
  <c r="F110" i="2" s="1"/>
  <c r="F120" i="19"/>
  <c r="F111" i="2" s="1"/>
  <c r="F121" i="19"/>
  <c r="F112" i="2" s="1"/>
  <c r="F122" i="19"/>
  <c r="F113" i="2" s="1"/>
  <c r="F123" i="19"/>
  <c r="F114" i="2" s="1"/>
  <c r="F124" i="19"/>
  <c r="F115" i="2" s="1"/>
  <c r="F125" i="19"/>
  <c r="F116" i="2" s="1"/>
  <c r="F126" i="19"/>
  <c r="F117" i="2" s="1"/>
  <c r="F127" i="19"/>
  <c r="F118" i="2" s="1"/>
  <c r="F128" i="19"/>
  <c r="F119" i="2" s="1"/>
  <c r="F129" i="19"/>
  <c r="F120" i="2" s="1"/>
  <c r="F130" i="19"/>
  <c r="F121" i="2" s="1"/>
  <c r="F131" i="19"/>
  <c r="F122" i="2" s="1"/>
  <c r="F132" i="19"/>
  <c r="F123" i="2" s="1"/>
  <c r="F133" i="19"/>
  <c r="F124" i="2" s="1"/>
  <c r="F134" i="19"/>
  <c r="F125" i="2" s="1"/>
  <c r="F135" i="19"/>
  <c r="F126" i="2" s="1"/>
  <c r="F136" i="19"/>
  <c r="F127" i="2" s="1"/>
  <c r="F137" i="19"/>
  <c r="F128" i="2" s="1"/>
  <c r="F138" i="19"/>
  <c r="F129" i="2" s="1"/>
  <c r="F139" i="19"/>
  <c r="F130" i="2" s="1"/>
  <c r="F140" i="19"/>
  <c r="F131" i="2" s="1"/>
  <c r="F141" i="19"/>
  <c r="F132" i="2" s="1"/>
  <c r="F142" i="19"/>
  <c r="F133" i="2" s="1"/>
  <c r="F143" i="19"/>
  <c r="F134" i="2" s="1"/>
  <c r="F144" i="19"/>
  <c r="F135" i="2" s="1"/>
  <c r="F145" i="19"/>
  <c r="F136" i="2" s="1"/>
  <c r="F146" i="19"/>
  <c r="F137" i="2" s="1"/>
  <c r="F147" i="19"/>
  <c r="F138" i="2" s="1"/>
  <c r="F148" i="19"/>
  <c r="F139" i="2" s="1"/>
  <c r="F149" i="19"/>
  <c r="F140" i="2" s="1"/>
  <c r="F150" i="19"/>
  <c r="F141" i="2" s="1"/>
  <c r="F151" i="19"/>
  <c r="F142" i="2" s="1"/>
  <c r="F152" i="19"/>
  <c r="F143" i="2" s="1"/>
  <c r="F153" i="19"/>
  <c r="F144" i="2" s="1"/>
  <c r="F154" i="19"/>
  <c r="F145" i="2" s="1"/>
  <c r="F155" i="19"/>
  <c r="F146" i="2" s="1"/>
  <c r="F156" i="19"/>
  <c r="F147" i="2" s="1"/>
  <c r="F157" i="19"/>
  <c r="F148" i="2" s="1"/>
  <c r="F158" i="19"/>
  <c r="F149" i="2" s="1"/>
  <c r="F159" i="19"/>
  <c r="F150" i="2" s="1"/>
  <c r="F160" i="19"/>
  <c r="F151" i="2" s="1"/>
  <c r="F161" i="19"/>
  <c r="F152" i="2" s="1"/>
  <c r="F162" i="19"/>
  <c r="F153" i="2" s="1"/>
  <c r="F163" i="19"/>
  <c r="F154" i="2" s="1"/>
  <c r="F164" i="19"/>
  <c r="F155" i="2" s="1"/>
  <c r="F165" i="19"/>
  <c r="F156" i="2" s="1"/>
  <c r="F166" i="19"/>
  <c r="F157" i="2" s="1"/>
  <c r="F167" i="19"/>
  <c r="F158" i="2" s="1"/>
  <c r="F168" i="19"/>
  <c r="F159" i="2" s="1"/>
  <c r="F169" i="19"/>
  <c r="F160" i="2" s="1"/>
  <c r="F100" i="19"/>
  <c r="F91" i="2" s="1"/>
  <c r="R500" i="19"/>
  <c r="R499" i="19"/>
  <c r="R498" i="19"/>
  <c r="R497" i="19"/>
  <c r="R496" i="19"/>
  <c r="R493" i="19"/>
  <c r="R492" i="19"/>
  <c r="R488" i="19"/>
  <c r="R487" i="19"/>
  <c r="R486" i="19"/>
  <c r="R484" i="19"/>
  <c r="R483" i="19"/>
  <c r="R482" i="19"/>
  <c r="R481" i="19"/>
  <c r="R480" i="19"/>
  <c r="R477" i="19"/>
  <c r="R476" i="19"/>
  <c r="P501" i="19"/>
  <c r="L501" i="19"/>
  <c r="H501" i="19"/>
  <c r="R472" i="19"/>
  <c r="R471" i="19"/>
  <c r="R467" i="19"/>
  <c r="R466" i="19"/>
  <c r="R465" i="19"/>
  <c r="R463" i="19"/>
  <c r="R462" i="19"/>
  <c r="R461" i="19"/>
  <c r="R460" i="19"/>
  <c r="R459" i="19"/>
  <c r="R456" i="19"/>
  <c r="R455" i="19"/>
  <c r="R451" i="19"/>
  <c r="R450" i="19"/>
  <c r="R449" i="19"/>
  <c r="R447" i="19"/>
  <c r="R446" i="19"/>
  <c r="R445" i="19"/>
  <c r="R444" i="19"/>
  <c r="R443" i="19"/>
  <c r="R439" i="19"/>
  <c r="R438" i="19"/>
  <c r="L473" i="19"/>
  <c r="R435" i="19"/>
  <c r="R434" i="19"/>
  <c r="R433" i="19"/>
  <c r="R431" i="19"/>
  <c r="R430" i="19"/>
  <c r="R429" i="19"/>
  <c r="R428" i="19"/>
  <c r="R427" i="19"/>
  <c r="O473" i="19"/>
  <c r="K473" i="19"/>
  <c r="G473" i="19"/>
  <c r="R418" i="19"/>
  <c r="R417" i="19"/>
  <c r="R414" i="19"/>
  <c r="R413" i="19"/>
  <c r="R412" i="19"/>
  <c r="R410" i="19"/>
  <c r="R409" i="19"/>
  <c r="R408" i="19"/>
  <c r="R407" i="19"/>
  <c r="R406" i="19"/>
  <c r="R402" i="19"/>
  <c r="R401" i="19"/>
  <c r="R398" i="19"/>
  <c r="R397" i="19"/>
  <c r="R396" i="19"/>
  <c r="N422" i="19"/>
  <c r="J422" i="19"/>
  <c r="F422" i="19"/>
  <c r="R393" i="19"/>
  <c r="R372" i="19"/>
  <c r="R365" i="19"/>
  <c r="R345" i="19"/>
  <c r="R340" i="19"/>
  <c r="R336" i="19"/>
  <c r="R335" i="19"/>
  <c r="R334" i="19"/>
  <c r="R333" i="19"/>
  <c r="R332" i="19"/>
  <c r="R328" i="19"/>
  <c r="R327" i="19"/>
  <c r="R324" i="19"/>
  <c r="R323" i="19"/>
  <c r="R322" i="19"/>
  <c r="R320" i="19"/>
  <c r="R319" i="19"/>
  <c r="R318" i="19"/>
  <c r="R317" i="19"/>
  <c r="R316" i="19"/>
  <c r="R312" i="19"/>
  <c r="R311" i="19"/>
  <c r="R308" i="19"/>
  <c r="R307" i="19"/>
  <c r="R306" i="19"/>
  <c r="R304" i="19"/>
  <c r="R303" i="19"/>
  <c r="R302" i="19"/>
  <c r="R301" i="19"/>
  <c r="R300" i="19"/>
  <c r="R296" i="19"/>
  <c r="R295" i="19"/>
  <c r="R292" i="19"/>
  <c r="R291" i="19"/>
  <c r="R290" i="19"/>
  <c r="R288" i="19"/>
  <c r="R287" i="19"/>
  <c r="R286" i="19"/>
  <c r="R285" i="19"/>
  <c r="R284" i="19"/>
  <c r="Q337" i="19"/>
  <c r="M337" i="19"/>
  <c r="I337" i="19"/>
  <c r="R183" i="19" l="1"/>
  <c r="R199" i="19"/>
  <c r="R258" i="19"/>
  <c r="R359" i="19"/>
  <c r="R386" i="19"/>
  <c r="R354" i="19"/>
  <c r="R377" i="19"/>
  <c r="R179" i="19"/>
  <c r="R195" i="19"/>
  <c r="R234" i="19"/>
  <c r="J279" i="19"/>
  <c r="R187" i="19"/>
  <c r="R203" i="19"/>
  <c r="R175" i="19"/>
  <c r="R191" i="19"/>
  <c r="R215" i="19"/>
  <c r="R211" i="19"/>
  <c r="R227" i="19"/>
  <c r="R251" i="19"/>
  <c r="N279" i="19"/>
  <c r="R219" i="19"/>
  <c r="R238" i="19"/>
  <c r="R265" i="19"/>
  <c r="R207" i="19"/>
  <c r="R223" i="19"/>
  <c r="R247" i="19"/>
  <c r="R270" i="19"/>
  <c r="F279" i="19"/>
  <c r="F163" i="2"/>
  <c r="R275" i="19"/>
  <c r="R274" i="19"/>
  <c r="H265" i="2"/>
  <c r="R271" i="19"/>
  <c r="H262" i="2"/>
  <c r="R269" i="19"/>
  <c r="H260" i="2"/>
  <c r="R267" i="19"/>
  <c r="R266" i="19"/>
  <c r="H257" i="2"/>
  <c r="R264" i="19"/>
  <c r="R263" i="19"/>
  <c r="H254" i="2"/>
  <c r="R259" i="19"/>
  <c r="H250" i="2"/>
  <c r="R255" i="19"/>
  <c r="H246" i="2"/>
  <c r="R254" i="19"/>
  <c r="H245" i="2"/>
  <c r="R253" i="19"/>
  <c r="H244" i="2"/>
  <c r="R250" i="19"/>
  <c r="H241" i="2"/>
  <c r="R249" i="19"/>
  <c r="H240" i="2"/>
  <c r="R248" i="19"/>
  <c r="H239" i="2"/>
  <c r="R242" i="19"/>
  <c r="H233" i="2"/>
  <c r="R241" i="19"/>
  <c r="H232" i="2"/>
  <c r="R240" i="19"/>
  <c r="H231" i="2"/>
  <c r="R237" i="19"/>
  <c r="H228" i="2"/>
  <c r="R236" i="19"/>
  <c r="H227" i="2"/>
  <c r="R235" i="19"/>
  <c r="H226" i="2"/>
  <c r="R231" i="19"/>
  <c r="H222" i="2"/>
  <c r="R230" i="19"/>
  <c r="H221" i="2"/>
  <c r="R228" i="19"/>
  <c r="H219" i="2"/>
  <c r="R226" i="19"/>
  <c r="H217" i="2"/>
  <c r="R225" i="19"/>
  <c r="H216" i="2"/>
  <c r="R224" i="19"/>
  <c r="H215" i="2"/>
  <c r="R222" i="19"/>
  <c r="H213" i="2"/>
  <c r="R221" i="19"/>
  <c r="H212" i="2"/>
  <c r="R220" i="19"/>
  <c r="H211" i="2"/>
  <c r="R218" i="19"/>
  <c r="H209" i="2"/>
  <c r="R217" i="19"/>
  <c r="H208" i="2"/>
  <c r="R216" i="19"/>
  <c r="H207" i="2"/>
  <c r="R214" i="19"/>
  <c r="H205" i="2"/>
  <c r="R213" i="19"/>
  <c r="H204" i="2"/>
  <c r="R212" i="19"/>
  <c r="H203" i="2"/>
  <c r="R210" i="19"/>
  <c r="H201" i="2"/>
  <c r="R209" i="19"/>
  <c r="H200" i="2"/>
  <c r="R208" i="19"/>
  <c r="H199" i="2"/>
  <c r="R206" i="19"/>
  <c r="H197" i="2"/>
  <c r="R205" i="19"/>
  <c r="H196" i="2"/>
  <c r="R204" i="19"/>
  <c r="H195" i="2"/>
  <c r="R202" i="19"/>
  <c r="H193" i="2"/>
  <c r="R201" i="19"/>
  <c r="H192" i="2"/>
  <c r="R200" i="19"/>
  <c r="H191" i="2"/>
  <c r="R198" i="19"/>
  <c r="H189" i="2"/>
  <c r="R197" i="19"/>
  <c r="H188" i="2"/>
  <c r="R196" i="19"/>
  <c r="H187" i="2"/>
  <c r="R194" i="19"/>
  <c r="H185" i="2"/>
  <c r="R193" i="19"/>
  <c r="H184" i="2"/>
  <c r="R192" i="19"/>
  <c r="H183" i="2"/>
  <c r="R190" i="19"/>
  <c r="H181" i="2"/>
  <c r="R189" i="19"/>
  <c r="H180" i="2"/>
  <c r="R188" i="19"/>
  <c r="H179" i="2"/>
  <c r="R186" i="19"/>
  <c r="H177" i="2"/>
  <c r="R185" i="19"/>
  <c r="H176" i="2"/>
  <c r="R184" i="19"/>
  <c r="H175" i="2"/>
  <c r="R182" i="19"/>
  <c r="H173" i="2"/>
  <c r="R181" i="19"/>
  <c r="H172" i="2"/>
  <c r="R180" i="19"/>
  <c r="H171" i="2"/>
  <c r="R178" i="19"/>
  <c r="H169" i="2"/>
  <c r="R177" i="19"/>
  <c r="H168" i="2"/>
  <c r="R176" i="19"/>
  <c r="H167" i="2"/>
  <c r="R174" i="19"/>
  <c r="H165" i="2"/>
  <c r="R173" i="19"/>
  <c r="H164" i="2"/>
  <c r="R389" i="19"/>
  <c r="I380" i="2"/>
  <c r="R388" i="19"/>
  <c r="I379" i="2"/>
  <c r="R387" i="19"/>
  <c r="I378" i="2"/>
  <c r="R385" i="19"/>
  <c r="I376" i="2"/>
  <c r="R381" i="19"/>
  <c r="I372" i="2"/>
  <c r="R380" i="19"/>
  <c r="I371" i="2"/>
  <c r="R376" i="19"/>
  <c r="I367" i="2"/>
  <c r="R375" i="19"/>
  <c r="I366" i="2"/>
  <c r="R373" i="19"/>
  <c r="I364" i="2"/>
  <c r="R371" i="19"/>
  <c r="I362" i="2"/>
  <c r="R370" i="19"/>
  <c r="I361" i="2"/>
  <c r="R369" i="19"/>
  <c r="I360" i="2"/>
  <c r="R364" i="19"/>
  <c r="I355" i="2"/>
  <c r="R361" i="19"/>
  <c r="I352" i="2"/>
  <c r="R360" i="19"/>
  <c r="I351" i="2"/>
  <c r="R357" i="19"/>
  <c r="I348" i="2"/>
  <c r="R356" i="19"/>
  <c r="I347" i="2"/>
  <c r="R355" i="19"/>
  <c r="I346" i="2"/>
  <c r="R353" i="19"/>
  <c r="I344" i="2"/>
  <c r="R349" i="19"/>
  <c r="I340" i="2"/>
  <c r="R348" i="19"/>
  <c r="I339" i="2"/>
  <c r="R344" i="19"/>
  <c r="I335" i="2"/>
  <c r="R343" i="19"/>
  <c r="I334" i="2"/>
  <c r="R341" i="19"/>
  <c r="I332" i="2"/>
  <c r="H266" i="2"/>
  <c r="H255" i="2"/>
  <c r="F170" i="19"/>
  <c r="I279" i="19"/>
  <c r="M279" i="19"/>
  <c r="Q279" i="19"/>
  <c r="R232" i="19"/>
  <c r="R233" i="19"/>
  <c r="H391" i="19"/>
  <c r="L391" i="19"/>
  <c r="P391" i="19"/>
  <c r="I501" i="19"/>
  <c r="M501" i="19"/>
  <c r="Q501" i="19"/>
  <c r="R172" i="19"/>
  <c r="G279" i="19"/>
  <c r="K279" i="19"/>
  <c r="O279" i="19"/>
  <c r="R229" i="19"/>
  <c r="R239" i="19"/>
  <c r="F391" i="19"/>
  <c r="J391" i="19"/>
  <c r="N391" i="19"/>
  <c r="R394" i="19"/>
  <c r="H279" i="19"/>
  <c r="L279" i="19"/>
  <c r="P279" i="19"/>
  <c r="R243" i="19"/>
  <c r="R244" i="19"/>
  <c r="G337" i="19"/>
  <c r="K337" i="19"/>
  <c r="O337" i="19"/>
  <c r="H473" i="19"/>
  <c r="P473" i="19"/>
  <c r="R245" i="19"/>
  <c r="R246" i="19"/>
  <c r="R260" i="19"/>
  <c r="R261" i="19"/>
  <c r="R262" i="19"/>
  <c r="R276" i="19"/>
  <c r="R277" i="19"/>
  <c r="R278" i="19"/>
  <c r="F337" i="19"/>
  <c r="J337" i="19"/>
  <c r="N337" i="19"/>
  <c r="R282" i="19"/>
  <c r="R283" i="19"/>
  <c r="R297" i="19"/>
  <c r="R298" i="19"/>
  <c r="R299" i="19"/>
  <c r="R313" i="19"/>
  <c r="R314" i="19"/>
  <c r="R315" i="19"/>
  <c r="R329" i="19"/>
  <c r="R330" i="19"/>
  <c r="R331" i="19"/>
  <c r="I391" i="19"/>
  <c r="M391" i="19"/>
  <c r="Q391" i="19"/>
  <c r="R350" i="19"/>
  <c r="R351" i="19"/>
  <c r="R352" i="19"/>
  <c r="R366" i="19"/>
  <c r="R367" i="19"/>
  <c r="R368" i="19"/>
  <c r="R382" i="19"/>
  <c r="R383" i="19"/>
  <c r="R384" i="19"/>
  <c r="I422" i="19"/>
  <c r="M422" i="19"/>
  <c r="Q422" i="19"/>
  <c r="R403" i="19"/>
  <c r="R404" i="19"/>
  <c r="R405" i="19"/>
  <c r="R419" i="19"/>
  <c r="R420" i="19"/>
  <c r="R421" i="19"/>
  <c r="F473" i="19"/>
  <c r="J473" i="19"/>
  <c r="N473" i="19"/>
  <c r="R425" i="19"/>
  <c r="R426" i="19"/>
  <c r="R440" i="19"/>
  <c r="R441" i="19"/>
  <c r="R442" i="19"/>
  <c r="R457" i="19"/>
  <c r="R458" i="19"/>
  <c r="G501" i="19"/>
  <c r="K501" i="19"/>
  <c r="O501" i="19"/>
  <c r="R478" i="19"/>
  <c r="R479" i="19"/>
  <c r="R494" i="19"/>
  <c r="R495" i="19"/>
  <c r="R252" i="19"/>
  <c r="R268" i="19"/>
  <c r="H337" i="19"/>
  <c r="L337" i="19"/>
  <c r="P337" i="19"/>
  <c r="R289" i="19"/>
  <c r="R305" i="19"/>
  <c r="R321" i="19"/>
  <c r="G391" i="19"/>
  <c r="K391" i="19"/>
  <c r="O391" i="19"/>
  <c r="R342" i="19"/>
  <c r="R358" i="19"/>
  <c r="R374" i="19"/>
  <c r="R390" i="19"/>
  <c r="G422" i="19"/>
  <c r="K422" i="19"/>
  <c r="O422" i="19"/>
  <c r="R395" i="19"/>
  <c r="R411" i="19"/>
  <c r="R432" i="19"/>
  <c r="R448" i="19"/>
  <c r="R464" i="19"/>
  <c r="R485" i="19"/>
  <c r="R256" i="19"/>
  <c r="R257" i="19"/>
  <c r="R272" i="19"/>
  <c r="R273" i="19"/>
  <c r="R293" i="19"/>
  <c r="R294" i="19"/>
  <c r="R309" i="19"/>
  <c r="R310" i="19"/>
  <c r="R325" i="19"/>
  <c r="R326" i="19"/>
  <c r="R346" i="19"/>
  <c r="R347" i="19"/>
  <c r="R362" i="19"/>
  <c r="R363" i="19"/>
  <c r="R378" i="19"/>
  <c r="R379" i="19"/>
  <c r="H422" i="19"/>
  <c r="L422" i="19"/>
  <c r="P422" i="19"/>
  <c r="R399" i="19"/>
  <c r="R400" i="19"/>
  <c r="R415" i="19"/>
  <c r="R416" i="19"/>
  <c r="I473" i="19"/>
  <c r="M473" i="19"/>
  <c r="Q473" i="19"/>
  <c r="R436" i="19"/>
  <c r="R437" i="19"/>
  <c r="R452" i="19"/>
  <c r="R453" i="19"/>
  <c r="R454" i="19"/>
  <c r="R468" i="19"/>
  <c r="R469" i="19"/>
  <c r="R470" i="19"/>
  <c r="F501" i="19"/>
  <c r="J501" i="19"/>
  <c r="N501" i="19"/>
  <c r="R489" i="19"/>
  <c r="R490" i="19"/>
  <c r="R491" i="19"/>
  <c r="R475" i="19"/>
  <c r="R281" i="19"/>
  <c r="R424" i="19"/>
  <c r="R339" i="19"/>
  <c r="R422" i="19" l="1"/>
  <c r="R337" i="19"/>
  <c r="R473" i="19"/>
  <c r="R501" i="19"/>
  <c r="R391" i="19"/>
  <c r="M4" i="2" s="1"/>
  <c r="R279" i="19"/>
  <c r="K4" i="2" s="1"/>
  <c r="Q492" i="18" l="1"/>
  <c r="P492" i="18"/>
  <c r="O492" i="18"/>
  <c r="N492" i="18"/>
  <c r="M492" i="18"/>
  <c r="L492" i="18"/>
  <c r="K492" i="18"/>
  <c r="J492" i="18"/>
  <c r="I492" i="18"/>
  <c r="H492" i="18"/>
  <c r="G492" i="18"/>
  <c r="F492" i="18"/>
  <c r="R491" i="18"/>
  <c r="R490" i="18"/>
  <c r="R489" i="18"/>
  <c r="R488" i="18"/>
  <c r="R487" i="18"/>
  <c r="R486" i="18"/>
  <c r="R485" i="18"/>
  <c r="R484" i="18"/>
  <c r="R483" i="18"/>
  <c r="R482" i="18"/>
  <c r="R481" i="18"/>
  <c r="R480" i="18"/>
  <c r="R479" i="18"/>
  <c r="R478" i="18"/>
  <c r="R477" i="18"/>
  <c r="R476" i="18"/>
  <c r="R475" i="18"/>
  <c r="R474" i="18"/>
  <c r="R473" i="18"/>
  <c r="R472" i="18"/>
  <c r="R471" i="18"/>
  <c r="R470" i="18"/>
  <c r="R469" i="18"/>
  <c r="R468" i="18"/>
  <c r="R467" i="18"/>
  <c r="R466" i="18"/>
  <c r="R492" i="18" s="1"/>
  <c r="Q464" i="18"/>
  <c r="P464" i="18"/>
  <c r="O464" i="18"/>
  <c r="N464" i="18"/>
  <c r="M464" i="18"/>
  <c r="L464" i="18"/>
  <c r="K464" i="18"/>
  <c r="J464" i="18"/>
  <c r="I464" i="18"/>
  <c r="H464" i="18"/>
  <c r="G464" i="18"/>
  <c r="F464" i="18"/>
  <c r="R463" i="18"/>
  <c r="R462" i="18"/>
  <c r="R461" i="18"/>
  <c r="R460" i="18"/>
  <c r="R459" i="18"/>
  <c r="R458" i="18"/>
  <c r="R457" i="18"/>
  <c r="R456" i="18"/>
  <c r="R455" i="18"/>
  <c r="R454" i="18"/>
  <c r="R453" i="18"/>
  <c r="R452" i="18"/>
  <c r="R451" i="18"/>
  <c r="R450" i="18"/>
  <c r="R449" i="18"/>
  <c r="R448" i="18"/>
  <c r="R447" i="18"/>
  <c r="R446" i="18"/>
  <c r="R445" i="18"/>
  <c r="R444" i="18"/>
  <c r="R443" i="18"/>
  <c r="R442" i="18"/>
  <c r="R441" i="18"/>
  <c r="R440" i="18"/>
  <c r="R439" i="18"/>
  <c r="R438" i="18"/>
  <c r="R437" i="18"/>
  <c r="R436" i="18"/>
  <c r="R435" i="18"/>
  <c r="R434" i="18"/>
  <c r="R433" i="18"/>
  <c r="R432" i="18"/>
  <c r="R431" i="18"/>
  <c r="R430" i="18"/>
  <c r="R429" i="18"/>
  <c r="R428" i="18"/>
  <c r="R427" i="18"/>
  <c r="R426" i="18"/>
  <c r="R425" i="18"/>
  <c r="R424" i="18"/>
  <c r="R423" i="18"/>
  <c r="R422" i="18"/>
  <c r="R421" i="18"/>
  <c r="R420" i="18"/>
  <c r="R419" i="18"/>
  <c r="R418" i="18"/>
  <c r="R417" i="18"/>
  <c r="R416" i="18"/>
  <c r="R415" i="18"/>
  <c r="Q413" i="18"/>
  <c r="P413" i="18"/>
  <c r="O413" i="18"/>
  <c r="N413" i="18"/>
  <c r="M413" i="18"/>
  <c r="L413" i="18"/>
  <c r="K413" i="18"/>
  <c r="J413" i="18"/>
  <c r="I413" i="18"/>
  <c r="H413" i="18"/>
  <c r="G413" i="18"/>
  <c r="F413" i="18"/>
  <c r="R412" i="18"/>
  <c r="R411" i="18"/>
  <c r="R410" i="18"/>
  <c r="R409" i="18"/>
  <c r="R408" i="18"/>
  <c r="R407" i="18"/>
  <c r="R406" i="18"/>
  <c r="R405" i="18"/>
  <c r="R404" i="18"/>
  <c r="R403" i="18"/>
  <c r="R402" i="18"/>
  <c r="R401" i="18"/>
  <c r="R400" i="18"/>
  <c r="R399" i="18"/>
  <c r="R398" i="18"/>
  <c r="R397" i="18"/>
  <c r="R396" i="18"/>
  <c r="R395" i="18"/>
  <c r="R394" i="18"/>
  <c r="R393" i="18"/>
  <c r="R392" i="18"/>
  <c r="R391" i="18"/>
  <c r="R390" i="18"/>
  <c r="R389" i="18"/>
  <c r="R388" i="18"/>
  <c r="R387" i="18"/>
  <c r="R386" i="18"/>
  <c r="R385" i="18"/>
  <c r="R413" i="18" s="1"/>
  <c r="R384" i="18"/>
  <c r="H382" i="18"/>
  <c r="F382" i="18"/>
  <c r="R381" i="18"/>
  <c r="R380" i="18"/>
  <c r="R379" i="18"/>
  <c r="R378" i="18"/>
  <c r="R377" i="18"/>
  <c r="R376" i="18"/>
  <c r="R375" i="18"/>
  <c r="R374" i="18"/>
  <c r="R373" i="18"/>
  <c r="R372" i="18"/>
  <c r="R371" i="18"/>
  <c r="R370" i="18"/>
  <c r="R369" i="18"/>
  <c r="R368" i="18"/>
  <c r="R367" i="18"/>
  <c r="R366" i="18"/>
  <c r="R365" i="18"/>
  <c r="R364" i="18"/>
  <c r="R363" i="18"/>
  <c r="R362" i="18"/>
  <c r="R361" i="18"/>
  <c r="R360" i="18"/>
  <c r="R359" i="18"/>
  <c r="R358" i="18"/>
  <c r="R357" i="18"/>
  <c r="R356" i="18"/>
  <c r="R355" i="18"/>
  <c r="R354" i="18"/>
  <c r="R353" i="18"/>
  <c r="R352" i="18"/>
  <c r="R351" i="18"/>
  <c r="R350" i="18"/>
  <c r="R349" i="18"/>
  <c r="R348" i="18"/>
  <c r="R347" i="18"/>
  <c r="R346" i="18"/>
  <c r="R345" i="18"/>
  <c r="R344" i="18"/>
  <c r="R343" i="18"/>
  <c r="R342" i="18"/>
  <c r="R341" i="18"/>
  <c r="R340" i="18"/>
  <c r="R339" i="18"/>
  <c r="R338" i="18"/>
  <c r="R337" i="18"/>
  <c r="R336" i="18"/>
  <c r="R335" i="18"/>
  <c r="H334" i="18"/>
  <c r="I334" i="18" s="1"/>
  <c r="G334" i="18"/>
  <c r="R333" i="18"/>
  <c r="R332" i="18"/>
  <c r="R331" i="18"/>
  <c r="R330" i="18"/>
  <c r="Q328" i="18"/>
  <c r="P328" i="18"/>
  <c r="O328" i="18"/>
  <c r="N328" i="18"/>
  <c r="M328" i="18"/>
  <c r="L328" i="18"/>
  <c r="K328" i="18"/>
  <c r="J328" i="18"/>
  <c r="I328" i="18"/>
  <c r="H328" i="18"/>
  <c r="G328" i="18"/>
  <c r="F328" i="18"/>
  <c r="R327" i="18"/>
  <c r="R326" i="18"/>
  <c r="R325" i="18"/>
  <c r="R324" i="18"/>
  <c r="R323" i="18"/>
  <c r="R322" i="18"/>
  <c r="R321" i="18"/>
  <c r="R320" i="18"/>
  <c r="R319" i="18"/>
  <c r="R318" i="18"/>
  <c r="R317" i="18"/>
  <c r="R316" i="18"/>
  <c r="R315" i="18"/>
  <c r="R314" i="18"/>
  <c r="R313" i="18"/>
  <c r="R312" i="18"/>
  <c r="R311" i="18"/>
  <c r="R310" i="18"/>
  <c r="R309" i="18"/>
  <c r="R308" i="18"/>
  <c r="R307" i="18"/>
  <c r="R306" i="18"/>
  <c r="R305" i="18"/>
  <c r="R304" i="18"/>
  <c r="R303" i="18"/>
  <c r="R302" i="18"/>
  <c r="R301" i="18"/>
  <c r="R300" i="18"/>
  <c r="R299" i="18"/>
  <c r="R298" i="18"/>
  <c r="R297" i="18"/>
  <c r="R296" i="18"/>
  <c r="R295" i="18"/>
  <c r="R294" i="18"/>
  <c r="R293" i="18"/>
  <c r="R292" i="18"/>
  <c r="R291" i="18"/>
  <c r="R290" i="18"/>
  <c r="R289" i="18"/>
  <c r="R288" i="18"/>
  <c r="R287" i="18"/>
  <c r="R286" i="18"/>
  <c r="R285" i="18"/>
  <c r="R284" i="18"/>
  <c r="R283" i="18"/>
  <c r="R282" i="18"/>
  <c r="R281" i="18"/>
  <c r="R280" i="18"/>
  <c r="R279" i="18"/>
  <c r="R278" i="18"/>
  <c r="R277" i="18"/>
  <c r="R276" i="18"/>
  <c r="R275" i="18"/>
  <c r="R274" i="18"/>
  <c r="R273" i="18"/>
  <c r="R272" i="18"/>
  <c r="R328" i="18" s="1"/>
  <c r="R268" i="18"/>
  <c r="R267" i="18"/>
  <c r="R242" i="18"/>
  <c r="R234" i="18"/>
  <c r="R223" i="18"/>
  <c r="R216" i="18"/>
  <c r="R160" i="18"/>
  <c r="R158" i="18"/>
  <c r="R156" i="18"/>
  <c r="F161" i="18"/>
  <c r="Q89" i="18"/>
  <c r="P89" i="18"/>
  <c r="O89" i="18"/>
  <c r="N89" i="18"/>
  <c r="M89" i="18"/>
  <c r="L89" i="18"/>
  <c r="K89" i="18"/>
  <c r="J89" i="18"/>
  <c r="I89" i="18"/>
  <c r="H89" i="18"/>
  <c r="G89" i="18"/>
  <c r="F89" i="18"/>
  <c r="C1" i="18"/>
  <c r="R25" i="18" l="1"/>
  <c r="R26" i="18"/>
  <c r="R27" i="18"/>
  <c r="R28" i="18"/>
  <c r="R29" i="18"/>
  <c r="R30" i="18"/>
  <c r="R31" i="18"/>
  <c r="R32" i="18"/>
  <c r="R33" i="18"/>
  <c r="R34" i="18"/>
  <c r="R35" i="18"/>
  <c r="R36" i="18"/>
  <c r="R37" i="18"/>
  <c r="R38" i="18"/>
  <c r="R39" i="18"/>
  <c r="R40" i="18"/>
  <c r="R41" i="18"/>
  <c r="R42" i="18"/>
  <c r="R43" i="18"/>
  <c r="R44" i="18"/>
  <c r="R45" i="18"/>
  <c r="R46" i="18"/>
  <c r="R47" i="18"/>
  <c r="R48" i="18"/>
  <c r="R49" i="18"/>
  <c r="R50" i="18"/>
  <c r="R51" i="18"/>
  <c r="R52" i="18"/>
  <c r="R53" i="18"/>
  <c r="R54" i="18"/>
  <c r="R55" i="18"/>
  <c r="R56" i="18"/>
  <c r="R57" i="18"/>
  <c r="R58" i="18"/>
  <c r="R59" i="18"/>
  <c r="R60" i="18"/>
  <c r="R61" i="18"/>
  <c r="R62" i="18"/>
  <c r="R63" i="18"/>
  <c r="R64" i="18"/>
  <c r="R65" i="18"/>
  <c r="R66" i="18"/>
  <c r="R67" i="18"/>
  <c r="R68" i="18"/>
  <c r="R69" i="18"/>
  <c r="R70" i="18"/>
  <c r="R71" i="18"/>
  <c r="R72" i="18"/>
  <c r="R73" i="18"/>
  <c r="R74" i="18"/>
  <c r="R75" i="18"/>
  <c r="R76" i="18"/>
  <c r="R77" i="18"/>
  <c r="R78" i="18"/>
  <c r="R79" i="18"/>
  <c r="R80" i="18"/>
  <c r="R81" i="18"/>
  <c r="R82" i="18"/>
  <c r="R83" i="18"/>
  <c r="R84" i="18"/>
  <c r="R85" i="18"/>
  <c r="R86" i="18"/>
  <c r="R87" i="18"/>
  <c r="R88" i="18"/>
  <c r="R99" i="18"/>
  <c r="G161" i="18"/>
  <c r="R24" i="18"/>
  <c r="R102" i="18"/>
  <c r="R118" i="18"/>
  <c r="R153" i="18"/>
  <c r="R155" i="18"/>
  <c r="R157" i="18"/>
  <c r="R159" i="18"/>
  <c r="R169" i="18"/>
  <c r="R101" i="18"/>
  <c r="R105" i="18"/>
  <c r="R109" i="18"/>
  <c r="R115" i="18"/>
  <c r="R94" i="18"/>
  <c r="R95" i="18"/>
  <c r="R107" i="18"/>
  <c r="R143" i="18"/>
  <c r="R152" i="18"/>
  <c r="R154" i="18"/>
  <c r="R168" i="18"/>
  <c r="R178" i="18"/>
  <c r="R93" i="18"/>
  <c r="R97" i="18"/>
  <c r="R113" i="18"/>
  <c r="R119" i="18"/>
  <c r="R120" i="18"/>
  <c r="R121" i="18"/>
  <c r="R122" i="18"/>
  <c r="R123" i="18"/>
  <c r="R124" i="18"/>
  <c r="R125" i="18"/>
  <c r="R126" i="18"/>
  <c r="R127" i="18"/>
  <c r="R128" i="18"/>
  <c r="R129" i="18"/>
  <c r="R130" i="18"/>
  <c r="R131" i="18"/>
  <c r="R132" i="18"/>
  <c r="R133" i="18"/>
  <c r="R134" i="18"/>
  <c r="R135" i="18"/>
  <c r="R136" i="18"/>
  <c r="R140" i="18"/>
  <c r="R144" i="18"/>
  <c r="R141" i="18"/>
  <c r="R145" i="18"/>
  <c r="R149" i="18"/>
  <c r="F270" i="18"/>
  <c r="F493" i="18" s="1"/>
  <c r="R166" i="18"/>
  <c r="R177" i="18"/>
  <c r="R187" i="18"/>
  <c r="R201" i="18"/>
  <c r="R237" i="18"/>
  <c r="R142" i="18"/>
  <c r="R146" i="18"/>
  <c r="R215" i="18"/>
  <c r="G270" i="18"/>
  <c r="R167" i="18"/>
  <c r="R171" i="18"/>
  <c r="R179" i="18"/>
  <c r="R189" i="18"/>
  <c r="R193" i="18"/>
  <c r="R197" i="18"/>
  <c r="R233" i="18"/>
  <c r="R182" i="18"/>
  <c r="R200" i="18"/>
  <c r="R183" i="18"/>
  <c r="R204" i="18"/>
  <c r="R206" i="18"/>
  <c r="R208" i="18"/>
  <c r="R210" i="18"/>
  <c r="R212" i="18"/>
  <c r="R214" i="18"/>
  <c r="R184" i="18"/>
  <c r="R220" i="18"/>
  <c r="R229" i="18"/>
  <c r="R232" i="18"/>
  <c r="R181" i="18"/>
  <c r="R185" i="18"/>
  <c r="R188" i="18"/>
  <c r="R190" i="18"/>
  <c r="R192" i="18"/>
  <c r="R194" i="18"/>
  <c r="R196" i="18"/>
  <c r="R198" i="18"/>
  <c r="R222" i="18"/>
  <c r="R245" i="18"/>
  <c r="R228" i="18"/>
  <c r="R203" i="18"/>
  <c r="R205" i="18"/>
  <c r="R207" i="18"/>
  <c r="R209" i="18"/>
  <c r="R211" i="18"/>
  <c r="R213" i="18"/>
  <c r="R259" i="18"/>
  <c r="R266" i="18"/>
  <c r="R231" i="18"/>
  <c r="R235" i="18"/>
  <c r="R239" i="18"/>
  <c r="R243" i="18"/>
  <c r="R255" i="18"/>
  <c r="R263" i="18"/>
  <c r="R269" i="18"/>
  <c r="R246" i="18"/>
  <c r="R247" i="18"/>
  <c r="J334" i="18"/>
  <c r="I382" i="18"/>
  <c r="R464" i="18"/>
  <c r="R248" i="18"/>
  <c r="R249" i="18"/>
  <c r="R250" i="18"/>
  <c r="R251" i="18"/>
  <c r="R252" i="18"/>
  <c r="G382" i="18"/>
  <c r="G493" i="18" l="1"/>
  <c r="R89" i="18"/>
  <c r="J382" i="18"/>
  <c r="K334" i="18"/>
  <c r="R165" i="18"/>
  <c r="R265" i="18"/>
  <c r="R257" i="18"/>
  <c r="R262" i="18"/>
  <c r="R254" i="18"/>
  <c r="R264" i="18"/>
  <c r="R256" i="18"/>
  <c r="R227" i="18"/>
  <c r="R226" i="18"/>
  <c r="R236" i="18"/>
  <c r="R219" i="18"/>
  <c r="R240" i="18"/>
  <c r="R202" i="18"/>
  <c r="R180" i="18"/>
  <c r="R172" i="18"/>
  <c r="R150" i="18"/>
  <c r="R116" i="18"/>
  <c r="R112" i="18"/>
  <c r="R108" i="18"/>
  <c r="R174" i="18"/>
  <c r="H161" i="18"/>
  <c r="R92" i="18"/>
  <c r="R218" i="18"/>
  <c r="R175" i="18"/>
  <c r="H270" i="18"/>
  <c r="R148" i="18"/>
  <c r="R224" i="18"/>
  <c r="R173" i="18"/>
  <c r="R138" i="18"/>
  <c r="R117" i="18"/>
  <c r="R170" i="18"/>
  <c r="R111" i="18"/>
  <c r="R98" i="18"/>
  <c r="R114" i="18"/>
  <c r="R261" i="18"/>
  <c r="R253" i="18"/>
  <c r="R258" i="18"/>
  <c r="R260" i="18"/>
  <c r="R225" i="18"/>
  <c r="R244" i="18"/>
  <c r="R241" i="18"/>
  <c r="R230" i="18"/>
  <c r="R217" i="18"/>
  <c r="R238" i="18"/>
  <c r="R199" i="18"/>
  <c r="R195" i="18"/>
  <c r="R191" i="18"/>
  <c r="R186" i="18"/>
  <c r="R176" i="18"/>
  <c r="R164" i="18"/>
  <c r="R137" i="18"/>
  <c r="R221" i="18"/>
  <c r="R151" i="18"/>
  <c r="R147" i="18"/>
  <c r="R139" i="18"/>
  <c r="R110" i="18"/>
  <c r="R106" i="18"/>
  <c r="R96" i="18"/>
  <c r="R100" i="18"/>
  <c r="R103" i="18"/>
  <c r="R104" i="18"/>
  <c r="H493" i="18" l="1"/>
  <c r="I270" i="18"/>
  <c r="I161" i="18"/>
  <c r="K382" i="18"/>
  <c r="L334" i="18"/>
  <c r="J161" i="18" l="1"/>
  <c r="M334" i="18"/>
  <c r="L382" i="18"/>
  <c r="I493" i="18"/>
  <c r="J270" i="18"/>
  <c r="J493" i="18" l="1"/>
  <c r="K270" i="18"/>
  <c r="N334" i="18"/>
  <c r="M382" i="18"/>
  <c r="K161" i="18"/>
  <c r="K493" i="18" l="1"/>
  <c r="N382" i="18"/>
  <c r="O334" i="18"/>
  <c r="L161" i="18"/>
  <c r="L270" i="18"/>
  <c r="M270" i="18" l="1"/>
  <c r="O382" i="18"/>
  <c r="P334" i="18"/>
  <c r="M161" i="18"/>
  <c r="L493" i="18"/>
  <c r="M493" i="18" l="1"/>
  <c r="Q334" i="18"/>
  <c r="P382" i="18"/>
  <c r="N161" i="18"/>
  <c r="N270" i="18"/>
  <c r="Q382" i="18" l="1"/>
  <c r="R334" i="18"/>
  <c r="R382" i="18" s="1"/>
  <c r="O161" i="18"/>
  <c r="N493" i="18"/>
  <c r="O270" i="18"/>
  <c r="O493" i="18" l="1"/>
  <c r="P161" i="18"/>
  <c r="P270" i="18"/>
  <c r="P493" i="18" l="1"/>
  <c r="Q270" i="18"/>
  <c r="R163" i="18"/>
  <c r="R270" i="18" s="1"/>
  <c r="Q161" i="18"/>
  <c r="R91" i="18"/>
  <c r="R161" i="18" s="1"/>
  <c r="R493" i="18" l="1"/>
  <c r="L4" i="18" s="1"/>
  <c r="L10" i="19" s="1"/>
  <c r="Q493" i="18"/>
  <c r="Q492" i="17" l="1"/>
  <c r="P492" i="17"/>
  <c r="O492" i="17"/>
  <c r="N492" i="17"/>
  <c r="M492" i="17"/>
  <c r="L492" i="17"/>
  <c r="K492" i="17"/>
  <c r="J492" i="17"/>
  <c r="I492" i="17"/>
  <c r="H492" i="17"/>
  <c r="G492" i="17"/>
  <c r="F492" i="17"/>
  <c r="R491" i="17"/>
  <c r="R490" i="17"/>
  <c r="R489" i="17"/>
  <c r="R488" i="17"/>
  <c r="R487" i="17"/>
  <c r="R486" i="17"/>
  <c r="R485" i="17"/>
  <c r="R484" i="17"/>
  <c r="R483" i="17"/>
  <c r="R482" i="17"/>
  <c r="R481" i="17"/>
  <c r="R480" i="17"/>
  <c r="R479" i="17"/>
  <c r="R478" i="17"/>
  <c r="R477" i="17"/>
  <c r="R476" i="17"/>
  <c r="R475" i="17"/>
  <c r="R474" i="17"/>
  <c r="R473" i="17"/>
  <c r="R472" i="17"/>
  <c r="R471" i="17"/>
  <c r="R470" i="17"/>
  <c r="R469" i="17"/>
  <c r="R468" i="17"/>
  <c r="R467" i="17"/>
  <c r="R492" i="17" s="1"/>
  <c r="R466" i="17"/>
  <c r="Q464" i="17"/>
  <c r="P464" i="17"/>
  <c r="O464" i="17"/>
  <c r="N464" i="17"/>
  <c r="M464" i="17"/>
  <c r="L464" i="17"/>
  <c r="K464" i="17"/>
  <c r="J464" i="17"/>
  <c r="I464" i="17"/>
  <c r="H464" i="17"/>
  <c r="G464" i="17"/>
  <c r="F464" i="17"/>
  <c r="R463" i="17"/>
  <c r="R462" i="17"/>
  <c r="R461" i="17"/>
  <c r="R460" i="17"/>
  <c r="R459" i="17"/>
  <c r="R458" i="17"/>
  <c r="R457" i="17"/>
  <c r="R456" i="17"/>
  <c r="R455" i="17"/>
  <c r="R454" i="17"/>
  <c r="R453" i="17"/>
  <c r="R452" i="17"/>
  <c r="R451" i="17"/>
  <c r="R450" i="17"/>
  <c r="R449" i="17"/>
  <c r="R448" i="17"/>
  <c r="R447" i="17"/>
  <c r="R446" i="17"/>
  <c r="R445" i="17"/>
  <c r="R444" i="17"/>
  <c r="R443" i="17"/>
  <c r="R442" i="17"/>
  <c r="R441" i="17"/>
  <c r="R440" i="17"/>
  <c r="R439" i="17"/>
  <c r="R438" i="17"/>
  <c r="R437" i="17"/>
  <c r="R436" i="17"/>
  <c r="R435" i="17"/>
  <c r="R434" i="17"/>
  <c r="R433" i="17"/>
  <c r="R432" i="17"/>
  <c r="R431" i="17"/>
  <c r="R430" i="17"/>
  <c r="R429" i="17"/>
  <c r="R428" i="17"/>
  <c r="R427" i="17"/>
  <c r="R426" i="17"/>
  <c r="R425" i="17"/>
  <c r="R424" i="17"/>
  <c r="R423" i="17"/>
  <c r="R422" i="17"/>
  <c r="R421" i="17"/>
  <c r="R420" i="17"/>
  <c r="R419" i="17"/>
  <c r="R418" i="17"/>
  <c r="R417" i="17"/>
  <c r="R416" i="17"/>
  <c r="R415" i="17"/>
  <c r="Q413" i="17"/>
  <c r="P413" i="17"/>
  <c r="O413" i="17"/>
  <c r="N413" i="17"/>
  <c r="M413" i="17"/>
  <c r="L413" i="17"/>
  <c r="K413" i="17"/>
  <c r="J413" i="17"/>
  <c r="I413" i="17"/>
  <c r="H413" i="17"/>
  <c r="G413" i="17"/>
  <c r="F413" i="17"/>
  <c r="R412" i="17"/>
  <c r="R411" i="17"/>
  <c r="R410" i="17"/>
  <c r="R409" i="17"/>
  <c r="R408" i="17"/>
  <c r="R407" i="17"/>
  <c r="R406" i="17"/>
  <c r="R405" i="17"/>
  <c r="R404" i="17"/>
  <c r="R403" i="17"/>
  <c r="R402" i="17"/>
  <c r="R401" i="17"/>
  <c r="R400" i="17"/>
  <c r="R399" i="17"/>
  <c r="R398" i="17"/>
  <c r="R397" i="17"/>
  <c r="R396" i="17"/>
  <c r="R395" i="17"/>
  <c r="R394" i="17"/>
  <c r="R393" i="17"/>
  <c r="R392" i="17"/>
  <c r="R391" i="17"/>
  <c r="R390" i="17"/>
  <c r="R389" i="17"/>
  <c r="R388" i="17"/>
  <c r="R387" i="17"/>
  <c r="R386" i="17"/>
  <c r="R385" i="17"/>
  <c r="R413" i="17" s="1"/>
  <c r="R384" i="17"/>
  <c r="H382" i="17"/>
  <c r="F382" i="17"/>
  <c r="R381" i="17"/>
  <c r="R380" i="17"/>
  <c r="R379" i="17"/>
  <c r="R378" i="17"/>
  <c r="R377" i="17"/>
  <c r="R376" i="17"/>
  <c r="R375" i="17"/>
  <c r="R374" i="17"/>
  <c r="R373" i="17"/>
  <c r="R372" i="17"/>
  <c r="R371" i="17"/>
  <c r="R370" i="17"/>
  <c r="R369" i="17"/>
  <c r="R368" i="17"/>
  <c r="R367" i="17"/>
  <c r="R366" i="17"/>
  <c r="R365" i="17"/>
  <c r="R364" i="17"/>
  <c r="R363" i="17"/>
  <c r="R362" i="17"/>
  <c r="R361" i="17"/>
  <c r="R360" i="17"/>
  <c r="R359" i="17"/>
  <c r="R358" i="17"/>
  <c r="R357" i="17"/>
  <c r="R356" i="17"/>
  <c r="R355" i="17"/>
  <c r="R354" i="17"/>
  <c r="R353" i="17"/>
  <c r="R352" i="17"/>
  <c r="R351" i="17"/>
  <c r="R350" i="17"/>
  <c r="R349" i="17"/>
  <c r="R348" i="17"/>
  <c r="R347" i="17"/>
  <c r="R346" i="17"/>
  <c r="R345" i="17"/>
  <c r="R344" i="17"/>
  <c r="R343" i="17"/>
  <c r="R342" i="17"/>
  <c r="R341" i="17"/>
  <c r="R340" i="17"/>
  <c r="R339" i="17"/>
  <c r="R338" i="17"/>
  <c r="R337" i="17"/>
  <c r="R336" i="17"/>
  <c r="R335" i="17"/>
  <c r="G382" i="17"/>
  <c r="R333" i="17"/>
  <c r="R332" i="17"/>
  <c r="R331" i="17"/>
  <c r="R330" i="17"/>
  <c r="Q328" i="17"/>
  <c r="P328" i="17"/>
  <c r="O328" i="17"/>
  <c r="N328" i="17"/>
  <c r="M328" i="17"/>
  <c r="L328" i="17"/>
  <c r="K328" i="17"/>
  <c r="J328" i="17"/>
  <c r="I328" i="17"/>
  <c r="H328" i="17"/>
  <c r="G328" i="17"/>
  <c r="F328" i="17"/>
  <c r="R327" i="17"/>
  <c r="R326" i="17"/>
  <c r="R325" i="17"/>
  <c r="R324" i="17"/>
  <c r="R323" i="17"/>
  <c r="R322" i="17"/>
  <c r="R321" i="17"/>
  <c r="R320" i="17"/>
  <c r="R319" i="17"/>
  <c r="R318" i="17"/>
  <c r="R317" i="17"/>
  <c r="R316" i="17"/>
  <c r="R315" i="17"/>
  <c r="R314" i="17"/>
  <c r="R313" i="17"/>
  <c r="R312" i="17"/>
  <c r="R311" i="17"/>
  <c r="R310" i="17"/>
  <c r="R309" i="17"/>
  <c r="R308" i="17"/>
  <c r="R307" i="17"/>
  <c r="R306" i="17"/>
  <c r="R305" i="17"/>
  <c r="R304" i="17"/>
  <c r="R303" i="17"/>
  <c r="R302" i="17"/>
  <c r="R301" i="17"/>
  <c r="R300" i="17"/>
  <c r="R299" i="17"/>
  <c r="R298" i="17"/>
  <c r="R297" i="17"/>
  <c r="R296" i="17"/>
  <c r="R295" i="17"/>
  <c r="R294" i="17"/>
  <c r="R293" i="17"/>
  <c r="R292" i="17"/>
  <c r="R291" i="17"/>
  <c r="R290" i="17"/>
  <c r="R289" i="17"/>
  <c r="R288" i="17"/>
  <c r="R287" i="17"/>
  <c r="R286" i="17"/>
  <c r="R285" i="17"/>
  <c r="R284" i="17"/>
  <c r="R283" i="17"/>
  <c r="R282" i="17"/>
  <c r="R281" i="17"/>
  <c r="R280" i="17"/>
  <c r="R279" i="17"/>
  <c r="R278" i="17"/>
  <c r="R277" i="17"/>
  <c r="R276" i="17"/>
  <c r="R275" i="17"/>
  <c r="R274" i="17"/>
  <c r="R273" i="17"/>
  <c r="R272" i="17"/>
  <c r="R328" i="17" s="1"/>
  <c r="R269" i="17"/>
  <c r="R267" i="17"/>
  <c r="R194" i="17"/>
  <c r="R150" i="17"/>
  <c r="R107" i="17"/>
  <c r="R105" i="17"/>
  <c r="R104" i="17"/>
  <c r="R103" i="17"/>
  <c r="R98" i="17"/>
  <c r="C1" i="17"/>
  <c r="H89" i="17" l="1"/>
  <c r="P89" i="17"/>
  <c r="I89" i="17"/>
  <c r="M89" i="17"/>
  <c r="J89" i="17"/>
  <c r="N89" i="17"/>
  <c r="R24" i="17"/>
  <c r="R25" i="17"/>
  <c r="R26" i="17"/>
  <c r="R27" i="17"/>
  <c r="R28" i="17"/>
  <c r="R29" i="17"/>
  <c r="R30" i="17"/>
  <c r="R31" i="17"/>
  <c r="R32" i="17"/>
  <c r="R33" i="17"/>
  <c r="R34" i="17"/>
  <c r="R35" i="17"/>
  <c r="R36" i="17"/>
  <c r="R37" i="17"/>
  <c r="R38" i="17"/>
  <c r="R39" i="17"/>
  <c r="R40" i="17"/>
  <c r="R41" i="17"/>
  <c r="R42" i="17"/>
  <c r="R43" i="17"/>
  <c r="R44" i="17"/>
  <c r="R45" i="17"/>
  <c r="R46" i="17"/>
  <c r="R47" i="17"/>
  <c r="R48" i="17"/>
  <c r="R49" i="17"/>
  <c r="R50" i="17"/>
  <c r="R51" i="17"/>
  <c r="R52" i="17"/>
  <c r="R53" i="17"/>
  <c r="R54" i="17"/>
  <c r="R55" i="17"/>
  <c r="R56" i="17"/>
  <c r="R57" i="17"/>
  <c r="R58" i="17"/>
  <c r="R59" i="17"/>
  <c r="R60" i="17"/>
  <c r="R61" i="17"/>
  <c r="R62" i="17"/>
  <c r="R63" i="17"/>
  <c r="R64" i="17"/>
  <c r="R65" i="17"/>
  <c r="R66" i="17"/>
  <c r="R67" i="17"/>
  <c r="R68" i="17"/>
  <c r="R69" i="17"/>
  <c r="R70" i="17"/>
  <c r="R71" i="17"/>
  <c r="R72" i="17"/>
  <c r="R73" i="17"/>
  <c r="R74" i="17"/>
  <c r="R75" i="17"/>
  <c r="R76" i="17"/>
  <c r="R77" i="17"/>
  <c r="R78" i="17"/>
  <c r="R79" i="17"/>
  <c r="R80" i="17"/>
  <c r="R81" i="17"/>
  <c r="R82" i="17"/>
  <c r="R83" i="17"/>
  <c r="R84" i="17"/>
  <c r="R85" i="17"/>
  <c r="R87" i="17"/>
  <c r="R88" i="17"/>
  <c r="L89" i="17"/>
  <c r="Q89" i="17"/>
  <c r="R96" i="17"/>
  <c r="R106" i="17"/>
  <c r="F89" i="17"/>
  <c r="G89" i="17"/>
  <c r="F161" i="17"/>
  <c r="R101" i="17"/>
  <c r="R109" i="17"/>
  <c r="R128" i="17"/>
  <c r="R140" i="17"/>
  <c r="R143" i="17"/>
  <c r="R146" i="17"/>
  <c r="R156" i="17"/>
  <c r="R159" i="17"/>
  <c r="R175" i="17"/>
  <c r="R183" i="17"/>
  <c r="R95" i="17"/>
  <c r="R114" i="17"/>
  <c r="R117" i="17"/>
  <c r="R119" i="17"/>
  <c r="R121" i="17"/>
  <c r="R160" i="17"/>
  <c r="O89" i="17"/>
  <c r="R93" i="17"/>
  <c r="R102" i="17"/>
  <c r="R111" i="17"/>
  <c r="R148" i="17"/>
  <c r="R151" i="17"/>
  <c r="R154" i="17"/>
  <c r="R176" i="17"/>
  <c r="R208" i="17"/>
  <c r="R92" i="17"/>
  <c r="R112" i="17"/>
  <c r="R115" i="17"/>
  <c r="R144" i="17"/>
  <c r="R166" i="17"/>
  <c r="K89" i="17"/>
  <c r="R86" i="17"/>
  <c r="R94" i="17"/>
  <c r="R100" i="17"/>
  <c r="R110" i="17"/>
  <c r="R139" i="17"/>
  <c r="R142" i="17"/>
  <c r="R152" i="17"/>
  <c r="R153" i="17"/>
  <c r="R155" i="17"/>
  <c r="R158" i="17"/>
  <c r="R168" i="17"/>
  <c r="R195" i="17"/>
  <c r="R123" i="17"/>
  <c r="R127" i="17"/>
  <c r="R131" i="17"/>
  <c r="R135" i="17"/>
  <c r="R170" i="17"/>
  <c r="R174" i="17"/>
  <c r="R179" i="17"/>
  <c r="R192" i="17"/>
  <c r="R193" i="17"/>
  <c r="R215" i="17"/>
  <c r="R217" i="17"/>
  <c r="R219" i="17"/>
  <c r="R125" i="17"/>
  <c r="R129" i="17"/>
  <c r="R133" i="17"/>
  <c r="R137" i="17"/>
  <c r="R164" i="17"/>
  <c r="R172" i="17"/>
  <c r="R177" i="17"/>
  <c r="R181" i="17"/>
  <c r="R188" i="17"/>
  <c r="R189" i="17"/>
  <c r="R126" i="17"/>
  <c r="R130" i="17"/>
  <c r="R134" i="17"/>
  <c r="R138" i="17"/>
  <c r="F270" i="17"/>
  <c r="R169" i="17"/>
  <c r="R173" i="17"/>
  <c r="R190" i="17"/>
  <c r="R191" i="17"/>
  <c r="R204" i="17"/>
  <c r="R178" i="17"/>
  <c r="R182" i="17"/>
  <c r="R186" i="17"/>
  <c r="R196" i="17"/>
  <c r="R197" i="17"/>
  <c r="R201" i="17"/>
  <c r="R205" i="17"/>
  <c r="R209" i="17"/>
  <c r="R213" i="17"/>
  <c r="R243" i="17"/>
  <c r="R253" i="17"/>
  <c r="R261" i="17"/>
  <c r="R180" i="17"/>
  <c r="R184" i="17"/>
  <c r="R199" i="17"/>
  <c r="R203" i="17"/>
  <c r="R207" i="17"/>
  <c r="R211" i="17"/>
  <c r="R214" i="17"/>
  <c r="R185" i="17"/>
  <c r="R198" i="17"/>
  <c r="R202" i="17"/>
  <c r="R206" i="17"/>
  <c r="R210" i="17"/>
  <c r="R216" i="17"/>
  <c r="R218" i="17"/>
  <c r="R220" i="17"/>
  <c r="R231" i="17"/>
  <c r="R233" i="17"/>
  <c r="R235" i="17"/>
  <c r="R237" i="17"/>
  <c r="R239" i="17"/>
  <c r="R241" i="17"/>
  <c r="R244" i="17"/>
  <c r="R245" i="17"/>
  <c r="R226" i="17"/>
  <c r="R229" i="17"/>
  <c r="R250" i="17"/>
  <c r="R251" i="17"/>
  <c r="R255" i="17"/>
  <c r="R224" i="17"/>
  <c r="R228" i="17"/>
  <c r="R230" i="17"/>
  <c r="R232" i="17"/>
  <c r="R234" i="17"/>
  <c r="R236" i="17"/>
  <c r="R238" i="17"/>
  <c r="R240" i="17"/>
  <c r="R242" i="17"/>
  <c r="R259" i="17"/>
  <c r="R225" i="17"/>
  <c r="R257" i="17"/>
  <c r="R263" i="17"/>
  <c r="R266" i="17"/>
  <c r="R268" i="17"/>
  <c r="R246" i="17"/>
  <c r="R248" i="17"/>
  <c r="R254" i="17"/>
  <c r="R256" i="17"/>
  <c r="R258" i="17"/>
  <c r="R260" i="17"/>
  <c r="R262" i="17"/>
  <c r="R264" i="17"/>
  <c r="R464" i="17"/>
  <c r="R249" i="17"/>
  <c r="R252" i="17"/>
  <c r="R265" i="17"/>
  <c r="R89" i="17" l="1"/>
  <c r="I382" i="17"/>
  <c r="R247" i="17"/>
  <c r="R212" i="17"/>
  <c r="G270" i="17"/>
  <c r="R124" i="17"/>
  <c r="R132" i="17"/>
  <c r="R136" i="17"/>
  <c r="R157" i="17"/>
  <c r="R141" i="17"/>
  <c r="G161" i="17"/>
  <c r="R122" i="17"/>
  <c r="R118" i="17"/>
  <c r="F493" i="17"/>
  <c r="R171" i="17"/>
  <c r="R221" i="17"/>
  <c r="R222" i="17"/>
  <c r="R223" i="17"/>
  <c r="R227" i="17"/>
  <c r="R187" i="17"/>
  <c r="R167" i="17"/>
  <c r="R149" i="17"/>
  <c r="I161" i="17"/>
  <c r="R108" i="17"/>
  <c r="R97" i="17"/>
  <c r="R99" i="17"/>
  <c r="R113" i="17"/>
  <c r="R165" i="17"/>
  <c r="R200" i="17"/>
  <c r="R145" i="17"/>
  <c r="R120" i="17"/>
  <c r="R116" i="17"/>
  <c r="R147" i="17"/>
  <c r="H270" i="17"/>
  <c r="H161" i="17"/>
  <c r="H493" i="17" l="1"/>
  <c r="G493" i="17"/>
  <c r="J161" i="17"/>
  <c r="J382" i="17"/>
  <c r="I270" i="17"/>
  <c r="I493" i="17" s="1"/>
  <c r="J270" i="17" l="1"/>
  <c r="J493" i="17" s="1"/>
  <c r="K161" i="17"/>
  <c r="K382" i="17"/>
  <c r="L382" i="17" l="1"/>
  <c r="K270" i="17"/>
  <c r="K493" i="17" s="1"/>
  <c r="L161" i="17"/>
  <c r="M161" i="17" l="1"/>
  <c r="M382" i="17"/>
  <c r="L270" i="17"/>
  <c r="L493" i="17" s="1"/>
  <c r="M270" i="17" l="1"/>
  <c r="M493" i="17" s="1"/>
  <c r="N382" i="17"/>
  <c r="N161" i="17"/>
  <c r="O161" i="17" l="1"/>
  <c r="N270" i="17"/>
  <c r="N493" i="17" s="1"/>
  <c r="O382" i="17"/>
  <c r="P161" i="17" l="1"/>
  <c r="O270" i="17"/>
  <c r="O493" i="17" s="1"/>
  <c r="P382" i="17"/>
  <c r="Q382" i="17" l="1"/>
  <c r="R334" i="17"/>
  <c r="R382" i="17" s="1"/>
  <c r="Q161" i="17"/>
  <c r="R91" i="17"/>
  <c r="R161" i="17" s="1"/>
  <c r="P270" i="17"/>
  <c r="P493" i="17" s="1"/>
  <c r="Q270" i="17" l="1"/>
  <c r="Q493" i="17" s="1"/>
  <c r="R163" i="17"/>
  <c r="R270" i="17" s="1"/>
  <c r="R493" i="17" s="1"/>
  <c r="L4" i="17" s="1"/>
  <c r="L9" i="19" s="1"/>
  <c r="Q492" i="16" l="1"/>
  <c r="P492" i="16"/>
  <c r="O492" i="16"/>
  <c r="N492" i="16"/>
  <c r="M492" i="16"/>
  <c r="L492" i="16"/>
  <c r="K492" i="16"/>
  <c r="J492" i="16"/>
  <c r="I492" i="16"/>
  <c r="H492" i="16"/>
  <c r="G492" i="16"/>
  <c r="F492" i="16"/>
  <c r="R491" i="16"/>
  <c r="R490" i="16"/>
  <c r="R489" i="16"/>
  <c r="R488" i="16"/>
  <c r="R487" i="16"/>
  <c r="R486" i="16"/>
  <c r="R485" i="16"/>
  <c r="R484" i="16"/>
  <c r="R483" i="16"/>
  <c r="R482" i="16"/>
  <c r="R481" i="16"/>
  <c r="R480" i="16"/>
  <c r="R479" i="16"/>
  <c r="R478" i="16"/>
  <c r="R477" i="16"/>
  <c r="R476" i="16"/>
  <c r="R475" i="16"/>
  <c r="R474" i="16"/>
  <c r="R473" i="16"/>
  <c r="R472" i="16"/>
  <c r="R471" i="16"/>
  <c r="R470" i="16"/>
  <c r="R469" i="16"/>
  <c r="R468" i="16"/>
  <c r="R467" i="16"/>
  <c r="R492" i="16" s="1"/>
  <c r="R466" i="16"/>
  <c r="Q464" i="16"/>
  <c r="P464" i="16"/>
  <c r="O464" i="16"/>
  <c r="N464" i="16"/>
  <c r="M464" i="16"/>
  <c r="L464" i="16"/>
  <c r="K464" i="16"/>
  <c r="J464" i="16"/>
  <c r="I464" i="16"/>
  <c r="H464" i="16"/>
  <c r="G464" i="16"/>
  <c r="F464" i="16"/>
  <c r="R463" i="16"/>
  <c r="R462" i="16"/>
  <c r="R461" i="16"/>
  <c r="R460" i="16"/>
  <c r="R459" i="16"/>
  <c r="R458" i="16"/>
  <c r="R457" i="16"/>
  <c r="R456" i="16"/>
  <c r="R455" i="16"/>
  <c r="R454" i="16"/>
  <c r="R453" i="16"/>
  <c r="R452" i="16"/>
  <c r="R451" i="16"/>
  <c r="R450" i="16"/>
  <c r="R449" i="16"/>
  <c r="R448" i="16"/>
  <c r="R447" i="16"/>
  <c r="R446" i="16"/>
  <c r="R445" i="16"/>
  <c r="R444" i="16"/>
  <c r="R443" i="16"/>
  <c r="R442" i="16"/>
  <c r="R441" i="16"/>
  <c r="R440" i="16"/>
  <c r="R439" i="16"/>
  <c r="R438" i="16"/>
  <c r="R437" i="16"/>
  <c r="R436" i="16"/>
  <c r="R435" i="16"/>
  <c r="R434" i="16"/>
  <c r="R433" i="16"/>
  <c r="R432" i="16"/>
  <c r="R431" i="16"/>
  <c r="R430" i="16"/>
  <c r="R429" i="16"/>
  <c r="R428" i="16"/>
  <c r="R427" i="16"/>
  <c r="R426" i="16"/>
  <c r="R425" i="16"/>
  <c r="R424" i="16"/>
  <c r="R423" i="16"/>
  <c r="R422" i="16"/>
  <c r="R421" i="16"/>
  <c r="R420" i="16"/>
  <c r="R419" i="16"/>
  <c r="R418" i="16"/>
  <c r="R417" i="16"/>
  <c r="R416" i="16"/>
  <c r="R415" i="16"/>
  <c r="Q413" i="16"/>
  <c r="P413" i="16"/>
  <c r="O413" i="16"/>
  <c r="N413" i="16"/>
  <c r="M413" i="16"/>
  <c r="L413" i="16"/>
  <c r="K413" i="16"/>
  <c r="J413" i="16"/>
  <c r="I413" i="16"/>
  <c r="H413" i="16"/>
  <c r="G413" i="16"/>
  <c r="F413" i="16"/>
  <c r="R412" i="16"/>
  <c r="R411" i="16"/>
  <c r="R410" i="16"/>
  <c r="R409" i="16"/>
  <c r="R408" i="16"/>
  <c r="R407" i="16"/>
  <c r="R406" i="16"/>
  <c r="R405" i="16"/>
  <c r="R404" i="16"/>
  <c r="R403" i="16"/>
  <c r="R402" i="16"/>
  <c r="R401" i="16"/>
  <c r="R400" i="16"/>
  <c r="R399" i="16"/>
  <c r="R398" i="16"/>
  <c r="R397" i="16"/>
  <c r="R396" i="16"/>
  <c r="R395" i="16"/>
  <c r="R394" i="16"/>
  <c r="R393" i="16"/>
  <c r="R392" i="16"/>
  <c r="R391" i="16"/>
  <c r="R390" i="16"/>
  <c r="R389" i="16"/>
  <c r="R388" i="16"/>
  <c r="R387" i="16"/>
  <c r="R386" i="16"/>
  <c r="R385" i="16"/>
  <c r="R413" i="16" s="1"/>
  <c r="R384" i="16"/>
  <c r="H382" i="16"/>
  <c r="F382" i="16"/>
  <c r="R381" i="16"/>
  <c r="R380" i="16"/>
  <c r="R379" i="16"/>
  <c r="R378" i="16"/>
  <c r="R377" i="16"/>
  <c r="R376" i="16"/>
  <c r="R375" i="16"/>
  <c r="R374" i="16"/>
  <c r="R373" i="16"/>
  <c r="R372" i="16"/>
  <c r="R371" i="16"/>
  <c r="R370" i="16"/>
  <c r="R369" i="16"/>
  <c r="R368" i="16"/>
  <c r="R367" i="16"/>
  <c r="R366" i="16"/>
  <c r="R365" i="16"/>
  <c r="R364" i="16"/>
  <c r="R363" i="16"/>
  <c r="R362" i="16"/>
  <c r="R361" i="16"/>
  <c r="R360" i="16"/>
  <c r="R359" i="16"/>
  <c r="R358" i="16"/>
  <c r="R357" i="16"/>
  <c r="R356" i="16"/>
  <c r="R355" i="16"/>
  <c r="R354" i="16"/>
  <c r="R353" i="16"/>
  <c r="R352" i="16"/>
  <c r="R351" i="16"/>
  <c r="R350" i="16"/>
  <c r="R349" i="16"/>
  <c r="R348" i="16"/>
  <c r="R347" i="16"/>
  <c r="R346" i="16"/>
  <c r="R345" i="16"/>
  <c r="R344" i="16"/>
  <c r="R343" i="16"/>
  <c r="R342" i="16"/>
  <c r="R341" i="16"/>
  <c r="R340" i="16"/>
  <c r="R339" i="16"/>
  <c r="R338" i="16"/>
  <c r="R337" i="16"/>
  <c r="R336" i="16"/>
  <c r="R335" i="16"/>
  <c r="H334" i="16"/>
  <c r="I334" i="16" s="1"/>
  <c r="G334" i="16"/>
  <c r="R333" i="16"/>
  <c r="R332" i="16"/>
  <c r="R331" i="16"/>
  <c r="R330" i="16"/>
  <c r="Q328" i="16"/>
  <c r="P328" i="16"/>
  <c r="O328" i="16"/>
  <c r="N328" i="16"/>
  <c r="M328" i="16"/>
  <c r="L328" i="16"/>
  <c r="K328" i="16"/>
  <c r="J328" i="16"/>
  <c r="I328" i="16"/>
  <c r="H328" i="16"/>
  <c r="G328" i="16"/>
  <c r="F328" i="16"/>
  <c r="R327" i="16"/>
  <c r="R326" i="16"/>
  <c r="R325" i="16"/>
  <c r="R324" i="16"/>
  <c r="R323" i="16"/>
  <c r="R322" i="16"/>
  <c r="R321" i="16"/>
  <c r="R320" i="16"/>
  <c r="R319" i="16"/>
  <c r="R318" i="16"/>
  <c r="R317" i="16"/>
  <c r="R316" i="16"/>
  <c r="R315" i="16"/>
  <c r="R314" i="16"/>
  <c r="R313" i="16"/>
  <c r="R312" i="16"/>
  <c r="R311" i="16"/>
  <c r="R310" i="16"/>
  <c r="R309" i="16"/>
  <c r="R308" i="16"/>
  <c r="R307" i="16"/>
  <c r="R306" i="16"/>
  <c r="R305" i="16"/>
  <c r="R304" i="16"/>
  <c r="R303" i="16"/>
  <c r="R302" i="16"/>
  <c r="R301" i="16"/>
  <c r="R300" i="16"/>
  <c r="R299" i="16"/>
  <c r="R298" i="16"/>
  <c r="R297" i="16"/>
  <c r="R296" i="16"/>
  <c r="R295" i="16"/>
  <c r="R294" i="16"/>
  <c r="R293" i="16"/>
  <c r="R292" i="16"/>
  <c r="R291" i="16"/>
  <c r="R290" i="16"/>
  <c r="R289" i="16"/>
  <c r="R288" i="16"/>
  <c r="R287" i="16"/>
  <c r="R286" i="16"/>
  <c r="R285" i="16"/>
  <c r="R284" i="16"/>
  <c r="R283" i="16"/>
  <c r="R282" i="16"/>
  <c r="R281" i="16"/>
  <c r="R280" i="16"/>
  <c r="R279" i="16"/>
  <c r="R278" i="16"/>
  <c r="R277" i="16"/>
  <c r="R276" i="16"/>
  <c r="R275" i="16"/>
  <c r="R274" i="16"/>
  <c r="R273" i="16"/>
  <c r="R272" i="16"/>
  <c r="R328" i="16" s="1"/>
  <c r="R269" i="16"/>
  <c r="R268" i="16"/>
  <c r="R267" i="16"/>
  <c r="R266" i="16"/>
  <c r="R249" i="16"/>
  <c r="R203" i="16"/>
  <c r="R142" i="16"/>
  <c r="C1" i="16"/>
  <c r="R25" i="16" l="1"/>
  <c r="R26" i="16"/>
  <c r="R27" i="16"/>
  <c r="R29" i="16"/>
  <c r="R30" i="16"/>
  <c r="R31" i="16"/>
  <c r="R34" i="16"/>
  <c r="R35" i="16"/>
  <c r="R39" i="16"/>
  <c r="R40" i="16"/>
  <c r="R41" i="16"/>
  <c r="R42" i="16"/>
  <c r="R43" i="16"/>
  <c r="R45" i="16"/>
  <c r="R46" i="16"/>
  <c r="R47" i="16"/>
  <c r="R50" i="16"/>
  <c r="R51" i="16"/>
  <c r="R55" i="16"/>
  <c r="R56" i="16"/>
  <c r="R57" i="16"/>
  <c r="R58" i="16"/>
  <c r="R59" i="16"/>
  <c r="R61" i="16"/>
  <c r="R63" i="16"/>
  <c r="R64" i="16"/>
  <c r="R66" i="16"/>
  <c r="R67" i="16"/>
  <c r="R71" i="16"/>
  <c r="R72" i="16"/>
  <c r="R73" i="16"/>
  <c r="R74" i="16"/>
  <c r="R75" i="16"/>
  <c r="R77" i="16"/>
  <c r="R79" i="16"/>
  <c r="R80" i="16"/>
  <c r="R82" i="16"/>
  <c r="R83" i="16"/>
  <c r="R87" i="16"/>
  <c r="R88" i="16"/>
  <c r="R28" i="16"/>
  <c r="R32" i="16"/>
  <c r="R49" i="16"/>
  <c r="R36" i="16"/>
  <c r="R37" i="16"/>
  <c r="R38" i="16"/>
  <c r="R52" i="16"/>
  <c r="R53" i="16"/>
  <c r="R54" i="16"/>
  <c r="R68" i="16"/>
  <c r="R69" i="16"/>
  <c r="R70" i="16"/>
  <c r="R84" i="16"/>
  <c r="R85" i="16"/>
  <c r="R86" i="16"/>
  <c r="R92" i="16"/>
  <c r="R95" i="16"/>
  <c r="R96" i="16"/>
  <c r="R97" i="16"/>
  <c r="R98" i="16"/>
  <c r="R105" i="16"/>
  <c r="R125" i="16"/>
  <c r="R141" i="16"/>
  <c r="G161" i="16"/>
  <c r="R145" i="16"/>
  <c r="R44" i="16"/>
  <c r="R60" i="16"/>
  <c r="R62" i="16"/>
  <c r="R76" i="16"/>
  <c r="R78" i="16"/>
  <c r="R94" i="16"/>
  <c r="R101" i="16"/>
  <c r="R146" i="16"/>
  <c r="R102" i="16"/>
  <c r="R109" i="16"/>
  <c r="R129" i="16"/>
  <c r="R33" i="16"/>
  <c r="R48" i="16"/>
  <c r="R65" i="16"/>
  <c r="R81" i="16"/>
  <c r="R93" i="16"/>
  <c r="R153" i="16"/>
  <c r="R188" i="16"/>
  <c r="F161" i="16"/>
  <c r="R104" i="16"/>
  <c r="R108" i="16"/>
  <c r="R112" i="16"/>
  <c r="R116" i="16"/>
  <c r="R120" i="16"/>
  <c r="R124" i="16"/>
  <c r="R128" i="16"/>
  <c r="R130" i="16"/>
  <c r="R132" i="16"/>
  <c r="R134" i="16"/>
  <c r="R136" i="16"/>
  <c r="R138" i="16"/>
  <c r="R139" i="16"/>
  <c r="R143" i="16"/>
  <c r="R147" i="16"/>
  <c r="R151" i="16"/>
  <c r="R155" i="16"/>
  <c r="R159" i="16"/>
  <c r="R192" i="16"/>
  <c r="R199" i="16"/>
  <c r="R208" i="16"/>
  <c r="R222" i="16"/>
  <c r="R24" i="16"/>
  <c r="R99" i="16"/>
  <c r="R106" i="16"/>
  <c r="R110" i="16"/>
  <c r="R114" i="16"/>
  <c r="R118" i="16"/>
  <c r="R126" i="16"/>
  <c r="R133" i="16"/>
  <c r="R182" i="16"/>
  <c r="R218" i="16"/>
  <c r="R103" i="16"/>
  <c r="R107" i="16"/>
  <c r="R111" i="16"/>
  <c r="R115" i="16"/>
  <c r="R119" i="16"/>
  <c r="R123" i="16"/>
  <c r="R127" i="16"/>
  <c r="R140" i="16"/>
  <c r="R144" i="16"/>
  <c r="R148" i="16"/>
  <c r="R150" i="16"/>
  <c r="R154" i="16"/>
  <c r="R158" i="16"/>
  <c r="R168" i="16"/>
  <c r="R195" i="16"/>
  <c r="R211" i="16"/>
  <c r="R167" i="16"/>
  <c r="R173" i="16"/>
  <c r="R177" i="16"/>
  <c r="R181" i="16"/>
  <c r="R194" i="16"/>
  <c r="R198" i="16"/>
  <c r="R202" i="16"/>
  <c r="R207" i="16"/>
  <c r="R210" i="16"/>
  <c r="R214" i="16"/>
  <c r="R164" i="16"/>
  <c r="R171" i="16"/>
  <c r="R175" i="16"/>
  <c r="R179" i="16"/>
  <c r="R183" i="16"/>
  <c r="R185" i="16"/>
  <c r="R190" i="16"/>
  <c r="R196" i="16"/>
  <c r="R200" i="16"/>
  <c r="R204" i="16"/>
  <c r="R212" i="16"/>
  <c r="R225" i="16"/>
  <c r="G270" i="16"/>
  <c r="F270" i="16"/>
  <c r="F493" i="16" s="1"/>
  <c r="R169" i="16"/>
  <c r="R172" i="16"/>
  <c r="R176" i="16"/>
  <c r="R180" i="16"/>
  <c r="R184" i="16"/>
  <c r="R193" i="16"/>
  <c r="R197" i="16"/>
  <c r="R201" i="16"/>
  <c r="R206" i="16"/>
  <c r="R227" i="16"/>
  <c r="R217" i="16"/>
  <c r="R221" i="16"/>
  <c r="R229" i="16"/>
  <c r="R232" i="16"/>
  <c r="R240" i="16"/>
  <c r="R255" i="16"/>
  <c r="R215" i="16"/>
  <c r="R219" i="16"/>
  <c r="R223" i="16"/>
  <c r="R224" i="16"/>
  <c r="R259" i="16"/>
  <c r="R216" i="16"/>
  <c r="R220" i="16"/>
  <c r="R226" i="16"/>
  <c r="R228" i="16"/>
  <c r="R248" i="16"/>
  <c r="R233" i="16"/>
  <c r="R237" i="16"/>
  <c r="R241" i="16"/>
  <c r="R244" i="16"/>
  <c r="R246" i="16"/>
  <c r="R231" i="16"/>
  <c r="R235" i="16"/>
  <c r="R239" i="16"/>
  <c r="R243" i="16"/>
  <c r="R245" i="16"/>
  <c r="R258" i="16"/>
  <c r="R250" i="16"/>
  <c r="R260" i="16"/>
  <c r="J334" i="16"/>
  <c r="I382" i="16"/>
  <c r="R464" i="16"/>
  <c r="R247" i="16"/>
  <c r="R251" i="16"/>
  <c r="R252" i="16"/>
  <c r="R257" i="16"/>
  <c r="R265" i="16"/>
  <c r="G382" i="16"/>
  <c r="R89" i="16" l="1"/>
  <c r="J382" i="16"/>
  <c r="K334" i="16"/>
  <c r="R209" i="16"/>
  <c r="R261" i="16"/>
  <c r="R253" i="16"/>
  <c r="R264" i="16"/>
  <c r="R256" i="16"/>
  <c r="R262" i="16"/>
  <c r="R254" i="16"/>
  <c r="R242" i="16"/>
  <c r="R234" i="16"/>
  <c r="R263" i="16"/>
  <c r="R170" i="16"/>
  <c r="H270" i="16"/>
  <c r="R135" i="16"/>
  <c r="R131" i="16"/>
  <c r="R166" i="16"/>
  <c r="R160" i="16"/>
  <c r="R117" i="16"/>
  <c r="R189" i="16"/>
  <c r="R149" i="16"/>
  <c r="R113" i="16"/>
  <c r="H161" i="16"/>
  <c r="I270" i="16"/>
  <c r="R157" i="16"/>
  <c r="R238" i="16"/>
  <c r="R230" i="16"/>
  <c r="R205" i="16"/>
  <c r="R186" i="16"/>
  <c r="R137" i="16"/>
  <c r="R174" i="16"/>
  <c r="R191" i="16"/>
  <c r="R178" i="16"/>
  <c r="R152" i="16"/>
  <c r="R156" i="16"/>
  <c r="G493" i="16"/>
  <c r="R236" i="16"/>
  <c r="R213" i="16"/>
  <c r="R187" i="16"/>
  <c r="R122" i="16"/>
  <c r="R165" i="16"/>
  <c r="J270" i="16"/>
  <c r="R121" i="16"/>
  <c r="R100" i="16"/>
  <c r="H493" i="16" l="1"/>
  <c r="I161" i="16"/>
  <c r="I493" i="16" s="1"/>
  <c r="K270" i="16"/>
  <c r="K382" i="16"/>
  <c r="L334" i="16"/>
  <c r="M334" i="16" l="1"/>
  <c r="L382" i="16"/>
  <c r="J161" i="16"/>
  <c r="J493" i="16" s="1"/>
  <c r="L270" i="16"/>
  <c r="K161" i="16" l="1"/>
  <c r="K493" i="16" s="1"/>
  <c r="N334" i="16"/>
  <c r="M382" i="16"/>
  <c r="M270" i="16"/>
  <c r="N270" i="16" l="1"/>
  <c r="N382" i="16"/>
  <c r="O334" i="16"/>
  <c r="L161" i="16"/>
  <c r="L493" i="16" s="1"/>
  <c r="O382" i="16" l="1"/>
  <c r="P334" i="16"/>
  <c r="M161" i="16"/>
  <c r="M493" i="16" s="1"/>
  <c r="O270" i="16"/>
  <c r="P270" i="16" l="1"/>
  <c r="Q334" i="16"/>
  <c r="P382" i="16"/>
  <c r="N161" i="16"/>
  <c r="N493" i="16" s="1"/>
  <c r="Q382" i="16" l="1"/>
  <c r="R334" i="16"/>
  <c r="R382" i="16" s="1"/>
  <c r="O161" i="16"/>
  <c r="O493" i="16" s="1"/>
  <c r="Q270" i="16"/>
  <c r="R163" i="16"/>
  <c r="R270" i="16" s="1"/>
  <c r="P161" i="16" l="1"/>
  <c r="P493" i="16" s="1"/>
  <c r="Q161" i="16" l="1"/>
  <c r="Q493" i="16" s="1"/>
  <c r="R91" i="16"/>
  <c r="R161" i="16" s="1"/>
  <c r="R493" i="16" s="1"/>
  <c r="L4" i="16" s="1"/>
  <c r="L17" i="19" s="1"/>
  <c r="Q492" i="15" l="1"/>
  <c r="P492" i="15"/>
  <c r="O492" i="15"/>
  <c r="N492" i="15"/>
  <c r="M492" i="15"/>
  <c r="L492" i="15"/>
  <c r="K492" i="15"/>
  <c r="J492" i="15"/>
  <c r="I492" i="15"/>
  <c r="H492" i="15"/>
  <c r="G492" i="15"/>
  <c r="F492" i="15"/>
  <c r="R491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8" i="15"/>
  <c r="R477" i="15"/>
  <c r="R476" i="15"/>
  <c r="R475" i="15"/>
  <c r="R474" i="15"/>
  <c r="R473" i="15"/>
  <c r="R472" i="15"/>
  <c r="R471" i="15"/>
  <c r="R470" i="15"/>
  <c r="R469" i="15"/>
  <c r="R468" i="15"/>
  <c r="R492" i="15" s="1"/>
  <c r="R467" i="15"/>
  <c r="R466" i="15"/>
  <c r="Q464" i="15"/>
  <c r="P464" i="15"/>
  <c r="O464" i="15"/>
  <c r="N464" i="15"/>
  <c r="M464" i="15"/>
  <c r="L464" i="15"/>
  <c r="K464" i="15"/>
  <c r="J464" i="15"/>
  <c r="I464" i="15"/>
  <c r="H464" i="15"/>
  <c r="G464" i="15"/>
  <c r="F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7" i="15"/>
  <c r="R446" i="15"/>
  <c r="R445" i="15"/>
  <c r="R444" i="15"/>
  <c r="R443" i="15"/>
  <c r="R442" i="15"/>
  <c r="R441" i="15"/>
  <c r="R440" i="15"/>
  <c r="R439" i="15"/>
  <c r="R438" i="15"/>
  <c r="R437" i="15"/>
  <c r="R436" i="15"/>
  <c r="R435" i="15"/>
  <c r="R434" i="15"/>
  <c r="R433" i="15"/>
  <c r="R432" i="15"/>
  <c r="R431" i="15"/>
  <c r="R430" i="15"/>
  <c r="R429" i="15"/>
  <c r="R428" i="15"/>
  <c r="R427" i="15"/>
  <c r="R426" i="15"/>
  <c r="R425" i="15"/>
  <c r="R424" i="15"/>
  <c r="R423" i="15"/>
  <c r="R422" i="15"/>
  <c r="R421" i="15"/>
  <c r="R420" i="15"/>
  <c r="R419" i="15"/>
  <c r="R418" i="15"/>
  <c r="R417" i="15"/>
  <c r="R416" i="15"/>
  <c r="R415" i="15"/>
  <c r="R464" i="15" s="1"/>
  <c r="Q413" i="15"/>
  <c r="P413" i="15"/>
  <c r="O413" i="15"/>
  <c r="N413" i="15"/>
  <c r="M413" i="15"/>
  <c r="L413" i="15"/>
  <c r="K413" i="15"/>
  <c r="J413" i="15"/>
  <c r="I413" i="15"/>
  <c r="H413" i="15"/>
  <c r="G413" i="15"/>
  <c r="F413" i="15"/>
  <c r="R412" i="15"/>
  <c r="R411" i="15"/>
  <c r="R410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413" i="15" s="1"/>
  <c r="F382" i="15"/>
  <c r="R381" i="15"/>
  <c r="R380" i="15"/>
  <c r="R379" i="15"/>
  <c r="R378" i="15"/>
  <c r="R377" i="15"/>
  <c r="R376" i="15"/>
  <c r="R375" i="15"/>
  <c r="R374" i="15"/>
  <c r="R373" i="15"/>
  <c r="R372" i="15"/>
  <c r="R371" i="15"/>
  <c r="R370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7" i="15"/>
  <c r="R346" i="15"/>
  <c r="R345" i="15"/>
  <c r="R344" i="15"/>
  <c r="R343" i="15"/>
  <c r="R342" i="15"/>
  <c r="R341" i="15"/>
  <c r="R340" i="15"/>
  <c r="R339" i="15"/>
  <c r="R338" i="15"/>
  <c r="R337" i="15"/>
  <c r="R336" i="15"/>
  <c r="R335" i="15"/>
  <c r="G334" i="15"/>
  <c r="H334" i="15" s="1"/>
  <c r="H382" i="15" s="1"/>
  <c r="R333" i="15"/>
  <c r="R332" i="15"/>
  <c r="R331" i="15"/>
  <c r="R330" i="15"/>
  <c r="Q328" i="15"/>
  <c r="P328" i="15"/>
  <c r="O328" i="15"/>
  <c r="N328" i="15"/>
  <c r="M328" i="15"/>
  <c r="L328" i="15"/>
  <c r="K328" i="15"/>
  <c r="J328" i="15"/>
  <c r="I328" i="15"/>
  <c r="H328" i="15"/>
  <c r="G328" i="15"/>
  <c r="F328" i="15"/>
  <c r="R327" i="15"/>
  <c r="R326" i="15"/>
  <c r="R325" i="15"/>
  <c r="R324" i="15"/>
  <c r="R323" i="15"/>
  <c r="R322" i="15"/>
  <c r="R321" i="15"/>
  <c r="R320" i="15"/>
  <c r="R319" i="15"/>
  <c r="R318" i="15"/>
  <c r="R317" i="15"/>
  <c r="R316" i="15"/>
  <c r="R315" i="15"/>
  <c r="R314" i="15"/>
  <c r="R313" i="15"/>
  <c r="R312" i="15"/>
  <c r="R311" i="15"/>
  <c r="R310" i="15"/>
  <c r="R309" i="15"/>
  <c r="R308" i="15"/>
  <c r="R307" i="15"/>
  <c r="R306" i="15"/>
  <c r="R305" i="15"/>
  <c r="R304" i="15"/>
  <c r="R303" i="15"/>
  <c r="R302" i="15"/>
  <c r="R301" i="15"/>
  <c r="R300" i="15"/>
  <c r="R299" i="15"/>
  <c r="R298" i="15"/>
  <c r="R297" i="15"/>
  <c r="R296" i="15"/>
  <c r="R295" i="15"/>
  <c r="R294" i="15"/>
  <c r="R293" i="15"/>
  <c r="R292" i="15"/>
  <c r="R291" i="15"/>
  <c r="R290" i="15"/>
  <c r="R289" i="15"/>
  <c r="R288" i="15"/>
  <c r="R287" i="15"/>
  <c r="R286" i="15"/>
  <c r="R285" i="15"/>
  <c r="R284" i="15"/>
  <c r="R283" i="15"/>
  <c r="R282" i="15"/>
  <c r="R281" i="15"/>
  <c r="R280" i="15"/>
  <c r="R279" i="15"/>
  <c r="R278" i="15"/>
  <c r="R277" i="15"/>
  <c r="R276" i="15"/>
  <c r="R275" i="15"/>
  <c r="R274" i="15"/>
  <c r="R273" i="15"/>
  <c r="R272" i="15"/>
  <c r="R265" i="15"/>
  <c r="R261" i="15"/>
  <c r="R257" i="15"/>
  <c r="R236" i="15"/>
  <c r="R233" i="15"/>
  <c r="R232" i="15"/>
  <c r="R230" i="15"/>
  <c r="R228" i="15"/>
  <c r="R224" i="15"/>
  <c r="R221" i="15"/>
  <c r="R220" i="15"/>
  <c r="R212" i="15"/>
  <c r="R199" i="15"/>
  <c r="R196" i="15"/>
  <c r="R137" i="15"/>
  <c r="R129" i="15"/>
  <c r="R121" i="15"/>
  <c r="R113" i="15"/>
  <c r="R110" i="15"/>
  <c r="C1" i="15"/>
  <c r="R24" i="15" l="1"/>
  <c r="R25" i="15"/>
  <c r="R26" i="15"/>
  <c r="R27" i="15"/>
  <c r="R28" i="15"/>
  <c r="R29" i="15"/>
  <c r="R30" i="15"/>
  <c r="R31" i="15"/>
  <c r="R32" i="15"/>
  <c r="R33" i="15"/>
  <c r="R34" i="15"/>
  <c r="R35" i="15"/>
  <c r="R36" i="15"/>
  <c r="R37" i="15"/>
  <c r="R38" i="15"/>
  <c r="R39" i="15"/>
  <c r="R40" i="15"/>
  <c r="R41" i="15"/>
  <c r="R42" i="15"/>
  <c r="R43" i="15"/>
  <c r="R44" i="15"/>
  <c r="R45" i="15"/>
  <c r="R46" i="15"/>
  <c r="R47" i="15"/>
  <c r="R48" i="15"/>
  <c r="R49" i="15"/>
  <c r="R50" i="15"/>
  <c r="R51" i="15"/>
  <c r="R52" i="15"/>
  <c r="R53" i="15"/>
  <c r="R54" i="15"/>
  <c r="R55" i="15"/>
  <c r="R56" i="15"/>
  <c r="R57" i="15"/>
  <c r="R58" i="15"/>
  <c r="R59" i="15"/>
  <c r="R60" i="15"/>
  <c r="R61" i="15"/>
  <c r="R62" i="15"/>
  <c r="R63" i="15"/>
  <c r="R64" i="15"/>
  <c r="R65" i="15"/>
  <c r="R66" i="15"/>
  <c r="R67" i="15"/>
  <c r="R68" i="15"/>
  <c r="R69" i="15"/>
  <c r="R70" i="15"/>
  <c r="R71" i="15"/>
  <c r="R72" i="15"/>
  <c r="R73" i="15"/>
  <c r="R74" i="15"/>
  <c r="R75" i="15"/>
  <c r="R76" i="15"/>
  <c r="R77" i="15"/>
  <c r="R78" i="15"/>
  <c r="R79" i="15"/>
  <c r="R80" i="15"/>
  <c r="R81" i="15"/>
  <c r="R82" i="15"/>
  <c r="R83" i="15"/>
  <c r="R84" i="15"/>
  <c r="R85" i="15"/>
  <c r="R86" i="15"/>
  <c r="R87" i="15"/>
  <c r="R88" i="15"/>
  <c r="R112" i="15"/>
  <c r="R128" i="15"/>
  <c r="R149" i="15"/>
  <c r="R103" i="15"/>
  <c r="R108" i="15"/>
  <c r="R116" i="15"/>
  <c r="R132" i="15"/>
  <c r="R145" i="15"/>
  <c r="R99" i="15"/>
  <c r="R106" i="15"/>
  <c r="R117" i="15"/>
  <c r="R125" i="15"/>
  <c r="R133" i="15"/>
  <c r="G161" i="15"/>
  <c r="R95" i="15"/>
  <c r="R96" i="15"/>
  <c r="R97" i="15"/>
  <c r="R98" i="15"/>
  <c r="R114" i="15"/>
  <c r="R118" i="15"/>
  <c r="R122" i="15"/>
  <c r="R126" i="15"/>
  <c r="R130" i="15"/>
  <c r="R134" i="15"/>
  <c r="R138" i="15"/>
  <c r="R139" i="15"/>
  <c r="R143" i="15"/>
  <c r="R147" i="15"/>
  <c r="R151" i="15"/>
  <c r="R155" i="15"/>
  <c r="R159" i="15"/>
  <c r="F161" i="15"/>
  <c r="R164" i="15"/>
  <c r="R168" i="15"/>
  <c r="R169" i="15"/>
  <c r="R170" i="15"/>
  <c r="R171" i="15"/>
  <c r="R172" i="15"/>
  <c r="R176" i="15"/>
  <c r="R187" i="15"/>
  <c r="R200" i="15"/>
  <c r="R100" i="15"/>
  <c r="R101" i="15"/>
  <c r="R115" i="15"/>
  <c r="R119" i="15"/>
  <c r="R123" i="15"/>
  <c r="R127" i="15"/>
  <c r="R131" i="15"/>
  <c r="R135" i="15"/>
  <c r="R167" i="15"/>
  <c r="R177" i="15"/>
  <c r="R195" i="15"/>
  <c r="R202" i="15"/>
  <c r="R211" i="15"/>
  <c r="R216" i="15"/>
  <c r="R234" i="15"/>
  <c r="R250" i="15"/>
  <c r="R102" i="15"/>
  <c r="R109" i="15"/>
  <c r="R173" i="15"/>
  <c r="R174" i="15"/>
  <c r="R242" i="15"/>
  <c r="R140" i="15"/>
  <c r="R144" i="15"/>
  <c r="R148" i="15"/>
  <c r="R152" i="15"/>
  <c r="R156" i="15"/>
  <c r="R160" i="15"/>
  <c r="R188" i="15"/>
  <c r="R191" i="15"/>
  <c r="R207" i="15"/>
  <c r="R142" i="15"/>
  <c r="R146" i="15"/>
  <c r="R150" i="15"/>
  <c r="R154" i="15"/>
  <c r="R158" i="15"/>
  <c r="R180" i="15"/>
  <c r="R189" i="15"/>
  <c r="R193" i="15"/>
  <c r="R209" i="15"/>
  <c r="R222" i="15"/>
  <c r="R181" i="15"/>
  <c r="R184" i="15"/>
  <c r="R203" i="15"/>
  <c r="R205" i="15"/>
  <c r="R240" i="15"/>
  <c r="R246" i="15"/>
  <c r="F270" i="15"/>
  <c r="R165" i="15"/>
  <c r="R178" i="15"/>
  <c r="R182" i="15"/>
  <c r="R186" i="15"/>
  <c r="R192" i="15"/>
  <c r="R201" i="15"/>
  <c r="R208" i="15"/>
  <c r="R217" i="15"/>
  <c r="R225" i="15"/>
  <c r="R237" i="15"/>
  <c r="R256" i="15"/>
  <c r="R179" i="15"/>
  <c r="R183" i="15"/>
  <c r="R190" i="15"/>
  <c r="R197" i="15"/>
  <c r="R204" i="15"/>
  <c r="R206" i="15"/>
  <c r="R213" i="15"/>
  <c r="R218" i="15"/>
  <c r="R231" i="15"/>
  <c r="R235" i="15"/>
  <c r="R239" i="15"/>
  <c r="R243" i="15"/>
  <c r="R263" i="15"/>
  <c r="R264" i="15"/>
  <c r="R238" i="15"/>
  <c r="R259" i="15"/>
  <c r="R260" i="15"/>
  <c r="R328" i="15"/>
  <c r="R215" i="15"/>
  <c r="R219" i="15"/>
  <c r="R223" i="15"/>
  <c r="R227" i="15"/>
  <c r="R241" i="15"/>
  <c r="R254" i="15"/>
  <c r="R258" i="15"/>
  <c r="R262" i="15"/>
  <c r="R267" i="15"/>
  <c r="R244" i="15"/>
  <c r="R247" i="15"/>
  <c r="R251" i="15"/>
  <c r="R248" i="15"/>
  <c r="R266" i="15"/>
  <c r="R245" i="15"/>
  <c r="R249" i="15"/>
  <c r="R252" i="15"/>
  <c r="I334" i="15"/>
  <c r="G382" i="15"/>
  <c r="R89" i="15" l="1"/>
  <c r="R269" i="15"/>
  <c r="I382" i="15"/>
  <c r="J334" i="15"/>
  <c r="R226" i="15"/>
  <c r="R253" i="15"/>
  <c r="R210" i="15"/>
  <c r="R194" i="15"/>
  <c r="R175" i="15"/>
  <c r="R229" i="15"/>
  <c r="H161" i="15"/>
  <c r="H270" i="15"/>
  <c r="R153" i="15"/>
  <c r="R136" i="15"/>
  <c r="R120" i="15"/>
  <c r="R255" i="15"/>
  <c r="F493" i="15"/>
  <c r="R94" i="15"/>
  <c r="R124" i="15"/>
  <c r="R268" i="15"/>
  <c r="R214" i="15"/>
  <c r="R93" i="15"/>
  <c r="R92" i="15"/>
  <c r="G270" i="15"/>
  <c r="G493" i="15" s="1"/>
  <c r="R166" i="15"/>
  <c r="R198" i="15"/>
  <c r="R185" i="15"/>
  <c r="I270" i="15"/>
  <c r="R111" i="15"/>
  <c r="R104" i="15"/>
  <c r="R105" i="15"/>
  <c r="R107" i="15"/>
  <c r="R157" i="15"/>
  <c r="R141" i="15"/>
  <c r="H493" i="15" l="1"/>
  <c r="I161" i="15"/>
  <c r="I493" i="15" s="1"/>
  <c r="K334" i="15"/>
  <c r="J382" i="15"/>
  <c r="J270" i="15"/>
  <c r="K270" i="15" l="1"/>
  <c r="L334" i="15"/>
  <c r="K382" i="15"/>
  <c r="J161" i="15"/>
  <c r="J493" i="15" s="1"/>
  <c r="L382" i="15" l="1"/>
  <c r="M334" i="15"/>
  <c r="K161" i="15"/>
  <c r="K493" i="15" s="1"/>
  <c r="L270" i="15"/>
  <c r="M382" i="15" l="1"/>
  <c r="N334" i="15"/>
  <c r="L161" i="15"/>
  <c r="L493" i="15" s="1"/>
  <c r="M270" i="15"/>
  <c r="N270" i="15" l="1"/>
  <c r="N382" i="15"/>
  <c r="O334" i="15"/>
  <c r="M161" i="15"/>
  <c r="M493" i="15" s="1"/>
  <c r="P334" i="15" l="1"/>
  <c r="O382" i="15"/>
  <c r="N161" i="15"/>
  <c r="N493" i="15" s="1"/>
  <c r="O270" i="15"/>
  <c r="P270" i="15" l="1"/>
  <c r="O161" i="15"/>
  <c r="O493" i="15" s="1"/>
  <c r="P382" i="15"/>
  <c r="Q334" i="15"/>
  <c r="Q382" i="15" l="1"/>
  <c r="R334" i="15"/>
  <c r="R382" i="15" s="1"/>
  <c r="P161" i="15"/>
  <c r="P493" i="15" s="1"/>
  <c r="Q270" i="15"/>
  <c r="R163" i="15"/>
  <c r="R270" i="15" s="1"/>
  <c r="Q161" i="15" l="1"/>
  <c r="Q493" i="15" s="1"/>
  <c r="R91" i="15"/>
  <c r="R161" i="15" s="1"/>
  <c r="R493" i="15" s="1"/>
  <c r="L4" i="15" s="1"/>
  <c r="L23" i="19" s="1"/>
  <c r="Q492" i="14" l="1"/>
  <c r="P492" i="14"/>
  <c r="O492" i="14"/>
  <c r="N492" i="14"/>
  <c r="M492" i="14"/>
  <c r="L492" i="14"/>
  <c r="K492" i="14"/>
  <c r="J492" i="14"/>
  <c r="I492" i="14"/>
  <c r="H492" i="14"/>
  <c r="G492" i="14"/>
  <c r="F492" i="14"/>
  <c r="R491" i="14"/>
  <c r="R490" i="14"/>
  <c r="R489" i="14"/>
  <c r="R488" i="14"/>
  <c r="R487" i="14"/>
  <c r="R486" i="14"/>
  <c r="R485" i="14"/>
  <c r="R484" i="14"/>
  <c r="R483" i="14"/>
  <c r="R482" i="14"/>
  <c r="R481" i="14"/>
  <c r="R480" i="14"/>
  <c r="R479" i="14"/>
  <c r="R478" i="14"/>
  <c r="R477" i="14"/>
  <c r="R476" i="14"/>
  <c r="R475" i="14"/>
  <c r="R474" i="14"/>
  <c r="R473" i="14"/>
  <c r="R472" i="14"/>
  <c r="R471" i="14"/>
  <c r="R470" i="14"/>
  <c r="R469" i="14"/>
  <c r="R468" i="14"/>
  <c r="R467" i="14"/>
  <c r="R466" i="14"/>
  <c r="R492" i="14" s="1"/>
  <c r="Q464" i="14"/>
  <c r="P464" i="14"/>
  <c r="O464" i="14"/>
  <c r="N464" i="14"/>
  <c r="M464" i="14"/>
  <c r="L464" i="14"/>
  <c r="K464" i="14"/>
  <c r="J464" i="14"/>
  <c r="I464" i="14"/>
  <c r="H464" i="14"/>
  <c r="G464" i="14"/>
  <c r="F464" i="14"/>
  <c r="R463" i="14"/>
  <c r="R462" i="14"/>
  <c r="R461" i="14"/>
  <c r="R460" i="14"/>
  <c r="R459" i="14"/>
  <c r="R458" i="14"/>
  <c r="R457" i="14"/>
  <c r="R456" i="14"/>
  <c r="R455" i="14"/>
  <c r="R454" i="14"/>
  <c r="R453" i="14"/>
  <c r="R452" i="14"/>
  <c r="R451" i="14"/>
  <c r="R450" i="14"/>
  <c r="R449" i="14"/>
  <c r="R448" i="14"/>
  <c r="R447" i="14"/>
  <c r="R446" i="14"/>
  <c r="R445" i="14"/>
  <c r="R444" i="14"/>
  <c r="R443" i="14"/>
  <c r="R442" i="14"/>
  <c r="R441" i="14"/>
  <c r="R440" i="14"/>
  <c r="R439" i="14"/>
  <c r="R438" i="14"/>
  <c r="R437" i="14"/>
  <c r="R436" i="14"/>
  <c r="R435" i="14"/>
  <c r="R434" i="14"/>
  <c r="R433" i="14"/>
  <c r="R432" i="14"/>
  <c r="R431" i="14"/>
  <c r="R430" i="14"/>
  <c r="R429" i="14"/>
  <c r="R428" i="14"/>
  <c r="R427" i="14"/>
  <c r="R426" i="14"/>
  <c r="R425" i="14"/>
  <c r="R424" i="14"/>
  <c r="R423" i="14"/>
  <c r="R422" i="14"/>
  <c r="R421" i="14"/>
  <c r="R420" i="14"/>
  <c r="R419" i="14"/>
  <c r="R418" i="14"/>
  <c r="R417" i="14"/>
  <c r="R416" i="14"/>
  <c r="R415" i="14"/>
  <c r="R464" i="14" s="1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R412" i="14"/>
  <c r="R411" i="14"/>
  <c r="R410" i="14"/>
  <c r="R409" i="14"/>
  <c r="R408" i="14"/>
  <c r="R407" i="14"/>
  <c r="R406" i="14"/>
  <c r="R405" i="14"/>
  <c r="R404" i="14"/>
  <c r="R403" i="14"/>
  <c r="R402" i="14"/>
  <c r="R401" i="14"/>
  <c r="R400" i="14"/>
  <c r="R399" i="14"/>
  <c r="R398" i="14"/>
  <c r="R397" i="14"/>
  <c r="R396" i="14"/>
  <c r="R395" i="14"/>
  <c r="R394" i="14"/>
  <c r="R393" i="14"/>
  <c r="R392" i="14"/>
  <c r="R391" i="14"/>
  <c r="R390" i="14"/>
  <c r="R389" i="14"/>
  <c r="R388" i="14"/>
  <c r="R387" i="14"/>
  <c r="R386" i="14"/>
  <c r="R385" i="14"/>
  <c r="R384" i="14"/>
  <c r="R413" i="14" s="1"/>
  <c r="F382" i="14"/>
  <c r="R381" i="14"/>
  <c r="R380" i="14"/>
  <c r="R379" i="14"/>
  <c r="R378" i="14"/>
  <c r="R377" i="14"/>
  <c r="R376" i="14"/>
  <c r="R375" i="14"/>
  <c r="R374" i="14"/>
  <c r="R373" i="14"/>
  <c r="R372" i="14"/>
  <c r="R371" i="14"/>
  <c r="R370" i="14"/>
  <c r="R369" i="14"/>
  <c r="R368" i="14"/>
  <c r="R367" i="14"/>
  <c r="R366" i="14"/>
  <c r="R365" i="14"/>
  <c r="R364" i="14"/>
  <c r="R363" i="14"/>
  <c r="R362" i="14"/>
  <c r="R361" i="14"/>
  <c r="R360" i="14"/>
  <c r="R359" i="14"/>
  <c r="R358" i="14"/>
  <c r="R357" i="14"/>
  <c r="R356" i="14"/>
  <c r="R355" i="14"/>
  <c r="R354" i="14"/>
  <c r="R353" i="14"/>
  <c r="R352" i="14"/>
  <c r="R351" i="14"/>
  <c r="R350" i="14"/>
  <c r="R349" i="14"/>
  <c r="R348" i="14"/>
  <c r="R347" i="14"/>
  <c r="R346" i="14"/>
  <c r="R345" i="14"/>
  <c r="R344" i="14"/>
  <c r="R343" i="14"/>
  <c r="R342" i="14"/>
  <c r="R341" i="14"/>
  <c r="R340" i="14"/>
  <c r="R339" i="14"/>
  <c r="R338" i="14"/>
  <c r="R337" i="14"/>
  <c r="R336" i="14"/>
  <c r="R335" i="14"/>
  <c r="G334" i="14"/>
  <c r="R333" i="14"/>
  <c r="R332" i="14"/>
  <c r="R331" i="14"/>
  <c r="R330" i="14"/>
  <c r="Q328" i="14"/>
  <c r="P328" i="14"/>
  <c r="O328" i="14"/>
  <c r="N328" i="14"/>
  <c r="M328" i="14"/>
  <c r="L328" i="14"/>
  <c r="K328" i="14"/>
  <c r="J328" i="14"/>
  <c r="I328" i="14"/>
  <c r="H328" i="14"/>
  <c r="G328" i="14"/>
  <c r="F328" i="14"/>
  <c r="R327" i="14"/>
  <c r="R326" i="14"/>
  <c r="R325" i="14"/>
  <c r="R324" i="14"/>
  <c r="R323" i="14"/>
  <c r="R322" i="14"/>
  <c r="R321" i="14"/>
  <c r="R320" i="14"/>
  <c r="R319" i="14"/>
  <c r="R318" i="14"/>
  <c r="R317" i="14"/>
  <c r="R316" i="14"/>
  <c r="R315" i="14"/>
  <c r="R314" i="14"/>
  <c r="R313" i="14"/>
  <c r="R312" i="14"/>
  <c r="R311" i="14"/>
  <c r="R310" i="14"/>
  <c r="R309" i="14"/>
  <c r="R308" i="14"/>
  <c r="R307" i="14"/>
  <c r="R306" i="14"/>
  <c r="R305" i="14"/>
  <c r="R304" i="14"/>
  <c r="R303" i="14"/>
  <c r="R302" i="14"/>
  <c r="R301" i="14"/>
  <c r="R300" i="14"/>
  <c r="R299" i="14"/>
  <c r="R298" i="14"/>
  <c r="R297" i="14"/>
  <c r="R296" i="14"/>
  <c r="R295" i="14"/>
  <c r="R294" i="14"/>
  <c r="R293" i="14"/>
  <c r="R292" i="14"/>
  <c r="R291" i="14"/>
  <c r="R290" i="14"/>
  <c r="R289" i="14"/>
  <c r="R288" i="14"/>
  <c r="R287" i="14"/>
  <c r="R286" i="14"/>
  <c r="R285" i="14"/>
  <c r="R284" i="14"/>
  <c r="R283" i="14"/>
  <c r="R282" i="14"/>
  <c r="R281" i="14"/>
  <c r="R280" i="14"/>
  <c r="R279" i="14"/>
  <c r="R278" i="14"/>
  <c r="R277" i="14"/>
  <c r="R276" i="14"/>
  <c r="R275" i="14"/>
  <c r="R274" i="14"/>
  <c r="R273" i="14"/>
  <c r="R272" i="14"/>
  <c r="R328" i="14" s="1"/>
  <c r="R225" i="14"/>
  <c r="R223" i="14"/>
  <c r="R211" i="14"/>
  <c r="R208" i="14"/>
  <c r="R189" i="14"/>
  <c r="R185" i="14"/>
  <c r="R182" i="14"/>
  <c r="R174" i="14"/>
  <c r="R166" i="14"/>
  <c r="R106" i="14"/>
  <c r="R104" i="14"/>
  <c r="R96" i="14"/>
  <c r="C1" i="14"/>
  <c r="P89" i="14" l="1"/>
  <c r="F89" i="14"/>
  <c r="H89" i="14"/>
  <c r="L89" i="14"/>
  <c r="M89" i="14"/>
  <c r="Q89" i="14"/>
  <c r="J89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N89" i="14"/>
  <c r="I89" i="14"/>
  <c r="R95" i="14"/>
  <c r="R100" i="14"/>
  <c r="R172" i="14"/>
  <c r="R180" i="14"/>
  <c r="R24" i="14"/>
  <c r="G89" i="14"/>
  <c r="K89" i="14"/>
  <c r="O89" i="14"/>
  <c r="R93" i="14"/>
  <c r="R102" i="14"/>
  <c r="R109" i="14"/>
  <c r="R164" i="14"/>
  <c r="R190" i="14"/>
  <c r="R191" i="14"/>
  <c r="R97" i="14"/>
  <c r="R98" i="14"/>
  <c r="R101" i="14"/>
  <c r="R103" i="14"/>
  <c r="R105" i="14"/>
  <c r="R107" i="14"/>
  <c r="R111" i="14"/>
  <c r="R113" i="14"/>
  <c r="R115" i="14"/>
  <c r="R117" i="14"/>
  <c r="R119" i="14"/>
  <c r="R121" i="14"/>
  <c r="R123" i="14"/>
  <c r="R126" i="14"/>
  <c r="R130" i="14"/>
  <c r="R134" i="14"/>
  <c r="R138" i="14"/>
  <c r="R140" i="14"/>
  <c r="R142" i="14"/>
  <c r="R144" i="14"/>
  <c r="R146" i="14"/>
  <c r="R148" i="14"/>
  <c r="R150" i="14"/>
  <c r="R152" i="14"/>
  <c r="R154" i="14"/>
  <c r="R156" i="14"/>
  <c r="R158" i="14"/>
  <c r="R160" i="14"/>
  <c r="R170" i="14"/>
  <c r="R178" i="14"/>
  <c r="R193" i="14"/>
  <c r="R92" i="14"/>
  <c r="R139" i="14"/>
  <c r="R168" i="14"/>
  <c r="R176" i="14"/>
  <c r="R195" i="14"/>
  <c r="F161" i="14"/>
  <c r="R125" i="14"/>
  <c r="R129" i="14"/>
  <c r="R133" i="14"/>
  <c r="R137" i="14"/>
  <c r="R167" i="14"/>
  <c r="R169" i="14"/>
  <c r="R171" i="14"/>
  <c r="R175" i="14"/>
  <c r="R179" i="14"/>
  <c r="R183" i="14"/>
  <c r="R192" i="14"/>
  <c r="R194" i="14"/>
  <c r="R127" i="14"/>
  <c r="R131" i="14"/>
  <c r="R135" i="14"/>
  <c r="R188" i="14"/>
  <c r="R198" i="14"/>
  <c r="R128" i="14"/>
  <c r="R132" i="14"/>
  <c r="R136" i="14"/>
  <c r="R187" i="14"/>
  <c r="F270" i="14"/>
  <c r="R173" i="14"/>
  <c r="R177" i="14"/>
  <c r="R181" i="14"/>
  <c r="R204" i="14"/>
  <c r="R207" i="14"/>
  <c r="R215" i="14"/>
  <c r="R199" i="14"/>
  <c r="R212" i="14"/>
  <c r="R214" i="14"/>
  <c r="R216" i="14"/>
  <c r="R217" i="14"/>
  <c r="R196" i="14"/>
  <c r="R197" i="14"/>
  <c r="R200" i="14"/>
  <c r="R203" i="14"/>
  <c r="R201" i="14"/>
  <c r="R205" i="14"/>
  <c r="R209" i="14"/>
  <c r="R213" i="14"/>
  <c r="R219" i="14"/>
  <c r="R221" i="14"/>
  <c r="R230" i="14"/>
  <c r="R202" i="14"/>
  <c r="R206" i="14"/>
  <c r="R210" i="14"/>
  <c r="R226" i="14"/>
  <c r="R253" i="14"/>
  <c r="R222" i="14"/>
  <c r="R227" i="14"/>
  <c r="R229" i="14"/>
  <c r="R234" i="14"/>
  <c r="R238" i="14"/>
  <c r="R242" i="14"/>
  <c r="R218" i="14"/>
  <c r="R220" i="14"/>
  <c r="R224" i="14"/>
  <c r="R228" i="14"/>
  <c r="R235" i="14"/>
  <c r="R243" i="14"/>
  <c r="R237" i="14"/>
  <c r="R245" i="14"/>
  <c r="R251" i="14"/>
  <c r="R254" i="14"/>
  <c r="R252" i="14"/>
  <c r="R255" i="14"/>
  <c r="R256" i="14"/>
  <c r="R257" i="14"/>
  <c r="R258" i="14"/>
  <c r="R259" i="14"/>
  <c r="R260" i="14"/>
  <c r="R261" i="14"/>
  <c r="R262" i="14"/>
  <c r="R263" i="14"/>
  <c r="R264" i="14"/>
  <c r="R265" i="14"/>
  <c r="G382" i="14"/>
  <c r="R266" i="14"/>
  <c r="R267" i="14"/>
  <c r="R268" i="14"/>
  <c r="R269" i="14"/>
  <c r="H334" i="14"/>
  <c r="F493" i="14" l="1"/>
  <c r="R89" i="14"/>
  <c r="R250" i="14"/>
  <c r="I334" i="14"/>
  <c r="H382" i="14"/>
  <c r="R246" i="14"/>
  <c r="R249" i="14"/>
  <c r="R124" i="14"/>
  <c r="R122" i="14"/>
  <c r="R120" i="14"/>
  <c r="R118" i="14"/>
  <c r="R116" i="14"/>
  <c r="R114" i="14"/>
  <c r="R112" i="14"/>
  <c r="R110" i="14"/>
  <c r="G161" i="14"/>
  <c r="R157" i="14"/>
  <c r="R149" i="14"/>
  <c r="R141" i="14"/>
  <c r="R99" i="14"/>
  <c r="R247" i="14"/>
  <c r="R248" i="14"/>
  <c r="R241" i="14"/>
  <c r="R233" i="14"/>
  <c r="R239" i="14"/>
  <c r="R231" i="14"/>
  <c r="R244" i="14"/>
  <c r="R240" i="14"/>
  <c r="R236" i="14"/>
  <c r="R232" i="14"/>
  <c r="R186" i="14"/>
  <c r="R184" i="14"/>
  <c r="R155" i="14"/>
  <c r="R147" i="14"/>
  <c r="R108" i="14"/>
  <c r="H161" i="14"/>
  <c r="R153" i="14"/>
  <c r="R145" i="14"/>
  <c r="G270" i="14"/>
  <c r="R159" i="14"/>
  <c r="R151" i="14"/>
  <c r="R143" i="14"/>
  <c r="R94" i="14"/>
  <c r="G493" i="14" l="1"/>
  <c r="J334" i="14"/>
  <c r="I382" i="14"/>
  <c r="H270" i="14"/>
  <c r="H493" i="14" s="1"/>
  <c r="I161" i="14"/>
  <c r="J161" i="14" l="1"/>
  <c r="I270" i="14"/>
  <c r="I493" i="14" s="1"/>
  <c r="J382" i="14"/>
  <c r="K334" i="14"/>
  <c r="J270" i="14" l="1"/>
  <c r="J493" i="14" s="1"/>
  <c r="L334" i="14"/>
  <c r="K382" i="14"/>
  <c r="K161" i="14"/>
  <c r="M334" i="14" l="1"/>
  <c r="L382" i="14"/>
  <c r="L161" i="14"/>
  <c r="K270" i="14"/>
  <c r="K493" i="14" s="1"/>
  <c r="N334" i="14" l="1"/>
  <c r="M382" i="14"/>
  <c r="L270" i="14"/>
  <c r="L493" i="14" s="1"/>
  <c r="M161" i="14"/>
  <c r="N161" i="14" l="1"/>
  <c r="M270" i="14"/>
  <c r="M493" i="14" s="1"/>
  <c r="N382" i="14"/>
  <c r="O334" i="14"/>
  <c r="N270" i="14" l="1"/>
  <c r="N493" i="14" s="1"/>
  <c r="O161" i="14"/>
  <c r="P334" i="14"/>
  <c r="O382" i="14"/>
  <c r="R163" i="14" l="1"/>
  <c r="P161" i="14"/>
  <c r="Q334" i="14"/>
  <c r="P382" i="14"/>
  <c r="O270" i="14"/>
  <c r="O493" i="14" s="1"/>
  <c r="P270" i="14" l="1"/>
  <c r="P493" i="14" s="1"/>
  <c r="Q161" i="14"/>
  <c r="R91" i="14"/>
  <c r="R161" i="14" s="1"/>
  <c r="Q382" i="14"/>
  <c r="R334" i="14"/>
  <c r="R382" i="14" s="1"/>
  <c r="R165" i="14" l="1"/>
  <c r="R270" i="14" s="1"/>
  <c r="R493" i="14" s="1"/>
  <c r="L4" i="14" s="1"/>
  <c r="L11" i="19" s="1"/>
  <c r="Q270" i="14"/>
  <c r="Q493" i="14" s="1"/>
  <c r="Q492" i="13" l="1"/>
  <c r="P492" i="13"/>
  <c r="O492" i="13"/>
  <c r="N492" i="13"/>
  <c r="M492" i="13"/>
  <c r="L492" i="13"/>
  <c r="K492" i="13"/>
  <c r="J492" i="13"/>
  <c r="I492" i="13"/>
  <c r="H492" i="13"/>
  <c r="G492" i="13"/>
  <c r="F492" i="13"/>
  <c r="R491" i="13"/>
  <c r="R490" i="13"/>
  <c r="R489" i="13"/>
  <c r="R488" i="13"/>
  <c r="R487" i="13"/>
  <c r="R486" i="13"/>
  <c r="R485" i="13"/>
  <c r="R484" i="13"/>
  <c r="R483" i="13"/>
  <c r="R482" i="13"/>
  <c r="R481" i="13"/>
  <c r="R480" i="13"/>
  <c r="R479" i="13"/>
  <c r="R478" i="13"/>
  <c r="R477" i="13"/>
  <c r="R476" i="13"/>
  <c r="R475" i="13"/>
  <c r="R474" i="13"/>
  <c r="R473" i="13"/>
  <c r="R472" i="13"/>
  <c r="R471" i="13"/>
  <c r="R470" i="13"/>
  <c r="R469" i="13"/>
  <c r="R468" i="13"/>
  <c r="R467" i="13"/>
  <c r="R492" i="13" s="1"/>
  <c r="R466" i="13"/>
  <c r="Q464" i="13"/>
  <c r="P464" i="13"/>
  <c r="O464" i="13"/>
  <c r="N464" i="13"/>
  <c r="M464" i="13"/>
  <c r="L464" i="13"/>
  <c r="K464" i="13"/>
  <c r="J464" i="13"/>
  <c r="I464" i="13"/>
  <c r="H464" i="13"/>
  <c r="G464" i="13"/>
  <c r="F464" i="13"/>
  <c r="R463" i="13"/>
  <c r="R462" i="13"/>
  <c r="R461" i="13"/>
  <c r="R460" i="13"/>
  <c r="R459" i="13"/>
  <c r="R458" i="13"/>
  <c r="R457" i="13"/>
  <c r="R456" i="13"/>
  <c r="R455" i="13"/>
  <c r="R454" i="13"/>
  <c r="R453" i="13"/>
  <c r="R452" i="13"/>
  <c r="R451" i="13"/>
  <c r="R450" i="13"/>
  <c r="R449" i="13"/>
  <c r="R448" i="13"/>
  <c r="R447" i="13"/>
  <c r="R446" i="13"/>
  <c r="R445" i="13"/>
  <c r="R444" i="13"/>
  <c r="R443" i="13"/>
  <c r="R442" i="13"/>
  <c r="R441" i="13"/>
  <c r="R440" i="13"/>
  <c r="R439" i="13"/>
  <c r="R438" i="13"/>
  <c r="R437" i="13"/>
  <c r="R436" i="13"/>
  <c r="R435" i="13"/>
  <c r="R434" i="13"/>
  <c r="R433" i="13"/>
  <c r="R432" i="13"/>
  <c r="R431" i="13"/>
  <c r="R430" i="13"/>
  <c r="R429" i="13"/>
  <c r="R428" i="13"/>
  <c r="R427" i="13"/>
  <c r="R426" i="13"/>
  <c r="R425" i="13"/>
  <c r="R424" i="13"/>
  <c r="R423" i="13"/>
  <c r="R422" i="13"/>
  <c r="R421" i="13"/>
  <c r="R420" i="13"/>
  <c r="R419" i="13"/>
  <c r="R418" i="13"/>
  <c r="R417" i="13"/>
  <c r="R416" i="13"/>
  <c r="R415" i="13"/>
  <c r="Q413" i="13"/>
  <c r="P413" i="13"/>
  <c r="O413" i="13"/>
  <c r="N413" i="13"/>
  <c r="M413" i="13"/>
  <c r="L413" i="13"/>
  <c r="K413" i="13"/>
  <c r="J413" i="13"/>
  <c r="I413" i="13"/>
  <c r="H413" i="13"/>
  <c r="G413" i="13"/>
  <c r="F413" i="13"/>
  <c r="R412" i="13"/>
  <c r="R411" i="13"/>
  <c r="R410" i="13"/>
  <c r="R409" i="13"/>
  <c r="R408" i="13"/>
  <c r="R407" i="13"/>
  <c r="R406" i="13"/>
  <c r="R405" i="13"/>
  <c r="R404" i="13"/>
  <c r="R403" i="13"/>
  <c r="R402" i="13"/>
  <c r="R401" i="13"/>
  <c r="R400" i="13"/>
  <c r="R399" i="13"/>
  <c r="R398" i="13"/>
  <c r="R397" i="13"/>
  <c r="R396" i="13"/>
  <c r="R395" i="13"/>
  <c r="R394" i="13"/>
  <c r="R393" i="13"/>
  <c r="R392" i="13"/>
  <c r="R391" i="13"/>
  <c r="R390" i="13"/>
  <c r="R389" i="13"/>
  <c r="R388" i="13"/>
  <c r="R387" i="13"/>
  <c r="R386" i="13"/>
  <c r="R385" i="13"/>
  <c r="R413" i="13" s="1"/>
  <c r="R384" i="13"/>
  <c r="H382" i="13"/>
  <c r="F382" i="13"/>
  <c r="R381" i="13"/>
  <c r="R380" i="13"/>
  <c r="R379" i="13"/>
  <c r="R378" i="13"/>
  <c r="R377" i="13"/>
  <c r="R376" i="13"/>
  <c r="R375" i="13"/>
  <c r="R374" i="13"/>
  <c r="R373" i="13"/>
  <c r="R372" i="13"/>
  <c r="R371" i="13"/>
  <c r="R370" i="13"/>
  <c r="R369" i="13"/>
  <c r="R368" i="13"/>
  <c r="R367" i="13"/>
  <c r="R366" i="13"/>
  <c r="R365" i="13"/>
  <c r="R364" i="13"/>
  <c r="R363" i="13"/>
  <c r="R362" i="13"/>
  <c r="R361" i="13"/>
  <c r="R360" i="13"/>
  <c r="R359" i="13"/>
  <c r="R358" i="13"/>
  <c r="R357" i="13"/>
  <c r="R356" i="13"/>
  <c r="R355" i="13"/>
  <c r="R354" i="13"/>
  <c r="R353" i="13"/>
  <c r="R352" i="13"/>
  <c r="R351" i="13"/>
  <c r="R350" i="13"/>
  <c r="R349" i="13"/>
  <c r="R348" i="13"/>
  <c r="R347" i="13"/>
  <c r="R346" i="13"/>
  <c r="R345" i="13"/>
  <c r="R344" i="13"/>
  <c r="R343" i="13"/>
  <c r="R342" i="13"/>
  <c r="R341" i="13"/>
  <c r="R340" i="13"/>
  <c r="R339" i="13"/>
  <c r="R338" i="13"/>
  <c r="R337" i="13"/>
  <c r="R336" i="13"/>
  <c r="R335" i="13"/>
  <c r="H334" i="13"/>
  <c r="I334" i="13" s="1"/>
  <c r="G334" i="13"/>
  <c r="R333" i="13"/>
  <c r="R332" i="13"/>
  <c r="R331" i="13"/>
  <c r="R330" i="13"/>
  <c r="Q328" i="13"/>
  <c r="P328" i="13"/>
  <c r="O328" i="13"/>
  <c r="N328" i="13"/>
  <c r="M328" i="13"/>
  <c r="L328" i="13"/>
  <c r="K328" i="13"/>
  <c r="J328" i="13"/>
  <c r="I328" i="13"/>
  <c r="H328" i="13"/>
  <c r="G328" i="13"/>
  <c r="F328" i="13"/>
  <c r="R327" i="13"/>
  <c r="R326" i="13"/>
  <c r="R325" i="13"/>
  <c r="R324" i="13"/>
  <c r="R323" i="13"/>
  <c r="R322" i="13"/>
  <c r="R321" i="13"/>
  <c r="R320" i="13"/>
  <c r="R319" i="13"/>
  <c r="R318" i="13"/>
  <c r="R317" i="13"/>
  <c r="R316" i="13"/>
  <c r="R315" i="13"/>
  <c r="R314" i="13"/>
  <c r="R313" i="13"/>
  <c r="R312" i="13"/>
  <c r="R311" i="13"/>
  <c r="R310" i="13"/>
  <c r="R309" i="13"/>
  <c r="R308" i="13"/>
  <c r="R307" i="13"/>
  <c r="R306" i="13"/>
  <c r="R305" i="13"/>
  <c r="R304" i="13"/>
  <c r="R303" i="13"/>
  <c r="R302" i="13"/>
  <c r="R301" i="13"/>
  <c r="R300" i="13"/>
  <c r="R299" i="13"/>
  <c r="R298" i="13"/>
  <c r="R297" i="13"/>
  <c r="R296" i="13"/>
  <c r="R295" i="13"/>
  <c r="R294" i="13"/>
  <c r="R293" i="13"/>
  <c r="R292" i="13"/>
  <c r="R291" i="13"/>
  <c r="R290" i="13"/>
  <c r="R289" i="13"/>
  <c r="R288" i="13"/>
  <c r="R287" i="13"/>
  <c r="R286" i="13"/>
  <c r="R285" i="13"/>
  <c r="R284" i="13"/>
  <c r="R283" i="13"/>
  <c r="R282" i="13"/>
  <c r="R281" i="13"/>
  <c r="R280" i="13"/>
  <c r="R279" i="13"/>
  <c r="R278" i="13"/>
  <c r="R277" i="13"/>
  <c r="R276" i="13"/>
  <c r="R275" i="13"/>
  <c r="R274" i="13"/>
  <c r="R273" i="13"/>
  <c r="R272" i="13"/>
  <c r="R328" i="13" s="1"/>
  <c r="R213" i="13"/>
  <c r="R209" i="13"/>
  <c r="R205" i="13"/>
  <c r="R193" i="13"/>
  <c r="R188" i="13"/>
  <c r="R177" i="13"/>
  <c r="R169" i="13"/>
  <c r="R129" i="13"/>
  <c r="C1" i="13"/>
  <c r="R60" i="13" l="1"/>
  <c r="R61" i="13"/>
  <c r="R62" i="13"/>
  <c r="R64" i="13"/>
  <c r="R65" i="13"/>
  <c r="R66" i="13"/>
  <c r="R70" i="13"/>
  <c r="R71" i="13"/>
  <c r="R74" i="13"/>
  <c r="R75" i="13"/>
  <c r="R76" i="13"/>
  <c r="R77" i="13"/>
  <c r="R78" i="13"/>
  <c r="R80" i="13"/>
  <c r="R81" i="13"/>
  <c r="R82" i="13"/>
  <c r="R86" i="13"/>
  <c r="R87" i="13"/>
  <c r="R26" i="13"/>
  <c r="R28" i="13"/>
  <c r="R30" i="13"/>
  <c r="R31" i="13"/>
  <c r="R32" i="13"/>
  <c r="R34" i="13"/>
  <c r="R38" i="13"/>
  <c r="R39" i="13"/>
  <c r="R42" i="13"/>
  <c r="R43" i="13"/>
  <c r="R44" i="13"/>
  <c r="R45" i="13"/>
  <c r="R46" i="13"/>
  <c r="R48" i="13"/>
  <c r="R49" i="13"/>
  <c r="R50" i="13"/>
  <c r="R54" i="13"/>
  <c r="R55" i="13"/>
  <c r="R58" i="13"/>
  <c r="R59" i="13"/>
  <c r="R113" i="13"/>
  <c r="R29" i="13"/>
  <c r="R40" i="13"/>
  <c r="R41" i="13"/>
  <c r="R56" i="13"/>
  <c r="R57" i="13"/>
  <c r="R72" i="13"/>
  <c r="R73" i="13"/>
  <c r="R88" i="13"/>
  <c r="R100" i="13"/>
  <c r="R101" i="13"/>
  <c r="R24" i="13"/>
  <c r="R121" i="13"/>
  <c r="R117" i="13"/>
  <c r="R47" i="13"/>
  <c r="R63" i="13"/>
  <c r="R79" i="13"/>
  <c r="R92" i="13"/>
  <c r="R93" i="13"/>
  <c r="R94" i="13"/>
  <c r="R112" i="13"/>
  <c r="R114" i="13"/>
  <c r="R116" i="13"/>
  <c r="R118" i="13"/>
  <c r="R122" i="13"/>
  <c r="R25" i="13"/>
  <c r="R33" i="13"/>
  <c r="R27" i="13"/>
  <c r="R35" i="13"/>
  <c r="R36" i="13"/>
  <c r="R37" i="13"/>
  <c r="R51" i="13"/>
  <c r="R52" i="13"/>
  <c r="R53" i="13"/>
  <c r="R67" i="13"/>
  <c r="R68" i="13"/>
  <c r="R69" i="13"/>
  <c r="R83" i="13"/>
  <c r="R84" i="13"/>
  <c r="R85" i="13"/>
  <c r="F161" i="13"/>
  <c r="R96" i="13"/>
  <c r="R97" i="13"/>
  <c r="R98" i="13"/>
  <c r="R102" i="13"/>
  <c r="R103" i="13"/>
  <c r="R111" i="13"/>
  <c r="R125" i="13"/>
  <c r="R126" i="13"/>
  <c r="R128" i="13"/>
  <c r="R131" i="13"/>
  <c r="R135" i="13"/>
  <c r="R148" i="13"/>
  <c r="R150" i="13"/>
  <c r="R167" i="13"/>
  <c r="R168" i="13"/>
  <c r="R132" i="13"/>
  <c r="R136" i="13"/>
  <c r="R140" i="13"/>
  <c r="R144" i="13"/>
  <c r="R147" i="13"/>
  <c r="R149" i="13"/>
  <c r="R152" i="13"/>
  <c r="R95" i="13"/>
  <c r="R115" i="13"/>
  <c r="R119" i="13"/>
  <c r="R123" i="13"/>
  <c r="R133" i="13"/>
  <c r="R137" i="13"/>
  <c r="R153" i="13"/>
  <c r="R156" i="13"/>
  <c r="R164" i="13"/>
  <c r="R179" i="13"/>
  <c r="R182" i="13"/>
  <c r="R192" i="13"/>
  <c r="R198" i="13"/>
  <c r="R221" i="13"/>
  <c r="R225" i="13"/>
  <c r="R124" i="13"/>
  <c r="R134" i="13"/>
  <c r="R138" i="13"/>
  <c r="R142" i="13"/>
  <c r="R146" i="13"/>
  <c r="R176" i="13"/>
  <c r="R190" i="13"/>
  <c r="R141" i="13"/>
  <c r="R145" i="13"/>
  <c r="R157" i="13"/>
  <c r="R166" i="13"/>
  <c r="R170" i="13"/>
  <c r="R171" i="13"/>
  <c r="R201" i="13"/>
  <c r="R172" i="13"/>
  <c r="R173" i="13"/>
  <c r="R189" i="13"/>
  <c r="R143" i="13"/>
  <c r="R160" i="13"/>
  <c r="R175" i="13"/>
  <c r="R195" i="13"/>
  <c r="G270" i="13"/>
  <c r="F270" i="13"/>
  <c r="R191" i="13"/>
  <c r="R199" i="13"/>
  <c r="R234" i="13"/>
  <c r="R242" i="13"/>
  <c r="R238" i="13"/>
  <c r="R197" i="13"/>
  <c r="R223" i="13"/>
  <c r="R227" i="13"/>
  <c r="R181" i="13"/>
  <c r="R185" i="13"/>
  <c r="R206" i="13"/>
  <c r="R210" i="13"/>
  <c r="R269" i="13"/>
  <c r="R214" i="13"/>
  <c r="R235" i="13"/>
  <c r="R239" i="13"/>
  <c r="R243" i="13"/>
  <c r="R180" i="13"/>
  <c r="R184" i="13"/>
  <c r="R187" i="13"/>
  <c r="R203" i="13"/>
  <c r="R207" i="13"/>
  <c r="R211" i="13"/>
  <c r="R233" i="13"/>
  <c r="R229" i="13"/>
  <c r="R268" i="13"/>
  <c r="R255" i="13"/>
  <c r="R263" i="13"/>
  <c r="R256" i="13"/>
  <c r="R260" i="13"/>
  <c r="R264" i="13"/>
  <c r="R249" i="13"/>
  <c r="R254" i="13"/>
  <c r="R258" i="13"/>
  <c r="R262" i="13"/>
  <c r="J334" i="13"/>
  <c r="I382" i="13"/>
  <c r="R464" i="13"/>
  <c r="R246" i="13"/>
  <c r="R248" i="13"/>
  <c r="R250" i="13"/>
  <c r="R251" i="13"/>
  <c r="R252" i="13"/>
  <c r="R257" i="13"/>
  <c r="R265" i="13"/>
  <c r="G382" i="13"/>
  <c r="F493" i="13" l="1"/>
  <c r="R261" i="13"/>
  <c r="R253" i="13"/>
  <c r="R244" i="13"/>
  <c r="R240" i="13"/>
  <c r="R218" i="13"/>
  <c r="R237" i="13"/>
  <c r="R228" i="13"/>
  <c r="R220" i="13"/>
  <c r="R217" i="13"/>
  <c r="R208" i="13"/>
  <c r="R230" i="13"/>
  <c r="R222" i="13"/>
  <c r="R204" i="13"/>
  <c r="R165" i="13"/>
  <c r="R200" i="13"/>
  <c r="R174" i="13"/>
  <c r="R178" i="13"/>
  <c r="R155" i="13"/>
  <c r="R158" i="13"/>
  <c r="R151" i="13"/>
  <c r="R194" i="13"/>
  <c r="R183" i="13"/>
  <c r="R120" i="13"/>
  <c r="R104" i="13"/>
  <c r="R154" i="13"/>
  <c r="R110" i="13"/>
  <c r="R266" i="13"/>
  <c r="R196" i="13"/>
  <c r="R107" i="13"/>
  <c r="R127" i="13"/>
  <c r="R105" i="13"/>
  <c r="J382" i="13"/>
  <c r="K334" i="13"/>
  <c r="R247" i="13"/>
  <c r="R259" i="13"/>
  <c r="R245" i="13"/>
  <c r="R236" i="13"/>
  <c r="R216" i="13"/>
  <c r="R267" i="13"/>
  <c r="R241" i="13"/>
  <c r="R231" i="13"/>
  <c r="R232" i="13"/>
  <c r="R224" i="13"/>
  <c r="R219" i="13"/>
  <c r="R215" i="13"/>
  <c r="R202" i="13"/>
  <c r="R226" i="13"/>
  <c r="R212" i="13"/>
  <c r="R186" i="13"/>
  <c r="R159" i="13"/>
  <c r="R139" i="13"/>
  <c r="R99" i="13"/>
  <c r="G161" i="13"/>
  <c r="G493" i="13" s="1"/>
  <c r="R109" i="13"/>
  <c r="R108" i="13"/>
  <c r="R106" i="13"/>
  <c r="R130" i="13"/>
  <c r="R89" i="13"/>
  <c r="I270" i="13" l="1"/>
  <c r="H270" i="13"/>
  <c r="K382" i="13"/>
  <c r="L334" i="13"/>
  <c r="H161" i="13"/>
  <c r="H493" i="13" l="1"/>
  <c r="J270" i="13"/>
  <c r="M334" i="13"/>
  <c r="L382" i="13"/>
  <c r="I161" i="13"/>
  <c r="I493" i="13" s="1"/>
  <c r="J161" i="13" l="1"/>
  <c r="J493" i="13" s="1"/>
  <c r="K270" i="13"/>
  <c r="N334" i="13"/>
  <c r="M382" i="13"/>
  <c r="K161" i="13" l="1"/>
  <c r="K493" i="13" s="1"/>
  <c r="N382" i="13"/>
  <c r="O334" i="13"/>
  <c r="L270" i="13"/>
  <c r="M270" i="13" l="1"/>
  <c r="L161" i="13"/>
  <c r="L493" i="13" s="1"/>
  <c r="O382" i="13"/>
  <c r="P334" i="13"/>
  <c r="Q334" i="13" l="1"/>
  <c r="P382" i="13"/>
  <c r="N270" i="13"/>
  <c r="M161" i="13"/>
  <c r="M493" i="13" s="1"/>
  <c r="N161" i="13" l="1"/>
  <c r="N493" i="13" s="1"/>
  <c r="Q382" i="13"/>
  <c r="R334" i="13"/>
  <c r="R382" i="13" s="1"/>
  <c r="O270" i="13"/>
  <c r="P270" i="13" l="1"/>
  <c r="O161" i="13"/>
  <c r="O493" i="13" s="1"/>
  <c r="P161" i="13" l="1"/>
  <c r="P493" i="13" s="1"/>
  <c r="Q270" i="13"/>
  <c r="R163" i="13"/>
  <c r="R270" i="13" s="1"/>
  <c r="Q161" i="13" l="1"/>
  <c r="Q493" i="13" s="1"/>
  <c r="R91" i="13"/>
  <c r="R161" i="13" s="1"/>
  <c r="R493" i="13" s="1"/>
  <c r="L4" i="13" s="1"/>
  <c r="L15" i="19" s="1"/>
  <c r="Q492" i="12" l="1"/>
  <c r="P492" i="12"/>
  <c r="O492" i="12"/>
  <c r="N492" i="12"/>
  <c r="M492" i="12"/>
  <c r="L492" i="12"/>
  <c r="K492" i="12"/>
  <c r="J492" i="12"/>
  <c r="I492" i="12"/>
  <c r="H492" i="12"/>
  <c r="G492" i="12"/>
  <c r="F492" i="12"/>
  <c r="R491" i="12"/>
  <c r="R490" i="12"/>
  <c r="R489" i="12"/>
  <c r="R488" i="12"/>
  <c r="R487" i="12"/>
  <c r="R486" i="12"/>
  <c r="R485" i="12"/>
  <c r="R484" i="12"/>
  <c r="R483" i="12"/>
  <c r="R482" i="12"/>
  <c r="R481" i="12"/>
  <c r="R480" i="12"/>
  <c r="R479" i="12"/>
  <c r="R478" i="12"/>
  <c r="R477" i="12"/>
  <c r="R476" i="12"/>
  <c r="R475" i="12"/>
  <c r="R474" i="12"/>
  <c r="R473" i="12"/>
  <c r="R472" i="12"/>
  <c r="R471" i="12"/>
  <c r="R470" i="12"/>
  <c r="R469" i="12"/>
  <c r="R468" i="12"/>
  <c r="R467" i="12"/>
  <c r="R492" i="12" s="1"/>
  <c r="R466" i="12"/>
  <c r="Q464" i="12"/>
  <c r="P464" i="12"/>
  <c r="O464" i="12"/>
  <c r="N464" i="12"/>
  <c r="M464" i="12"/>
  <c r="L464" i="12"/>
  <c r="K464" i="12"/>
  <c r="J464" i="12"/>
  <c r="I464" i="12"/>
  <c r="H464" i="12"/>
  <c r="G464" i="12"/>
  <c r="F464" i="12"/>
  <c r="R463" i="12"/>
  <c r="R462" i="12"/>
  <c r="R461" i="12"/>
  <c r="R460" i="12"/>
  <c r="R459" i="12"/>
  <c r="R458" i="12"/>
  <c r="R457" i="12"/>
  <c r="R456" i="12"/>
  <c r="R455" i="12"/>
  <c r="R454" i="12"/>
  <c r="R453" i="12"/>
  <c r="R452" i="12"/>
  <c r="R451" i="12"/>
  <c r="R450" i="12"/>
  <c r="R449" i="12"/>
  <c r="R448" i="12"/>
  <c r="R447" i="12"/>
  <c r="R446" i="12"/>
  <c r="R445" i="12"/>
  <c r="R444" i="12"/>
  <c r="R443" i="12"/>
  <c r="R442" i="12"/>
  <c r="R441" i="12"/>
  <c r="R440" i="12"/>
  <c r="R439" i="12"/>
  <c r="R438" i="12"/>
  <c r="R437" i="12"/>
  <c r="R436" i="12"/>
  <c r="R435" i="12"/>
  <c r="R434" i="12"/>
  <c r="R433" i="12"/>
  <c r="R432" i="12"/>
  <c r="R431" i="12"/>
  <c r="R430" i="12"/>
  <c r="R429" i="12"/>
  <c r="R428" i="12"/>
  <c r="R427" i="12"/>
  <c r="R426" i="12"/>
  <c r="R425" i="12"/>
  <c r="R424" i="12"/>
  <c r="R423" i="12"/>
  <c r="R422" i="12"/>
  <c r="R421" i="12"/>
  <c r="R420" i="12"/>
  <c r="R419" i="12"/>
  <c r="R418" i="12"/>
  <c r="R417" i="12"/>
  <c r="R416" i="12"/>
  <c r="R415" i="12"/>
  <c r="Q413" i="12"/>
  <c r="P413" i="12"/>
  <c r="O413" i="12"/>
  <c r="N413" i="12"/>
  <c r="M413" i="12"/>
  <c r="L413" i="12"/>
  <c r="K413" i="12"/>
  <c r="J413" i="12"/>
  <c r="I413" i="12"/>
  <c r="H413" i="12"/>
  <c r="G413" i="12"/>
  <c r="F413" i="12"/>
  <c r="R412" i="12"/>
  <c r="R411" i="12"/>
  <c r="R410" i="12"/>
  <c r="R409" i="12"/>
  <c r="R408" i="12"/>
  <c r="R407" i="12"/>
  <c r="R406" i="12"/>
  <c r="R405" i="12"/>
  <c r="R404" i="12"/>
  <c r="R403" i="12"/>
  <c r="R402" i="12"/>
  <c r="R401" i="12"/>
  <c r="R400" i="12"/>
  <c r="R399" i="12"/>
  <c r="R398" i="12"/>
  <c r="R397" i="12"/>
  <c r="R396" i="12"/>
  <c r="R395" i="12"/>
  <c r="R394" i="12"/>
  <c r="R393" i="12"/>
  <c r="R392" i="12"/>
  <c r="R391" i="12"/>
  <c r="R390" i="12"/>
  <c r="R389" i="12"/>
  <c r="R388" i="12"/>
  <c r="R387" i="12"/>
  <c r="R386" i="12"/>
  <c r="R385" i="12"/>
  <c r="R413" i="12" s="1"/>
  <c r="R384" i="12"/>
  <c r="H382" i="12"/>
  <c r="F382" i="12"/>
  <c r="R381" i="12"/>
  <c r="R380" i="12"/>
  <c r="R379" i="12"/>
  <c r="R378" i="12"/>
  <c r="R377" i="12"/>
  <c r="R376" i="12"/>
  <c r="R375" i="12"/>
  <c r="R374" i="12"/>
  <c r="R373" i="12"/>
  <c r="R372" i="12"/>
  <c r="R371" i="12"/>
  <c r="R370" i="12"/>
  <c r="R369" i="12"/>
  <c r="R368" i="12"/>
  <c r="R367" i="12"/>
  <c r="R366" i="12"/>
  <c r="R365" i="12"/>
  <c r="R364" i="12"/>
  <c r="R363" i="12"/>
  <c r="R362" i="12"/>
  <c r="R361" i="12"/>
  <c r="R360" i="12"/>
  <c r="R359" i="12"/>
  <c r="R358" i="12"/>
  <c r="R357" i="12"/>
  <c r="R356" i="12"/>
  <c r="R355" i="12"/>
  <c r="R354" i="12"/>
  <c r="R353" i="12"/>
  <c r="R352" i="12"/>
  <c r="R351" i="12"/>
  <c r="R350" i="12"/>
  <c r="R349" i="12"/>
  <c r="R348" i="12"/>
  <c r="R347" i="12"/>
  <c r="R346" i="12"/>
  <c r="R345" i="12"/>
  <c r="R344" i="12"/>
  <c r="R343" i="12"/>
  <c r="R342" i="12"/>
  <c r="R341" i="12"/>
  <c r="R340" i="12"/>
  <c r="R339" i="12"/>
  <c r="R338" i="12"/>
  <c r="R337" i="12"/>
  <c r="R336" i="12"/>
  <c r="R335" i="12"/>
  <c r="H334" i="12"/>
  <c r="G334" i="12"/>
  <c r="G382" i="12" s="1"/>
  <c r="R333" i="12"/>
  <c r="R332" i="12"/>
  <c r="R331" i="12"/>
  <c r="R330" i="12"/>
  <c r="Q328" i="12"/>
  <c r="P328" i="12"/>
  <c r="O328" i="12"/>
  <c r="N328" i="12"/>
  <c r="M328" i="12"/>
  <c r="L328" i="12"/>
  <c r="K328" i="12"/>
  <c r="J328" i="12"/>
  <c r="I328" i="12"/>
  <c r="H328" i="12"/>
  <c r="G328" i="12"/>
  <c r="F328" i="12"/>
  <c r="R327" i="12"/>
  <c r="R326" i="12"/>
  <c r="R325" i="12"/>
  <c r="R324" i="12"/>
  <c r="R323" i="12"/>
  <c r="R322" i="12"/>
  <c r="R321" i="12"/>
  <c r="R320" i="12"/>
  <c r="R319" i="12"/>
  <c r="R318" i="12"/>
  <c r="R317" i="12"/>
  <c r="R316" i="12"/>
  <c r="R315" i="12"/>
  <c r="R314" i="12"/>
  <c r="R313" i="12"/>
  <c r="R312" i="12"/>
  <c r="R311" i="12"/>
  <c r="R310" i="12"/>
  <c r="R309" i="12"/>
  <c r="R308" i="12"/>
  <c r="R307" i="12"/>
  <c r="R306" i="12"/>
  <c r="R305" i="12"/>
  <c r="R304" i="12"/>
  <c r="R303" i="12"/>
  <c r="R302" i="12"/>
  <c r="R301" i="12"/>
  <c r="R300" i="12"/>
  <c r="R299" i="12"/>
  <c r="R298" i="12"/>
  <c r="R297" i="12"/>
  <c r="R296" i="12"/>
  <c r="R295" i="12"/>
  <c r="R294" i="12"/>
  <c r="R293" i="12"/>
  <c r="R292" i="12"/>
  <c r="R291" i="12"/>
  <c r="R290" i="12"/>
  <c r="R289" i="12"/>
  <c r="R288" i="12"/>
  <c r="R287" i="12"/>
  <c r="R286" i="12"/>
  <c r="R285" i="12"/>
  <c r="R284" i="12"/>
  <c r="R283" i="12"/>
  <c r="R282" i="12"/>
  <c r="R281" i="12"/>
  <c r="R280" i="12"/>
  <c r="R279" i="12"/>
  <c r="R278" i="12"/>
  <c r="R277" i="12"/>
  <c r="R276" i="12"/>
  <c r="R275" i="12"/>
  <c r="R274" i="12"/>
  <c r="R273" i="12"/>
  <c r="R272" i="12"/>
  <c r="R328" i="12" s="1"/>
  <c r="R197" i="12"/>
  <c r="C1" i="12"/>
  <c r="R85" i="12" l="1"/>
  <c r="R87" i="12"/>
  <c r="R88" i="12"/>
  <c r="R25" i="12"/>
  <c r="R27" i="12"/>
  <c r="R24" i="12"/>
  <c r="R26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70" i="12"/>
  <c r="R71" i="12"/>
  <c r="R72" i="12"/>
  <c r="R73" i="12"/>
  <c r="R74" i="12"/>
  <c r="R75" i="12"/>
  <c r="R76" i="12"/>
  <c r="R77" i="12"/>
  <c r="R78" i="12"/>
  <c r="R79" i="12"/>
  <c r="R80" i="12"/>
  <c r="R81" i="12"/>
  <c r="R82" i="12"/>
  <c r="R83" i="12"/>
  <c r="R84" i="12"/>
  <c r="R86" i="12"/>
  <c r="R145" i="12"/>
  <c r="R94" i="12"/>
  <c r="R144" i="12"/>
  <c r="R195" i="12"/>
  <c r="F161" i="12"/>
  <c r="R97" i="12"/>
  <c r="R102" i="12"/>
  <c r="R105" i="12"/>
  <c r="R109" i="12"/>
  <c r="R113" i="12"/>
  <c r="R117" i="12"/>
  <c r="R139" i="12"/>
  <c r="R143" i="12"/>
  <c r="F270" i="12"/>
  <c r="R193" i="12"/>
  <c r="R92" i="12"/>
  <c r="R103" i="12"/>
  <c r="R111" i="12"/>
  <c r="R115" i="12"/>
  <c r="R167" i="12"/>
  <c r="R168" i="12"/>
  <c r="R189" i="12"/>
  <c r="R98" i="12"/>
  <c r="R118" i="12"/>
  <c r="R170" i="12"/>
  <c r="R96" i="12"/>
  <c r="R99" i="12"/>
  <c r="R104" i="12"/>
  <c r="R108" i="12"/>
  <c r="R112" i="12"/>
  <c r="R116" i="12"/>
  <c r="R125" i="12"/>
  <c r="R129" i="12"/>
  <c r="R133" i="12"/>
  <c r="R137" i="12"/>
  <c r="R142" i="12"/>
  <c r="R146" i="12"/>
  <c r="R148" i="12"/>
  <c r="R150" i="12"/>
  <c r="R152" i="12"/>
  <c r="R154" i="12"/>
  <c r="R156" i="12"/>
  <c r="R158" i="12"/>
  <c r="R160" i="12"/>
  <c r="R185" i="12"/>
  <c r="R187" i="12"/>
  <c r="R191" i="12"/>
  <c r="R164" i="12"/>
  <c r="R169" i="12"/>
  <c r="R173" i="12"/>
  <c r="R177" i="12"/>
  <c r="R181" i="12"/>
  <c r="R202" i="12"/>
  <c r="R201" i="12"/>
  <c r="R215" i="12"/>
  <c r="R217" i="12"/>
  <c r="R219" i="12"/>
  <c r="R221" i="12"/>
  <c r="R223" i="12"/>
  <c r="R225" i="12"/>
  <c r="R188" i="12"/>
  <c r="R190" i="12"/>
  <c r="R192" i="12"/>
  <c r="R194" i="12"/>
  <c r="R196" i="12"/>
  <c r="R198" i="12"/>
  <c r="R172" i="12"/>
  <c r="R176" i="12"/>
  <c r="R180" i="12"/>
  <c r="R184" i="12"/>
  <c r="R200" i="12"/>
  <c r="R204" i="12"/>
  <c r="R208" i="12"/>
  <c r="R212" i="12"/>
  <c r="R216" i="12"/>
  <c r="R218" i="12"/>
  <c r="R220" i="12"/>
  <c r="R222" i="12"/>
  <c r="R224" i="12"/>
  <c r="R226" i="12"/>
  <c r="R227" i="12"/>
  <c r="R242" i="12"/>
  <c r="R253" i="12"/>
  <c r="R257" i="12"/>
  <c r="R186" i="12"/>
  <c r="R228" i="12"/>
  <c r="R243" i="12"/>
  <c r="R267" i="12"/>
  <c r="R229" i="12"/>
  <c r="R232" i="12"/>
  <c r="R244" i="12"/>
  <c r="R268" i="12"/>
  <c r="R199" i="12"/>
  <c r="R203" i="12"/>
  <c r="R207" i="12"/>
  <c r="R211" i="12"/>
  <c r="R231" i="12"/>
  <c r="R233" i="12"/>
  <c r="R235" i="12"/>
  <c r="R237" i="12"/>
  <c r="R239" i="12"/>
  <c r="R241" i="12"/>
  <c r="R245" i="12"/>
  <c r="R234" i="12"/>
  <c r="R236" i="12"/>
  <c r="R238" i="12"/>
  <c r="R240" i="12"/>
  <c r="R247" i="12"/>
  <c r="R251" i="12"/>
  <c r="R246" i="12"/>
  <c r="R252" i="12"/>
  <c r="R262" i="12"/>
  <c r="I334" i="12"/>
  <c r="R464" i="12"/>
  <c r="R248" i="12"/>
  <c r="R254" i="12"/>
  <c r="R256" i="12"/>
  <c r="R258" i="12"/>
  <c r="R260" i="12"/>
  <c r="R261" i="12"/>
  <c r="R265" i="12"/>
  <c r="F493" i="12" l="1"/>
  <c r="R89" i="12"/>
  <c r="R250" i="12"/>
  <c r="J334" i="12"/>
  <c r="I382" i="12"/>
  <c r="R264" i="12"/>
  <c r="R263" i="12"/>
  <c r="R259" i="12"/>
  <c r="R214" i="12"/>
  <c r="R209" i="12"/>
  <c r="G270" i="12"/>
  <c r="R210" i="12"/>
  <c r="R166" i="12"/>
  <c r="R153" i="12"/>
  <c r="R138" i="12"/>
  <c r="R130" i="12"/>
  <c r="R122" i="12"/>
  <c r="R107" i="12"/>
  <c r="R266" i="12"/>
  <c r="R178" i="12"/>
  <c r="R114" i="12"/>
  <c r="R183" i="12"/>
  <c r="R175" i="12"/>
  <c r="R165" i="12"/>
  <c r="R136" i="12"/>
  <c r="R128" i="12"/>
  <c r="R123" i="12"/>
  <c r="R119" i="12"/>
  <c r="R149" i="12"/>
  <c r="R127" i="12"/>
  <c r="G161" i="12"/>
  <c r="G493" i="12" s="1"/>
  <c r="R140" i="12"/>
  <c r="I270" i="12"/>
  <c r="R159" i="12"/>
  <c r="R106" i="12"/>
  <c r="R174" i="12"/>
  <c r="R147" i="12"/>
  <c r="R141" i="12"/>
  <c r="R95" i="12"/>
  <c r="R249" i="12"/>
  <c r="R255" i="12"/>
  <c r="R269" i="12"/>
  <c r="R213" i="12"/>
  <c r="R205" i="12"/>
  <c r="R230" i="12"/>
  <c r="R206" i="12"/>
  <c r="R157" i="12"/>
  <c r="R134" i="12"/>
  <c r="R126" i="12"/>
  <c r="R120" i="12"/>
  <c r="H161" i="12"/>
  <c r="R182" i="12"/>
  <c r="R135" i="12"/>
  <c r="R179" i="12"/>
  <c r="R171" i="12"/>
  <c r="R132" i="12"/>
  <c r="R124" i="12"/>
  <c r="R121" i="12"/>
  <c r="R131" i="12"/>
  <c r="R110" i="12"/>
  <c r="R101" i="12"/>
  <c r="R155" i="12"/>
  <c r="H270" i="12"/>
  <c r="R151" i="12"/>
  <c r="R100" i="12"/>
  <c r="R93" i="12"/>
  <c r="H493" i="12" l="1"/>
  <c r="I161" i="12"/>
  <c r="I493" i="12" s="1"/>
  <c r="J270" i="12"/>
  <c r="J382" i="12"/>
  <c r="K334" i="12"/>
  <c r="K270" i="12" l="1"/>
  <c r="K382" i="12"/>
  <c r="L334" i="12"/>
  <c r="J161" i="12"/>
  <c r="J493" i="12" s="1"/>
  <c r="M334" i="12" l="1"/>
  <c r="L382" i="12"/>
  <c r="K161" i="12"/>
  <c r="K493" i="12" s="1"/>
  <c r="L270" i="12"/>
  <c r="L161" i="12" l="1"/>
  <c r="L493" i="12" s="1"/>
  <c r="M270" i="12"/>
  <c r="N334" i="12"/>
  <c r="M382" i="12"/>
  <c r="M161" i="12" l="1"/>
  <c r="M493" i="12" s="1"/>
  <c r="N382" i="12"/>
  <c r="O334" i="12"/>
  <c r="N270" i="12"/>
  <c r="O270" i="12" l="1"/>
  <c r="N161" i="12"/>
  <c r="N493" i="12" s="1"/>
  <c r="O382" i="12"/>
  <c r="P334" i="12"/>
  <c r="Q334" i="12" l="1"/>
  <c r="P382" i="12"/>
  <c r="P270" i="12"/>
  <c r="O161" i="12"/>
  <c r="O493" i="12" s="1"/>
  <c r="Q270" i="12" l="1"/>
  <c r="R163" i="12"/>
  <c r="R270" i="12" s="1"/>
  <c r="P161" i="12"/>
  <c r="P493" i="12" s="1"/>
  <c r="Q382" i="12"/>
  <c r="R334" i="12"/>
  <c r="R382" i="12" s="1"/>
  <c r="Q161" i="12" l="1"/>
  <c r="Q493" i="12" s="1"/>
  <c r="R91" i="12"/>
  <c r="R161" i="12" s="1"/>
  <c r="R493" i="12" s="1"/>
  <c r="L4" i="12" s="1"/>
  <c r="L14" i="19" s="1"/>
  <c r="Q492" i="11" l="1"/>
  <c r="P492" i="11"/>
  <c r="O492" i="11"/>
  <c r="N492" i="11"/>
  <c r="M492" i="11"/>
  <c r="L492" i="11"/>
  <c r="K492" i="11"/>
  <c r="J492" i="11"/>
  <c r="I492" i="11"/>
  <c r="H492" i="11"/>
  <c r="G492" i="11"/>
  <c r="F492" i="11"/>
  <c r="R491" i="11"/>
  <c r="R490" i="11"/>
  <c r="R489" i="11"/>
  <c r="R488" i="11"/>
  <c r="R487" i="11"/>
  <c r="R486" i="11"/>
  <c r="R485" i="11"/>
  <c r="R484" i="11"/>
  <c r="R483" i="11"/>
  <c r="R482" i="11"/>
  <c r="R481" i="11"/>
  <c r="R480" i="11"/>
  <c r="R479" i="11"/>
  <c r="R478" i="11"/>
  <c r="R477" i="11"/>
  <c r="R476" i="11"/>
  <c r="R475" i="11"/>
  <c r="R474" i="11"/>
  <c r="R473" i="11"/>
  <c r="R472" i="11"/>
  <c r="R471" i="11"/>
  <c r="R470" i="11"/>
  <c r="R469" i="11"/>
  <c r="R468" i="11"/>
  <c r="R467" i="11"/>
  <c r="R466" i="11"/>
  <c r="R492" i="11" s="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R463" i="11"/>
  <c r="R462" i="11"/>
  <c r="R461" i="11"/>
  <c r="R460" i="11"/>
  <c r="R459" i="11"/>
  <c r="R458" i="11"/>
  <c r="R457" i="11"/>
  <c r="R456" i="11"/>
  <c r="R455" i="11"/>
  <c r="R454" i="11"/>
  <c r="R453" i="11"/>
  <c r="R452" i="11"/>
  <c r="R451" i="11"/>
  <c r="R450" i="11"/>
  <c r="R449" i="11"/>
  <c r="R448" i="11"/>
  <c r="R447" i="11"/>
  <c r="R446" i="11"/>
  <c r="R445" i="11"/>
  <c r="R444" i="11"/>
  <c r="R443" i="11"/>
  <c r="R442" i="11"/>
  <c r="R441" i="11"/>
  <c r="R440" i="11"/>
  <c r="R439" i="11"/>
  <c r="R438" i="11"/>
  <c r="R437" i="11"/>
  <c r="R436" i="11"/>
  <c r="R435" i="11"/>
  <c r="R434" i="11"/>
  <c r="R433" i="11"/>
  <c r="R432" i="11"/>
  <c r="R431" i="11"/>
  <c r="R430" i="11"/>
  <c r="R429" i="11"/>
  <c r="R428" i="11"/>
  <c r="R427" i="11"/>
  <c r="R426" i="11"/>
  <c r="R425" i="11"/>
  <c r="R424" i="11"/>
  <c r="R423" i="11"/>
  <c r="R422" i="11"/>
  <c r="R421" i="11"/>
  <c r="R420" i="11"/>
  <c r="R419" i="11"/>
  <c r="R418" i="11"/>
  <c r="R417" i="11"/>
  <c r="R416" i="11"/>
  <c r="R415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R412" i="11"/>
  <c r="R411" i="11"/>
  <c r="R410" i="11"/>
  <c r="R409" i="11"/>
  <c r="R408" i="11"/>
  <c r="R407" i="11"/>
  <c r="R406" i="11"/>
  <c r="R405" i="11"/>
  <c r="R404" i="11"/>
  <c r="R403" i="11"/>
  <c r="R402" i="11"/>
  <c r="R401" i="11"/>
  <c r="R400" i="11"/>
  <c r="R399" i="11"/>
  <c r="R398" i="11"/>
  <c r="R397" i="11"/>
  <c r="R396" i="11"/>
  <c r="R395" i="11"/>
  <c r="R394" i="11"/>
  <c r="R393" i="11"/>
  <c r="R392" i="11"/>
  <c r="R391" i="11"/>
  <c r="R390" i="11"/>
  <c r="R389" i="11"/>
  <c r="R388" i="11"/>
  <c r="R387" i="11"/>
  <c r="R386" i="11"/>
  <c r="R385" i="11"/>
  <c r="R384" i="11"/>
  <c r="R413" i="11" s="1"/>
  <c r="F382" i="11"/>
  <c r="R381" i="11"/>
  <c r="R380" i="11"/>
  <c r="R379" i="11"/>
  <c r="R378" i="11"/>
  <c r="R377" i="11"/>
  <c r="R376" i="11"/>
  <c r="R375" i="11"/>
  <c r="R374" i="11"/>
  <c r="R373" i="11"/>
  <c r="R372" i="11"/>
  <c r="R371" i="11"/>
  <c r="R370" i="11"/>
  <c r="R369" i="11"/>
  <c r="R368" i="11"/>
  <c r="R367" i="11"/>
  <c r="R366" i="11"/>
  <c r="R365" i="11"/>
  <c r="R364" i="11"/>
  <c r="R363" i="11"/>
  <c r="R362" i="11"/>
  <c r="R361" i="11"/>
  <c r="R360" i="11"/>
  <c r="R359" i="11"/>
  <c r="R358" i="11"/>
  <c r="R357" i="11"/>
  <c r="R356" i="11"/>
  <c r="R355" i="11"/>
  <c r="R354" i="11"/>
  <c r="R353" i="11"/>
  <c r="R352" i="11"/>
  <c r="R351" i="11"/>
  <c r="R350" i="11"/>
  <c r="R349" i="11"/>
  <c r="R348" i="11"/>
  <c r="R347" i="11"/>
  <c r="R346" i="11"/>
  <c r="R345" i="11"/>
  <c r="R344" i="11"/>
  <c r="R343" i="11"/>
  <c r="R342" i="11"/>
  <c r="R341" i="11"/>
  <c r="R340" i="11"/>
  <c r="R339" i="11"/>
  <c r="R338" i="11"/>
  <c r="R337" i="11"/>
  <c r="R336" i="11"/>
  <c r="R335" i="11"/>
  <c r="G334" i="11"/>
  <c r="R333" i="11"/>
  <c r="R332" i="11"/>
  <c r="R331" i="11"/>
  <c r="R330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R327" i="11"/>
  <c r="R326" i="11"/>
  <c r="R325" i="11"/>
  <c r="R324" i="11"/>
  <c r="R323" i="11"/>
  <c r="R322" i="11"/>
  <c r="R321" i="11"/>
  <c r="R320" i="11"/>
  <c r="R319" i="11"/>
  <c r="R318" i="11"/>
  <c r="R317" i="11"/>
  <c r="R316" i="11"/>
  <c r="R315" i="11"/>
  <c r="R314" i="11"/>
  <c r="R313" i="11"/>
  <c r="R312" i="11"/>
  <c r="R311" i="11"/>
  <c r="R310" i="11"/>
  <c r="R309" i="11"/>
  <c r="R308" i="11"/>
  <c r="R307" i="11"/>
  <c r="R306" i="11"/>
  <c r="R305" i="11"/>
  <c r="R304" i="11"/>
  <c r="R303" i="11"/>
  <c r="R302" i="11"/>
  <c r="R301" i="11"/>
  <c r="R300" i="11"/>
  <c r="R299" i="11"/>
  <c r="R298" i="11"/>
  <c r="R297" i="11"/>
  <c r="R296" i="11"/>
  <c r="R295" i="11"/>
  <c r="R294" i="11"/>
  <c r="R293" i="11"/>
  <c r="R292" i="11"/>
  <c r="R291" i="11"/>
  <c r="R290" i="11"/>
  <c r="R289" i="11"/>
  <c r="R288" i="11"/>
  <c r="R287" i="11"/>
  <c r="R286" i="11"/>
  <c r="R285" i="11"/>
  <c r="R284" i="11"/>
  <c r="R283" i="11"/>
  <c r="R282" i="11"/>
  <c r="R281" i="11"/>
  <c r="R280" i="11"/>
  <c r="R279" i="11"/>
  <c r="R278" i="11"/>
  <c r="R277" i="11"/>
  <c r="R276" i="11"/>
  <c r="R275" i="11"/>
  <c r="R274" i="11"/>
  <c r="R273" i="11"/>
  <c r="R272" i="11"/>
  <c r="R204" i="11"/>
  <c r="R200" i="11"/>
  <c r="R184" i="11"/>
  <c r="R182" i="11"/>
  <c r="R176" i="11"/>
  <c r="R174" i="11"/>
  <c r="R134" i="11"/>
  <c r="R130" i="11"/>
  <c r="R126" i="11"/>
  <c r="R122" i="11"/>
  <c r="R118" i="11"/>
  <c r="R114" i="11"/>
  <c r="R110" i="11"/>
  <c r="R106" i="11"/>
  <c r="R99" i="11"/>
  <c r="F161" i="11"/>
  <c r="C1" i="11"/>
  <c r="R65" i="11" l="1"/>
  <c r="R66" i="11"/>
  <c r="R67" i="11"/>
  <c r="R68" i="11"/>
  <c r="R69" i="11"/>
  <c r="R70" i="11"/>
  <c r="R71" i="11"/>
  <c r="R72" i="11"/>
  <c r="R73" i="11"/>
  <c r="R74" i="11"/>
  <c r="R75" i="11"/>
  <c r="R76" i="11"/>
  <c r="R77" i="11"/>
  <c r="R78" i="11"/>
  <c r="R79" i="11"/>
  <c r="R80" i="11"/>
  <c r="R81" i="11"/>
  <c r="R82" i="11"/>
  <c r="R83" i="11"/>
  <c r="R84" i="11"/>
  <c r="R85" i="11"/>
  <c r="R86" i="11"/>
  <c r="R87" i="11"/>
  <c r="R88" i="11"/>
  <c r="R26" i="11"/>
  <c r="R25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7" i="11"/>
  <c r="R28" i="11"/>
  <c r="R97" i="11"/>
  <c r="R131" i="11"/>
  <c r="R94" i="11"/>
  <c r="R104" i="11"/>
  <c r="R108" i="11"/>
  <c r="R112" i="11"/>
  <c r="R116" i="11"/>
  <c r="R120" i="11"/>
  <c r="R124" i="11"/>
  <c r="R128" i="11"/>
  <c r="R129" i="11"/>
  <c r="R132" i="11"/>
  <c r="R147" i="11"/>
  <c r="R109" i="11"/>
  <c r="R111" i="11"/>
  <c r="R119" i="11"/>
  <c r="R121" i="11"/>
  <c r="R143" i="11"/>
  <c r="R230" i="11"/>
  <c r="R233" i="11"/>
  <c r="R259" i="11"/>
  <c r="R263" i="11"/>
  <c r="R103" i="11"/>
  <c r="R105" i="11"/>
  <c r="R107" i="11"/>
  <c r="R115" i="11"/>
  <c r="R117" i="11"/>
  <c r="R123" i="11"/>
  <c r="R125" i="11"/>
  <c r="R127" i="11"/>
  <c r="R133" i="11"/>
  <c r="R135" i="11"/>
  <c r="R95" i="11"/>
  <c r="R140" i="11"/>
  <c r="R144" i="11"/>
  <c r="R148" i="11"/>
  <c r="R172" i="11"/>
  <c r="R24" i="11"/>
  <c r="R102" i="11"/>
  <c r="R137" i="11"/>
  <c r="R139" i="11"/>
  <c r="R145" i="11"/>
  <c r="R149" i="11"/>
  <c r="R170" i="11"/>
  <c r="R178" i="11"/>
  <c r="R186" i="11"/>
  <c r="R236" i="11"/>
  <c r="R101" i="11"/>
  <c r="R151" i="11"/>
  <c r="R138" i="11"/>
  <c r="R180" i="11"/>
  <c r="R191" i="11"/>
  <c r="R100" i="11"/>
  <c r="R136" i="11"/>
  <c r="R146" i="11"/>
  <c r="R150" i="11"/>
  <c r="G270" i="11"/>
  <c r="R229" i="11"/>
  <c r="R152" i="11"/>
  <c r="R155" i="11"/>
  <c r="R159" i="11"/>
  <c r="R164" i="11"/>
  <c r="F270" i="11"/>
  <c r="F493" i="11" s="1"/>
  <c r="R173" i="11"/>
  <c r="R177" i="11"/>
  <c r="R181" i="11"/>
  <c r="R185" i="11"/>
  <c r="R196" i="11"/>
  <c r="R205" i="11"/>
  <c r="R209" i="11"/>
  <c r="R212" i="11"/>
  <c r="R216" i="11"/>
  <c r="R220" i="11"/>
  <c r="R224" i="11"/>
  <c r="R228" i="11"/>
  <c r="R232" i="11"/>
  <c r="R153" i="11"/>
  <c r="R157" i="11"/>
  <c r="R171" i="11"/>
  <c r="R175" i="11"/>
  <c r="R179" i="11"/>
  <c r="R183" i="11"/>
  <c r="R201" i="11"/>
  <c r="R218" i="11"/>
  <c r="R222" i="11"/>
  <c r="R226" i="11"/>
  <c r="R231" i="11"/>
  <c r="R245" i="11"/>
  <c r="R154" i="11"/>
  <c r="R156" i="11"/>
  <c r="R158" i="11"/>
  <c r="R160" i="11"/>
  <c r="R166" i="11"/>
  <c r="R167" i="11"/>
  <c r="R190" i="11"/>
  <c r="R197" i="11"/>
  <c r="R208" i="11"/>
  <c r="R213" i="11"/>
  <c r="R246" i="11"/>
  <c r="R266" i="11"/>
  <c r="R188" i="11"/>
  <c r="R192" i="11"/>
  <c r="R195" i="11"/>
  <c r="R199" i="11"/>
  <c r="R203" i="11"/>
  <c r="R207" i="11"/>
  <c r="R211" i="11"/>
  <c r="R215" i="11"/>
  <c r="R217" i="11"/>
  <c r="R219" i="11"/>
  <c r="R221" i="11"/>
  <c r="R223" i="11"/>
  <c r="R225" i="11"/>
  <c r="R227" i="11"/>
  <c r="R189" i="11"/>
  <c r="R193" i="11"/>
  <c r="R194" i="11"/>
  <c r="R198" i="11"/>
  <c r="R202" i="11"/>
  <c r="R206" i="11"/>
  <c r="R210" i="11"/>
  <c r="R214" i="11"/>
  <c r="R252" i="11"/>
  <c r="R255" i="11"/>
  <c r="R240" i="11"/>
  <c r="R248" i="11"/>
  <c r="R254" i="11"/>
  <c r="R258" i="11"/>
  <c r="R262" i="11"/>
  <c r="R238" i="11"/>
  <c r="R243" i="11"/>
  <c r="R265" i="11"/>
  <c r="R249" i="11"/>
  <c r="R256" i="11"/>
  <c r="R260" i="11"/>
  <c r="R264" i="11"/>
  <c r="R267" i="11"/>
  <c r="R250" i="11"/>
  <c r="R253" i="11"/>
  <c r="R257" i="11"/>
  <c r="R261" i="11"/>
  <c r="R268" i="11"/>
  <c r="R328" i="11"/>
  <c r="R464" i="11"/>
  <c r="R247" i="11"/>
  <c r="R251" i="11"/>
  <c r="R269" i="11"/>
  <c r="H334" i="11"/>
  <c r="G382" i="11"/>
  <c r="R89" i="11" l="1"/>
  <c r="H382" i="11"/>
  <c r="I334" i="11"/>
  <c r="R234" i="11"/>
  <c r="R141" i="11"/>
  <c r="R169" i="11"/>
  <c r="R96" i="11"/>
  <c r="G161" i="11"/>
  <c r="G493" i="11" s="1"/>
  <c r="R241" i="11"/>
  <c r="R113" i="11"/>
  <c r="R98" i="11"/>
  <c r="R239" i="11"/>
  <c r="R244" i="11"/>
  <c r="R237" i="11"/>
  <c r="R242" i="11"/>
  <c r="R187" i="11"/>
  <c r="R235" i="11"/>
  <c r="R142" i="11"/>
  <c r="R168" i="11"/>
  <c r="R93" i="11"/>
  <c r="R92" i="11"/>
  <c r="I270" i="11" l="1"/>
  <c r="R165" i="11"/>
  <c r="H161" i="11"/>
  <c r="J334" i="11"/>
  <c r="I382" i="11"/>
  <c r="H270" i="11"/>
  <c r="H493" i="11" l="1"/>
  <c r="J382" i="11"/>
  <c r="K334" i="11"/>
  <c r="J270" i="11"/>
  <c r="I161" i="11"/>
  <c r="I493" i="11" s="1"/>
  <c r="K382" i="11" l="1"/>
  <c r="L334" i="11"/>
  <c r="J161" i="11"/>
  <c r="J493" i="11" s="1"/>
  <c r="K270" i="11"/>
  <c r="L270" i="11" l="1"/>
  <c r="K161" i="11"/>
  <c r="K493" i="11" s="1"/>
  <c r="L382" i="11"/>
  <c r="M334" i="11"/>
  <c r="N334" i="11" l="1"/>
  <c r="M382" i="11"/>
  <c r="L161" i="11"/>
  <c r="L493" i="11" s="1"/>
  <c r="M270" i="11"/>
  <c r="N270" i="11" l="1"/>
  <c r="N382" i="11"/>
  <c r="O334" i="11"/>
  <c r="M161" i="11"/>
  <c r="M493" i="11" s="1"/>
  <c r="O382" i="11" l="1"/>
  <c r="P334" i="11"/>
  <c r="N161" i="11"/>
  <c r="N493" i="11" s="1"/>
  <c r="O270" i="11"/>
  <c r="O161" i="11" l="1"/>
  <c r="O493" i="11" s="1"/>
  <c r="P270" i="11"/>
  <c r="P382" i="11"/>
  <c r="Q334" i="11"/>
  <c r="Q270" i="11" l="1"/>
  <c r="R163" i="11"/>
  <c r="R270" i="11" s="1"/>
  <c r="Q382" i="11"/>
  <c r="R334" i="11"/>
  <c r="R382" i="11" s="1"/>
  <c r="P161" i="11"/>
  <c r="P493" i="11" s="1"/>
  <c r="Q161" i="11" l="1"/>
  <c r="Q493" i="11" s="1"/>
  <c r="R91" i="11"/>
  <c r="R161" i="11" s="1"/>
  <c r="R493" i="11" s="1"/>
  <c r="L4" i="11" s="1"/>
  <c r="L24" i="19" s="1"/>
  <c r="Q492" i="10" l="1"/>
  <c r="P492" i="10"/>
  <c r="O492" i="10"/>
  <c r="N492" i="10"/>
  <c r="M492" i="10"/>
  <c r="L492" i="10"/>
  <c r="K492" i="10"/>
  <c r="J492" i="10"/>
  <c r="I492" i="10"/>
  <c r="H492" i="10"/>
  <c r="G492" i="10"/>
  <c r="F492" i="10"/>
  <c r="R491" i="10"/>
  <c r="R490" i="10"/>
  <c r="R489" i="10"/>
  <c r="R488" i="10"/>
  <c r="R487" i="10"/>
  <c r="R486" i="10"/>
  <c r="R485" i="10"/>
  <c r="R484" i="10"/>
  <c r="R483" i="10"/>
  <c r="R482" i="10"/>
  <c r="R481" i="10"/>
  <c r="R480" i="10"/>
  <c r="R479" i="10"/>
  <c r="R478" i="10"/>
  <c r="R477" i="10"/>
  <c r="R476" i="10"/>
  <c r="R475" i="10"/>
  <c r="R474" i="10"/>
  <c r="R473" i="10"/>
  <c r="R472" i="10"/>
  <c r="R471" i="10"/>
  <c r="R470" i="10"/>
  <c r="R469" i="10"/>
  <c r="R468" i="10"/>
  <c r="R467" i="10"/>
  <c r="R466" i="10"/>
  <c r="R492" i="10" s="1"/>
  <c r="Q464" i="10"/>
  <c r="P464" i="10"/>
  <c r="O464" i="10"/>
  <c r="N464" i="10"/>
  <c r="M464" i="10"/>
  <c r="L464" i="10"/>
  <c r="K464" i="10"/>
  <c r="J464" i="10"/>
  <c r="I464" i="10"/>
  <c r="H464" i="10"/>
  <c r="G464" i="10"/>
  <c r="F464" i="10"/>
  <c r="R463" i="10"/>
  <c r="R462" i="10"/>
  <c r="R461" i="10"/>
  <c r="R460" i="10"/>
  <c r="R459" i="10"/>
  <c r="R458" i="10"/>
  <c r="R457" i="10"/>
  <c r="R456" i="10"/>
  <c r="R455" i="10"/>
  <c r="R454" i="10"/>
  <c r="R453" i="10"/>
  <c r="R452" i="10"/>
  <c r="R451" i="10"/>
  <c r="R450" i="10"/>
  <c r="R449" i="10"/>
  <c r="R448" i="10"/>
  <c r="R447" i="10"/>
  <c r="R446" i="10"/>
  <c r="R445" i="10"/>
  <c r="R444" i="10"/>
  <c r="R443" i="10"/>
  <c r="R442" i="10"/>
  <c r="R441" i="10"/>
  <c r="R440" i="10"/>
  <c r="R439" i="10"/>
  <c r="R438" i="10"/>
  <c r="R437" i="10"/>
  <c r="R436" i="10"/>
  <c r="R435" i="10"/>
  <c r="R434" i="10"/>
  <c r="R433" i="10"/>
  <c r="R432" i="10"/>
  <c r="R431" i="10"/>
  <c r="R430" i="10"/>
  <c r="R429" i="10"/>
  <c r="R428" i="10"/>
  <c r="R427" i="10"/>
  <c r="R426" i="10"/>
  <c r="R425" i="10"/>
  <c r="R424" i="10"/>
  <c r="R423" i="10"/>
  <c r="R422" i="10"/>
  <c r="R421" i="10"/>
  <c r="R420" i="10"/>
  <c r="R419" i="10"/>
  <c r="R418" i="10"/>
  <c r="R417" i="10"/>
  <c r="R416" i="10"/>
  <c r="R415" i="10"/>
  <c r="R464" i="10" s="1"/>
  <c r="Q413" i="10"/>
  <c r="P413" i="10"/>
  <c r="O413" i="10"/>
  <c r="N413" i="10"/>
  <c r="M413" i="10"/>
  <c r="L413" i="10"/>
  <c r="K413" i="10"/>
  <c r="J413" i="10"/>
  <c r="I413" i="10"/>
  <c r="H413" i="10"/>
  <c r="G413" i="10"/>
  <c r="F413" i="10"/>
  <c r="R412" i="10"/>
  <c r="R411" i="10"/>
  <c r="R410" i="10"/>
  <c r="R409" i="10"/>
  <c r="R408" i="10"/>
  <c r="R407" i="10"/>
  <c r="R406" i="10"/>
  <c r="R405" i="10"/>
  <c r="R404" i="10"/>
  <c r="R403" i="10"/>
  <c r="R402" i="10"/>
  <c r="R401" i="10"/>
  <c r="R400" i="10"/>
  <c r="R399" i="10"/>
  <c r="R398" i="10"/>
  <c r="R397" i="10"/>
  <c r="R396" i="10"/>
  <c r="R395" i="10"/>
  <c r="R394" i="10"/>
  <c r="R393" i="10"/>
  <c r="R392" i="10"/>
  <c r="R391" i="10"/>
  <c r="R390" i="10"/>
  <c r="R389" i="10"/>
  <c r="R388" i="10"/>
  <c r="R387" i="10"/>
  <c r="R386" i="10"/>
  <c r="R385" i="10"/>
  <c r="R384" i="10"/>
  <c r="R413" i="10" s="1"/>
  <c r="G382" i="10"/>
  <c r="F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G334" i="10"/>
  <c r="R333" i="10"/>
  <c r="R332" i="10"/>
  <c r="R331" i="10"/>
  <c r="R330" i="10"/>
  <c r="Q328" i="10"/>
  <c r="P328" i="10"/>
  <c r="O328" i="10"/>
  <c r="N328" i="10"/>
  <c r="M328" i="10"/>
  <c r="L328" i="10"/>
  <c r="K328" i="10"/>
  <c r="J328" i="10"/>
  <c r="I328" i="10"/>
  <c r="H328" i="10"/>
  <c r="G328" i="10"/>
  <c r="F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63" i="10"/>
  <c r="R260" i="10"/>
  <c r="R254" i="10"/>
  <c r="R241" i="10"/>
  <c r="R237" i="10"/>
  <c r="F161" i="10"/>
  <c r="C1" i="10"/>
  <c r="R24" i="10" l="1"/>
  <c r="R25" i="10"/>
  <c r="R27" i="10"/>
  <c r="R28" i="10"/>
  <c r="R29" i="10"/>
  <c r="R32" i="10"/>
  <c r="R33" i="10"/>
  <c r="R37" i="10"/>
  <c r="R38" i="10"/>
  <c r="R39" i="10"/>
  <c r="R40" i="10"/>
  <c r="R41" i="10"/>
  <c r="R44" i="10"/>
  <c r="R45" i="10"/>
  <c r="R48" i="10"/>
  <c r="R49" i="10"/>
  <c r="R53" i="10"/>
  <c r="R54" i="10"/>
  <c r="R55" i="10"/>
  <c r="R56" i="10"/>
  <c r="R57" i="10"/>
  <c r="R59" i="10"/>
  <c r="R60" i="10"/>
  <c r="R64" i="10"/>
  <c r="R65" i="10"/>
  <c r="R69" i="10"/>
  <c r="R71" i="10"/>
  <c r="R72" i="10"/>
  <c r="R73" i="10"/>
  <c r="R75" i="10"/>
  <c r="R76" i="10"/>
  <c r="R77" i="10"/>
  <c r="R80" i="10"/>
  <c r="R81" i="10"/>
  <c r="R85" i="10"/>
  <c r="R86" i="10"/>
  <c r="R87" i="10"/>
  <c r="R61" i="10"/>
  <c r="R43" i="10"/>
  <c r="R70" i="10"/>
  <c r="R88" i="10"/>
  <c r="R31" i="10"/>
  <c r="R47" i="10"/>
  <c r="R34" i="10"/>
  <c r="R35" i="10"/>
  <c r="R36" i="10"/>
  <c r="R50" i="10"/>
  <c r="R51" i="10"/>
  <c r="R52" i="10"/>
  <c r="R66" i="10"/>
  <c r="R67" i="10"/>
  <c r="R68" i="10"/>
  <c r="R82" i="10"/>
  <c r="R83" i="10"/>
  <c r="R84" i="10"/>
  <c r="R97" i="10"/>
  <c r="R101" i="10"/>
  <c r="R119" i="10"/>
  <c r="R127" i="10"/>
  <c r="R93" i="10"/>
  <c r="R109" i="10"/>
  <c r="R118" i="10"/>
  <c r="R126" i="10"/>
  <c r="R134" i="10"/>
  <c r="R26" i="10"/>
  <c r="R42" i="10"/>
  <c r="R58" i="10"/>
  <c r="R74" i="10"/>
  <c r="R113" i="10"/>
  <c r="R121" i="10"/>
  <c r="R129" i="10"/>
  <c r="R137" i="10"/>
  <c r="R30" i="10"/>
  <c r="R46" i="10"/>
  <c r="R62" i="10"/>
  <c r="R63" i="10"/>
  <c r="R78" i="10"/>
  <c r="R79" i="10"/>
  <c r="R102" i="10"/>
  <c r="R112" i="10"/>
  <c r="R116" i="10"/>
  <c r="R124" i="10"/>
  <c r="R132" i="10"/>
  <c r="R204" i="10"/>
  <c r="R99" i="10"/>
  <c r="R104" i="10"/>
  <c r="R108" i="10"/>
  <c r="R139" i="10"/>
  <c r="R164" i="10"/>
  <c r="R175" i="10"/>
  <c r="R195" i="10"/>
  <c r="R172" i="10"/>
  <c r="R188" i="10"/>
  <c r="R98" i="10"/>
  <c r="R100" i="10"/>
  <c r="R106" i="10"/>
  <c r="R159" i="10"/>
  <c r="R203" i="10"/>
  <c r="R167" i="10"/>
  <c r="R103" i="10"/>
  <c r="R107" i="10"/>
  <c r="R141" i="10"/>
  <c r="R145" i="10"/>
  <c r="R149" i="10"/>
  <c r="R153" i="10"/>
  <c r="R140" i="10"/>
  <c r="R144" i="10"/>
  <c r="R148" i="10"/>
  <c r="R152" i="10"/>
  <c r="R156" i="10"/>
  <c r="R158" i="10"/>
  <c r="R160" i="10"/>
  <c r="R168" i="10"/>
  <c r="R183" i="10"/>
  <c r="R192" i="10"/>
  <c r="R200" i="10"/>
  <c r="R208" i="10"/>
  <c r="R214" i="10"/>
  <c r="R155" i="10"/>
  <c r="R191" i="10"/>
  <c r="R199" i="10"/>
  <c r="R207" i="10"/>
  <c r="R258" i="10"/>
  <c r="R176" i="10"/>
  <c r="R180" i="10"/>
  <c r="R187" i="10"/>
  <c r="R221" i="10"/>
  <c r="R225" i="10"/>
  <c r="R229" i="10"/>
  <c r="R231" i="10"/>
  <c r="R238" i="10"/>
  <c r="R173" i="10"/>
  <c r="R177" i="10"/>
  <c r="R181" i="10"/>
  <c r="R190" i="10"/>
  <c r="R194" i="10"/>
  <c r="R198" i="10"/>
  <c r="R202" i="10"/>
  <c r="R206" i="10"/>
  <c r="R210" i="10"/>
  <c r="R233" i="10"/>
  <c r="R235" i="10"/>
  <c r="G270" i="10"/>
  <c r="F270" i="10"/>
  <c r="R165" i="10"/>
  <c r="R174" i="10"/>
  <c r="R178" i="10"/>
  <c r="R182" i="10"/>
  <c r="R185" i="10"/>
  <c r="R189" i="10"/>
  <c r="R193" i="10"/>
  <c r="R197" i="10"/>
  <c r="R201" i="10"/>
  <c r="R205" i="10"/>
  <c r="R209" i="10"/>
  <c r="R213" i="10"/>
  <c r="R215" i="10"/>
  <c r="R217" i="10"/>
  <c r="R230" i="10"/>
  <c r="R256" i="10"/>
  <c r="R222" i="10"/>
  <c r="R226" i="10"/>
  <c r="R232" i="10"/>
  <c r="R236" i="10"/>
  <c r="R240" i="10"/>
  <c r="R244" i="10"/>
  <c r="R246" i="10"/>
  <c r="R249" i="10"/>
  <c r="R250" i="10"/>
  <c r="R245" i="10"/>
  <c r="R220" i="10"/>
  <c r="R224" i="10"/>
  <c r="R228" i="10"/>
  <c r="R242" i="10"/>
  <c r="R247" i="10"/>
  <c r="R248" i="10"/>
  <c r="R255" i="10"/>
  <c r="R262" i="10"/>
  <c r="R266" i="10"/>
  <c r="R259" i="10"/>
  <c r="R264" i="10"/>
  <c r="R328" i="10"/>
  <c r="H334" i="10"/>
  <c r="R267" i="10"/>
  <c r="R268" i="10"/>
  <c r="R269" i="10"/>
  <c r="R89" i="10" l="1"/>
  <c r="R261" i="10"/>
  <c r="R146" i="10"/>
  <c r="R211" i="10"/>
  <c r="R179" i="10"/>
  <c r="I270" i="10"/>
  <c r="R111" i="10"/>
  <c r="R138" i="10"/>
  <c r="R130" i="10"/>
  <c r="R122" i="10"/>
  <c r="R114" i="10"/>
  <c r="R105" i="10"/>
  <c r="R92" i="10"/>
  <c r="R135" i="10"/>
  <c r="R257" i="10"/>
  <c r="R253" i="10"/>
  <c r="R223" i="10"/>
  <c r="R251" i="10"/>
  <c r="R216" i="10"/>
  <c r="R186" i="10"/>
  <c r="R243" i="10"/>
  <c r="R171" i="10"/>
  <c r="R239" i="10"/>
  <c r="R212" i="10"/>
  <c r="R166" i="10"/>
  <c r="R157" i="10"/>
  <c r="R142" i="10"/>
  <c r="R169" i="10"/>
  <c r="H270" i="10"/>
  <c r="R147" i="10"/>
  <c r="R133" i="10"/>
  <c r="R125" i="10"/>
  <c r="R117" i="10"/>
  <c r="R95" i="10"/>
  <c r="H161" i="10"/>
  <c r="R154" i="10"/>
  <c r="R110" i="10"/>
  <c r="R96" i="10"/>
  <c r="G493" i="10"/>
  <c r="R94" i="10"/>
  <c r="G161" i="10"/>
  <c r="R131" i="10"/>
  <c r="R123" i="10"/>
  <c r="R115" i="10"/>
  <c r="I334" i="10"/>
  <c r="H382" i="10"/>
  <c r="R265" i="10"/>
  <c r="R227" i="10"/>
  <c r="R219" i="10"/>
  <c r="R252" i="10"/>
  <c r="R218" i="10"/>
  <c r="R184" i="10"/>
  <c r="R170" i="10"/>
  <c r="R234" i="10"/>
  <c r="R196" i="10"/>
  <c r="R150" i="10"/>
  <c r="R143" i="10"/>
  <c r="R151" i="10"/>
  <c r="R136" i="10"/>
  <c r="R128" i="10"/>
  <c r="R120" i="10"/>
  <c r="F493" i="10"/>
  <c r="H493" i="10" l="1"/>
  <c r="J334" i="10"/>
  <c r="I382" i="10"/>
  <c r="I161" i="10"/>
  <c r="J270" i="10"/>
  <c r="K270" i="10" l="1"/>
  <c r="I493" i="10"/>
  <c r="J161" i="10"/>
  <c r="J493" i="10" s="1"/>
  <c r="J382" i="10"/>
  <c r="K334" i="10"/>
  <c r="L270" i="10" l="1"/>
  <c r="K161" i="10"/>
  <c r="K493" i="10" s="1"/>
  <c r="L334" i="10"/>
  <c r="K382" i="10"/>
  <c r="M334" i="10" l="1"/>
  <c r="L382" i="10"/>
  <c r="M270" i="10"/>
  <c r="L161" i="10"/>
  <c r="L493" i="10" s="1"/>
  <c r="M161" i="10" l="1"/>
  <c r="M493" i="10" s="1"/>
  <c r="N334" i="10"/>
  <c r="M382" i="10"/>
  <c r="N270" i="10"/>
  <c r="O270" i="10" l="1"/>
  <c r="N161" i="10"/>
  <c r="N382" i="10"/>
  <c r="O334" i="10"/>
  <c r="O161" i="10" l="1"/>
  <c r="O493" i="10" s="1"/>
  <c r="P334" i="10"/>
  <c r="O382" i="10"/>
  <c r="P270" i="10"/>
  <c r="N493" i="10"/>
  <c r="Q334" i="10" l="1"/>
  <c r="P382" i="10"/>
  <c r="Q270" i="10"/>
  <c r="R163" i="10"/>
  <c r="R270" i="10" s="1"/>
  <c r="P161" i="10"/>
  <c r="P493" i="10" s="1"/>
  <c r="Q161" i="10" l="1"/>
  <c r="Q493" i="10" s="1"/>
  <c r="R91" i="10"/>
  <c r="R161" i="10" s="1"/>
  <c r="R493" i="10" s="1"/>
  <c r="L4" i="10" s="1"/>
  <c r="L20" i="19" s="1"/>
  <c r="Q382" i="10"/>
  <c r="R334" i="10"/>
  <c r="R382" i="10" s="1"/>
  <c r="Q492" i="9" l="1"/>
  <c r="P492" i="9"/>
  <c r="O492" i="9"/>
  <c r="N492" i="9"/>
  <c r="M492" i="9"/>
  <c r="L492" i="9"/>
  <c r="K492" i="9"/>
  <c r="J492" i="9"/>
  <c r="I492" i="9"/>
  <c r="H492" i="9"/>
  <c r="G492" i="9"/>
  <c r="F492" i="9"/>
  <c r="R491" i="9"/>
  <c r="R490" i="9"/>
  <c r="R489" i="9"/>
  <c r="R488" i="9"/>
  <c r="R487" i="9"/>
  <c r="R486" i="9"/>
  <c r="R485" i="9"/>
  <c r="R484" i="9"/>
  <c r="R483" i="9"/>
  <c r="R482" i="9"/>
  <c r="R481" i="9"/>
  <c r="R480" i="9"/>
  <c r="R479" i="9"/>
  <c r="R478" i="9"/>
  <c r="R477" i="9"/>
  <c r="R476" i="9"/>
  <c r="R475" i="9"/>
  <c r="R474" i="9"/>
  <c r="R473" i="9"/>
  <c r="R472" i="9"/>
  <c r="R471" i="9"/>
  <c r="R470" i="9"/>
  <c r="R469" i="9"/>
  <c r="R468" i="9"/>
  <c r="R467" i="9"/>
  <c r="R466" i="9"/>
  <c r="R492" i="9" s="1"/>
  <c r="Q464" i="9"/>
  <c r="P464" i="9"/>
  <c r="O464" i="9"/>
  <c r="N464" i="9"/>
  <c r="M464" i="9"/>
  <c r="L464" i="9"/>
  <c r="K464" i="9"/>
  <c r="J464" i="9"/>
  <c r="I464" i="9"/>
  <c r="H464" i="9"/>
  <c r="G464" i="9"/>
  <c r="F464" i="9"/>
  <c r="R463" i="9"/>
  <c r="R462" i="9"/>
  <c r="R461" i="9"/>
  <c r="R460" i="9"/>
  <c r="R459" i="9"/>
  <c r="R458" i="9"/>
  <c r="R457" i="9"/>
  <c r="R456" i="9"/>
  <c r="R455" i="9"/>
  <c r="R454" i="9"/>
  <c r="R453" i="9"/>
  <c r="R452" i="9"/>
  <c r="R451" i="9"/>
  <c r="R450" i="9"/>
  <c r="R449" i="9"/>
  <c r="R448" i="9"/>
  <c r="R447" i="9"/>
  <c r="R446" i="9"/>
  <c r="R445" i="9"/>
  <c r="R444" i="9"/>
  <c r="R443" i="9"/>
  <c r="R442" i="9"/>
  <c r="R441" i="9"/>
  <c r="R440" i="9"/>
  <c r="R439" i="9"/>
  <c r="R438" i="9"/>
  <c r="R437" i="9"/>
  <c r="R436" i="9"/>
  <c r="R435" i="9"/>
  <c r="R434" i="9"/>
  <c r="R433" i="9"/>
  <c r="R432" i="9"/>
  <c r="R431" i="9"/>
  <c r="R430" i="9"/>
  <c r="R429" i="9"/>
  <c r="R428" i="9"/>
  <c r="R427" i="9"/>
  <c r="R426" i="9"/>
  <c r="R425" i="9"/>
  <c r="R424" i="9"/>
  <c r="R423" i="9"/>
  <c r="R422" i="9"/>
  <c r="R421" i="9"/>
  <c r="R420" i="9"/>
  <c r="R419" i="9"/>
  <c r="R418" i="9"/>
  <c r="R417" i="9"/>
  <c r="R416" i="9"/>
  <c r="R415" i="9"/>
  <c r="Q413" i="9"/>
  <c r="P413" i="9"/>
  <c r="O413" i="9"/>
  <c r="N413" i="9"/>
  <c r="M413" i="9"/>
  <c r="L413" i="9"/>
  <c r="K413" i="9"/>
  <c r="J413" i="9"/>
  <c r="I413" i="9"/>
  <c r="H413" i="9"/>
  <c r="G413" i="9"/>
  <c r="F413" i="9"/>
  <c r="R412" i="9"/>
  <c r="R411" i="9"/>
  <c r="R410" i="9"/>
  <c r="R409" i="9"/>
  <c r="R408" i="9"/>
  <c r="R407" i="9"/>
  <c r="R406" i="9"/>
  <c r="R405" i="9"/>
  <c r="R404" i="9"/>
  <c r="R403" i="9"/>
  <c r="R402" i="9"/>
  <c r="R401" i="9"/>
  <c r="R400" i="9"/>
  <c r="R399" i="9"/>
  <c r="R398" i="9"/>
  <c r="R397" i="9"/>
  <c r="R396" i="9"/>
  <c r="R395" i="9"/>
  <c r="R394" i="9"/>
  <c r="R393" i="9"/>
  <c r="R392" i="9"/>
  <c r="R391" i="9"/>
  <c r="R390" i="9"/>
  <c r="R389" i="9"/>
  <c r="R388" i="9"/>
  <c r="R387" i="9"/>
  <c r="R386" i="9"/>
  <c r="R385" i="9"/>
  <c r="R384" i="9"/>
  <c r="R413" i="9" s="1"/>
  <c r="G382" i="9"/>
  <c r="F382" i="9"/>
  <c r="R381" i="9"/>
  <c r="R380" i="9"/>
  <c r="R379" i="9"/>
  <c r="R378" i="9"/>
  <c r="R377" i="9"/>
  <c r="R376" i="9"/>
  <c r="R375" i="9"/>
  <c r="R374" i="9"/>
  <c r="R373" i="9"/>
  <c r="R372" i="9"/>
  <c r="R371" i="9"/>
  <c r="R370" i="9"/>
  <c r="R369" i="9"/>
  <c r="R368" i="9"/>
  <c r="R367" i="9"/>
  <c r="R366" i="9"/>
  <c r="R365" i="9"/>
  <c r="R364" i="9"/>
  <c r="R363" i="9"/>
  <c r="R362" i="9"/>
  <c r="R361" i="9"/>
  <c r="R360" i="9"/>
  <c r="R359" i="9"/>
  <c r="R358" i="9"/>
  <c r="R357" i="9"/>
  <c r="R356" i="9"/>
  <c r="R355" i="9"/>
  <c r="R354" i="9"/>
  <c r="R353" i="9"/>
  <c r="R352" i="9"/>
  <c r="R351" i="9"/>
  <c r="R350" i="9"/>
  <c r="R349" i="9"/>
  <c r="R348" i="9"/>
  <c r="R347" i="9"/>
  <c r="R346" i="9"/>
  <c r="R345" i="9"/>
  <c r="R344" i="9"/>
  <c r="R343" i="9"/>
  <c r="R342" i="9"/>
  <c r="R341" i="9"/>
  <c r="R340" i="9"/>
  <c r="R339" i="9"/>
  <c r="R338" i="9"/>
  <c r="R337" i="9"/>
  <c r="R336" i="9"/>
  <c r="R335" i="9"/>
  <c r="G334" i="9"/>
  <c r="R333" i="9"/>
  <c r="R332" i="9"/>
  <c r="R331" i="9"/>
  <c r="R330" i="9"/>
  <c r="Q328" i="9"/>
  <c r="P328" i="9"/>
  <c r="O328" i="9"/>
  <c r="N328" i="9"/>
  <c r="M328" i="9"/>
  <c r="L328" i="9"/>
  <c r="K328" i="9"/>
  <c r="J328" i="9"/>
  <c r="I328" i="9"/>
  <c r="H328" i="9"/>
  <c r="G328" i="9"/>
  <c r="F328" i="9"/>
  <c r="R327" i="9"/>
  <c r="R326" i="9"/>
  <c r="R325" i="9"/>
  <c r="R324" i="9"/>
  <c r="R323" i="9"/>
  <c r="R322" i="9"/>
  <c r="R321" i="9"/>
  <c r="R320" i="9"/>
  <c r="R319" i="9"/>
  <c r="R318" i="9"/>
  <c r="R317" i="9"/>
  <c r="R316" i="9"/>
  <c r="R315" i="9"/>
  <c r="R314" i="9"/>
  <c r="R313" i="9"/>
  <c r="R312" i="9"/>
  <c r="R311" i="9"/>
  <c r="R310" i="9"/>
  <c r="R309" i="9"/>
  <c r="R308" i="9"/>
  <c r="R307" i="9"/>
  <c r="R306" i="9"/>
  <c r="R305" i="9"/>
  <c r="R304" i="9"/>
  <c r="R303" i="9"/>
  <c r="R302" i="9"/>
  <c r="R301" i="9"/>
  <c r="R300" i="9"/>
  <c r="R299" i="9"/>
  <c r="R298" i="9"/>
  <c r="R297" i="9"/>
  <c r="R296" i="9"/>
  <c r="R295" i="9"/>
  <c r="R294" i="9"/>
  <c r="R293" i="9"/>
  <c r="R292" i="9"/>
  <c r="R291" i="9"/>
  <c r="R290" i="9"/>
  <c r="R289" i="9"/>
  <c r="R288" i="9"/>
  <c r="R287" i="9"/>
  <c r="R286" i="9"/>
  <c r="R285" i="9"/>
  <c r="R284" i="9"/>
  <c r="R283" i="9"/>
  <c r="R282" i="9"/>
  <c r="R281" i="9"/>
  <c r="R280" i="9"/>
  <c r="R279" i="9"/>
  <c r="R278" i="9"/>
  <c r="R277" i="9"/>
  <c r="R276" i="9"/>
  <c r="R275" i="9"/>
  <c r="R274" i="9"/>
  <c r="R273" i="9"/>
  <c r="R272" i="9"/>
  <c r="R328" i="9" s="1"/>
  <c r="R264" i="9"/>
  <c r="R256" i="9"/>
  <c r="R183" i="9"/>
  <c r="C1" i="9"/>
  <c r="R26" i="9" l="1"/>
  <c r="R27" i="9"/>
  <c r="R30" i="9"/>
  <c r="R31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56" i="9"/>
  <c r="R57" i="9"/>
  <c r="R59" i="9"/>
  <c r="R60" i="9"/>
  <c r="R61" i="9"/>
  <c r="R63" i="9"/>
  <c r="R64" i="9"/>
  <c r="R66" i="9"/>
  <c r="R67" i="9"/>
  <c r="R71" i="9"/>
  <c r="R72" i="9"/>
  <c r="R73" i="9"/>
  <c r="R74" i="9"/>
  <c r="R75" i="9"/>
  <c r="R77" i="9"/>
  <c r="R79" i="9"/>
  <c r="R80" i="9"/>
  <c r="R82" i="9"/>
  <c r="R83" i="9"/>
  <c r="R87" i="9"/>
  <c r="R88" i="9"/>
  <c r="R25" i="9"/>
  <c r="R28" i="9"/>
  <c r="R29" i="9"/>
  <c r="R32" i="9"/>
  <c r="R33" i="9"/>
  <c r="G161" i="9"/>
  <c r="R24" i="9"/>
  <c r="R62" i="9"/>
  <c r="R76" i="9"/>
  <c r="R78" i="9"/>
  <c r="R94" i="9"/>
  <c r="R97" i="9"/>
  <c r="R103" i="9"/>
  <c r="R105" i="9"/>
  <c r="R107" i="9"/>
  <c r="R146" i="9"/>
  <c r="R155" i="9"/>
  <c r="R156" i="9"/>
  <c r="R65" i="9"/>
  <c r="R81" i="9"/>
  <c r="R98" i="9"/>
  <c r="R141" i="9"/>
  <c r="R149" i="9"/>
  <c r="R58" i="9"/>
  <c r="R68" i="9"/>
  <c r="R69" i="9"/>
  <c r="R70" i="9"/>
  <c r="R84" i="9"/>
  <c r="R85" i="9"/>
  <c r="R86" i="9"/>
  <c r="R95" i="9"/>
  <c r="R99" i="9"/>
  <c r="R125" i="9"/>
  <c r="R142" i="9"/>
  <c r="R150" i="9"/>
  <c r="R154" i="9"/>
  <c r="R157" i="9"/>
  <c r="R158" i="9"/>
  <c r="R180" i="9"/>
  <c r="F161" i="9"/>
  <c r="R118" i="9"/>
  <c r="R120" i="9"/>
  <c r="R124" i="9"/>
  <c r="R128" i="9"/>
  <c r="R132" i="9"/>
  <c r="R139" i="9"/>
  <c r="R143" i="9"/>
  <c r="R147" i="9"/>
  <c r="R169" i="9"/>
  <c r="R176" i="9"/>
  <c r="R179" i="9"/>
  <c r="R182" i="9"/>
  <c r="R186" i="9"/>
  <c r="R214" i="9"/>
  <c r="R216" i="9"/>
  <c r="R122" i="9"/>
  <c r="R126" i="9"/>
  <c r="R130" i="9"/>
  <c r="R134" i="9"/>
  <c r="R151" i="9"/>
  <c r="R167" i="9"/>
  <c r="R174" i="9"/>
  <c r="R184" i="9"/>
  <c r="R240" i="9"/>
  <c r="R119" i="9"/>
  <c r="R123" i="9"/>
  <c r="R127" i="9"/>
  <c r="R131" i="9"/>
  <c r="R140" i="9"/>
  <c r="R144" i="9"/>
  <c r="R148" i="9"/>
  <c r="R166" i="9"/>
  <c r="R172" i="9"/>
  <c r="R173" i="9"/>
  <c r="R178" i="9"/>
  <c r="R217" i="9"/>
  <c r="R187" i="9"/>
  <c r="R218" i="9"/>
  <c r="F270" i="9"/>
  <c r="R165" i="9"/>
  <c r="R220" i="9"/>
  <c r="R224" i="9"/>
  <c r="R226" i="9"/>
  <c r="R228" i="9"/>
  <c r="R254" i="9"/>
  <c r="R230" i="9"/>
  <c r="R234" i="9"/>
  <c r="R238" i="9"/>
  <c r="R260" i="9"/>
  <c r="R219" i="9"/>
  <c r="R232" i="9"/>
  <c r="R236" i="9"/>
  <c r="R225" i="9"/>
  <c r="R227" i="9"/>
  <c r="R262" i="9"/>
  <c r="R231" i="9"/>
  <c r="R235" i="9"/>
  <c r="R239" i="9"/>
  <c r="R243" i="9"/>
  <c r="R250" i="9"/>
  <c r="R253" i="9"/>
  <c r="R257" i="9"/>
  <c r="R261" i="9"/>
  <c r="R265" i="9"/>
  <c r="R464" i="9"/>
  <c r="R233" i="9"/>
  <c r="R237" i="9"/>
  <c r="R241" i="9"/>
  <c r="R245" i="9"/>
  <c r="R255" i="9"/>
  <c r="R259" i="9"/>
  <c r="R263" i="9"/>
  <c r="R242" i="9"/>
  <c r="R247" i="9"/>
  <c r="R251" i="9"/>
  <c r="H334" i="9"/>
  <c r="R249" i="9"/>
  <c r="R266" i="9"/>
  <c r="R267" i="9"/>
  <c r="R268" i="9"/>
  <c r="R269" i="9"/>
  <c r="R185" i="9" l="1"/>
  <c r="R170" i="9"/>
  <c r="G270" i="9"/>
  <c r="G493" i="9" s="1"/>
  <c r="H270" i="9"/>
  <c r="I334" i="9"/>
  <c r="H382" i="9"/>
  <c r="R248" i="9"/>
  <c r="R258" i="9"/>
  <c r="R213" i="9"/>
  <c r="R209" i="9"/>
  <c r="R205" i="9"/>
  <c r="R201" i="9"/>
  <c r="R197" i="9"/>
  <c r="R193" i="9"/>
  <c r="R189" i="9"/>
  <c r="R221" i="9"/>
  <c r="R252" i="9"/>
  <c r="R215" i="9"/>
  <c r="R135" i="9"/>
  <c r="R210" i="9"/>
  <c r="R206" i="9"/>
  <c r="R202" i="9"/>
  <c r="R198" i="9"/>
  <c r="R194" i="9"/>
  <c r="R190" i="9"/>
  <c r="R136" i="9"/>
  <c r="R145" i="9"/>
  <c r="R222" i="9"/>
  <c r="R121" i="9"/>
  <c r="R102" i="9"/>
  <c r="R175" i="9"/>
  <c r="R160" i="9"/>
  <c r="R117" i="9"/>
  <c r="R115" i="9"/>
  <c r="R113" i="9"/>
  <c r="R111" i="9"/>
  <c r="R109" i="9"/>
  <c r="H161" i="9"/>
  <c r="R246" i="9"/>
  <c r="R229" i="9"/>
  <c r="R211" i="9"/>
  <c r="R207" i="9"/>
  <c r="R203" i="9"/>
  <c r="R199" i="9"/>
  <c r="R195" i="9"/>
  <c r="R191" i="9"/>
  <c r="R223" i="9"/>
  <c r="R164" i="9"/>
  <c r="R137" i="9"/>
  <c r="R212" i="9"/>
  <c r="R208" i="9"/>
  <c r="R204" i="9"/>
  <c r="R200" i="9"/>
  <c r="R196" i="9"/>
  <c r="R192" i="9"/>
  <c r="R188" i="9"/>
  <c r="R177" i="9"/>
  <c r="R138" i="9"/>
  <c r="R153" i="9"/>
  <c r="R92" i="9"/>
  <c r="R101" i="9"/>
  <c r="R181" i="9"/>
  <c r="R93" i="9"/>
  <c r="R244" i="9"/>
  <c r="R171" i="9"/>
  <c r="R159" i="9"/>
  <c r="R152" i="9"/>
  <c r="R133" i="9"/>
  <c r="R116" i="9"/>
  <c r="R114" i="9"/>
  <c r="R112" i="9"/>
  <c r="R110" i="9"/>
  <c r="R108" i="9"/>
  <c r="R106" i="9"/>
  <c r="R104" i="9"/>
  <c r="F493" i="9"/>
  <c r="R129" i="9"/>
  <c r="R89" i="9"/>
  <c r="R168" i="9"/>
  <c r="R100" i="9"/>
  <c r="R96" i="9"/>
  <c r="I161" i="9" l="1"/>
  <c r="I270" i="9"/>
  <c r="J334" i="9"/>
  <c r="I382" i="9"/>
  <c r="H493" i="9"/>
  <c r="J382" i="9" l="1"/>
  <c r="K334" i="9"/>
  <c r="J161" i="9"/>
  <c r="J270" i="9"/>
  <c r="I493" i="9"/>
  <c r="J493" i="9" l="1"/>
  <c r="K161" i="9"/>
  <c r="K270" i="9"/>
  <c r="L334" i="9"/>
  <c r="K382" i="9"/>
  <c r="M334" i="9" l="1"/>
  <c r="L382" i="9"/>
  <c r="L161" i="9"/>
  <c r="L270" i="9"/>
  <c r="K493" i="9"/>
  <c r="L493" i="9" l="1"/>
  <c r="M270" i="9"/>
  <c r="N334" i="9"/>
  <c r="M382" i="9"/>
  <c r="M161" i="9"/>
  <c r="N161" i="9" l="1"/>
  <c r="N382" i="9"/>
  <c r="O334" i="9"/>
  <c r="M493" i="9"/>
  <c r="N270" i="9"/>
  <c r="N493" i="9" l="1"/>
  <c r="P334" i="9"/>
  <c r="O382" i="9"/>
  <c r="O270" i="9"/>
  <c r="O161" i="9"/>
  <c r="P161" i="9" l="1"/>
  <c r="O493" i="9"/>
  <c r="Q334" i="9"/>
  <c r="P382" i="9"/>
  <c r="P270" i="9"/>
  <c r="Q382" i="9" l="1"/>
  <c r="R334" i="9"/>
  <c r="R382" i="9" s="1"/>
  <c r="Q270" i="9"/>
  <c r="R163" i="9"/>
  <c r="R270" i="9" s="1"/>
  <c r="Q161" i="9"/>
  <c r="R91" i="9"/>
  <c r="R161" i="9" s="1"/>
  <c r="P493" i="9"/>
  <c r="Q493" i="9" l="1"/>
  <c r="R493" i="9"/>
  <c r="L4" i="9" s="1"/>
  <c r="L18" i="19" s="1"/>
  <c r="Q492" i="8" l="1"/>
  <c r="P492" i="8"/>
  <c r="O492" i="8"/>
  <c r="N492" i="8"/>
  <c r="M492" i="8"/>
  <c r="L492" i="8"/>
  <c r="K492" i="8"/>
  <c r="J492" i="8"/>
  <c r="I492" i="8"/>
  <c r="H492" i="8"/>
  <c r="G492" i="8"/>
  <c r="F492" i="8"/>
  <c r="R491" i="8"/>
  <c r="R490" i="8"/>
  <c r="R489" i="8"/>
  <c r="R488" i="8"/>
  <c r="R487" i="8"/>
  <c r="R486" i="8"/>
  <c r="R485" i="8"/>
  <c r="R484" i="8"/>
  <c r="R483" i="8"/>
  <c r="R482" i="8"/>
  <c r="R481" i="8"/>
  <c r="R480" i="8"/>
  <c r="R479" i="8"/>
  <c r="R478" i="8"/>
  <c r="R477" i="8"/>
  <c r="R476" i="8"/>
  <c r="R475" i="8"/>
  <c r="R474" i="8"/>
  <c r="R473" i="8"/>
  <c r="R472" i="8"/>
  <c r="R471" i="8"/>
  <c r="R470" i="8"/>
  <c r="R469" i="8"/>
  <c r="R468" i="8"/>
  <c r="R467" i="8"/>
  <c r="R466" i="8"/>
  <c r="Q464" i="8"/>
  <c r="P464" i="8"/>
  <c r="O464" i="8"/>
  <c r="N464" i="8"/>
  <c r="M464" i="8"/>
  <c r="L464" i="8"/>
  <c r="K464" i="8"/>
  <c r="J464" i="8"/>
  <c r="I464" i="8"/>
  <c r="H464" i="8"/>
  <c r="G464" i="8"/>
  <c r="F464" i="8"/>
  <c r="R463" i="8"/>
  <c r="R462" i="8"/>
  <c r="R461" i="8"/>
  <c r="R460" i="8"/>
  <c r="R459" i="8"/>
  <c r="R458" i="8"/>
  <c r="R457" i="8"/>
  <c r="R456" i="8"/>
  <c r="R455" i="8"/>
  <c r="R454" i="8"/>
  <c r="R453" i="8"/>
  <c r="R452" i="8"/>
  <c r="R451" i="8"/>
  <c r="R450" i="8"/>
  <c r="R449" i="8"/>
  <c r="R448" i="8"/>
  <c r="R447" i="8"/>
  <c r="R446" i="8"/>
  <c r="R445" i="8"/>
  <c r="R444" i="8"/>
  <c r="R443" i="8"/>
  <c r="R442" i="8"/>
  <c r="R441" i="8"/>
  <c r="R440" i="8"/>
  <c r="R439" i="8"/>
  <c r="R438" i="8"/>
  <c r="R437" i="8"/>
  <c r="R436" i="8"/>
  <c r="R435" i="8"/>
  <c r="R434" i="8"/>
  <c r="R433" i="8"/>
  <c r="R432" i="8"/>
  <c r="R431" i="8"/>
  <c r="R430" i="8"/>
  <c r="R429" i="8"/>
  <c r="R428" i="8"/>
  <c r="R427" i="8"/>
  <c r="R426" i="8"/>
  <c r="R425" i="8"/>
  <c r="R424" i="8"/>
  <c r="R423" i="8"/>
  <c r="R422" i="8"/>
  <c r="R421" i="8"/>
  <c r="R420" i="8"/>
  <c r="R419" i="8"/>
  <c r="R418" i="8"/>
  <c r="R417" i="8"/>
  <c r="R416" i="8"/>
  <c r="R464" i="8" s="1"/>
  <c r="R415" i="8"/>
  <c r="Q413" i="8"/>
  <c r="P413" i="8"/>
  <c r="O413" i="8"/>
  <c r="N413" i="8"/>
  <c r="M413" i="8"/>
  <c r="L413" i="8"/>
  <c r="K413" i="8"/>
  <c r="J413" i="8"/>
  <c r="I413" i="8"/>
  <c r="H413" i="8"/>
  <c r="G413" i="8"/>
  <c r="F413" i="8"/>
  <c r="R412" i="8"/>
  <c r="R411" i="8"/>
  <c r="R410" i="8"/>
  <c r="R409" i="8"/>
  <c r="R408" i="8"/>
  <c r="R407" i="8"/>
  <c r="R406" i="8"/>
  <c r="R405" i="8"/>
  <c r="R404" i="8"/>
  <c r="R403" i="8"/>
  <c r="R402" i="8"/>
  <c r="R401" i="8"/>
  <c r="R400" i="8"/>
  <c r="R399" i="8"/>
  <c r="R398" i="8"/>
  <c r="R397" i="8"/>
  <c r="R396" i="8"/>
  <c r="R395" i="8"/>
  <c r="R394" i="8"/>
  <c r="R393" i="8"/>
  <c r="R392" i="8"/>
  <c r="R391" i="8"/>
  <c r="R390" i="8"/>
  <c r="R389" i="8"/>
  <c r="R388" i="8"/>
  <c r="R387" i="8"/>
  <c r="R386" i="8"/>
  <c r="R385" i="8"/>
  <c r="R384" i="8"/>
  <c r="R413" i="8" s="1"/>
  <c r="F382" i="8"/>
  <c r="R381" i="8"/>
  <c r="R380" i="8"/>
  <c r="R379" i="8"/>
  <c r="R378" i="8"/>
  <c r="R377" i="8"/>
  <c r="R376" i="8"/>
  <c r="R375" i="8"/>
  <c r="R374" i="8"/>
  <c r="R373" i="8"/>
  <c r="R372" i="8"/>
  <c r="R371" i="8"/>
  <c r="R370" i="8"/>
  <c r="R369" i="8"/>
  <c r="R368" i="8"/>
  <c r="R367" i="8"/>
  <c r="R366" i="8"/>
  <c r="R365" i="8"/>
  <c r="R364" i="8"/>
  <c r="R363" i="8"/>
  <c r="R362" i="8"/>
  <c r="R361" i="8"/>
  <c r="R360" i="8"/>
  <c r="R359" i="8"/>
  <c r="R358" i="8"/>
  <c r="R357" i="8"/>
  <c r="R356" i="8"/>
  <c r="R355" i="8"/>
  <c r="R354" i="8"/>
  <c r="R353" i="8"/>
  <c r="R352" i="8"/>
  <c r="R351" i="8"/>
  <c r="R350" i="8"/>
  <c r="R349" i="8"/>
  <c r="R348" i="8"/>
  <c r="R347" i="8"/>
  <c r="R346" i="8"/>
  <c r="R345" i="8"/>
  <c r="R344" i="8"/>
  <c r="R343" i="8"/>
  <c r="R342" i="8"/>
  <c r="R341" i="8"/>
  <c r="R340" i="8"/>
  <c r="R339" i="8"/>
  <c r="R338" i="8"/>
  <c r="R337" i="8"/>
  <c r="R336" i="8"/>
  <c r="R335" i="8"/>
  <c r="G334" i="8"/>
  <c r="H334" i="8" s="1"/>
  <c r="R333" i="8"/>
  <c r="R332" i="8"/>
  <c r="R331" i="8"/>
  <c r="R330" i="8"/>
  <c r="Q328" i="8"/>
  <c r="P328" i="8"/>
  <c r="O328" i="8"/>
  <c r="N328" i="8"/>
  <c r="M328" i="8"/>
  <c r="L328" i="8"/>
  <c r="K328" i="8"/>
  <c r="J328" i="8"/>
  <c r="I328" i="8"/>
  <c r="H328" i="8"/>
  <c r="G328" i="8"/>
  <c r="F328" i="8"/>
  <c r="R327" i="8"/>
  <c r="R326" i="8"/>
  <c r="R325" i="8"/>
  <c r="R324" i="8"/>
  <c r="R323" i="8"/>
  <c r="R322" i="8"/>
  <c r="R321" i="8"/>
  <c r="R320" i="8"/>
  <c r="R319" i="8"/>
  <c r="R318" i="8"/>
  <c r="R317" i="8"/>
  <c r="R316" i="8"/>
  <c r="R315" i="8"/>
  <c r="R314" i="8"/>
  <c r="R313" i="8"/>
  <c r="R312" i="8"/>
  <c r="R311" i="8"/>
  <c r="R310" i="8"/>
  <c r="R309" i="8"/>
  <c r="R308" i="8"/>
  <c r="R307" i="8"/>
  <c r="R306" i="8"/>
  <c r="R305" i="8"/>
  <c r="R304" i="8"/>
  <c r="R303" i="8"/>
  <c r="R302" i="8"/>
  <c r="R301" i="8"/>
  <c r="R300" i="8"/>
  <c r="R299" i="8"/>
  <c r="R298" i="8"/>
  <c r="R297" i="8"/>
  <c r="R296" i="8"/>
  <c r="R295" i="8"/>
  <c r="R294" i="8"/>
  <c r="R293" i="8"/>
  <c r="R292" i="8"/>
  <c r="R291" i="8"/>
  <c r="R290" i="8"/>
  <c r="R289" i="8"/>
  <c r="R288" i="8"/>
  <c r="R287" i="8"/>
  <c r="R286" i="8"/>
  <c r="R285" i="8"/>
  <c r="R284" i="8"/>
  <c r="R283" i="8"/>
  <c r="R282" i="8"/>
  <c r="R281" i="8"/>
  <c r="R280" i="8"/>
  <c r="R279" i="8"/>
  <c r="R278" i="8"/>
  <c r="R277" i="8"/>
  <c r="R276" i="8"/>
  <c r="R275" i="8"/>
  <c r="R274" i="8"/>
  <c r="R273" i="8"/>
  <c r="R272" i="8"/>
  <c r="R328" i="8" s="1"/>
  <c r="R250" i="8"/>
  <c r="R249" i="8"/>
  <c r="R244" i="8"/>
  <c r="R236" i="8"/>
  <c r="R216" i="8"/>
  <c r="R214" i="8"/>
  <c r="C1" i="8"/>
  <c r="R24" i="8" l="1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94" i="8"/>
  <c r="R95" i="8"/>
  <c r="R93" i="8"/>
  <c r="R102" i="8"/>
  <c r="R107" i="8"/>
  <c r="R111" i="8"/>
  <c r="R115" i="8"/>
  <c r="R119" i="8"/>
  <c r="R123" i="8"/>
  <c r="R127" i="8"/>
  <c r="R166" i="8"/>
  <c r="F161" i="8"/>
  <c r="R100" i="8"/>
  <c r="R106" i="8"/>
  <c r="R110" i="8"/>
  <c r="R114" i="8"/>
  <c r="R118" i="8"/>
  <c r="R122" i="8"/>
  <c r="R126" i="8"/>
  <c r="R129" i="8"/>
  <c r="R145" i="8"/>
  <c r="R153" i="8"/>
  <c r="R167" i="8"/>
  <c r="R101" i="8"/>
  <c r="R105" i="8"/>
  <c r="R109" i="8"/>
  <c r="R113" i="8"/>
  <c r="R117" i="8"/>
  <c r="R121" i="8"/>
  <c r="R125" i="8"/>
  <c r="R139" i="8"/>
  <c r="R140" i="8"/>
  <c r="R148" i="8"/>
  <c r="R189" i="8"/>
  <c r="R205" i="8"/>
  <c r="R104" i="8"/>
  <c r="R108" i="8"/>
  <c r="R112" i="8"/>
  <c r="R116" i="8"/>
  <c r="R120" i="8"/>
  <c r="R124" i="8"/>
  <c r="R128" i="8"/>
  <c r="R164" i="8"/>
  <c r="R175" i="8"/>
  <c r="R176" i="8"/>
  <c r="R177" i="8"/>
  <c r="R178" i="8"/>
  <c r="R179" i="8"/>
  <c r="R180" i="8"/>
  <c r="R181" i="8"/>
  <c r="R182" i="8"/>
  <c r="R183" i="8"/>
  <c r="R184" i="8"/>
  <c r="R185" i="8"/>
  <c r="R186" i="8"/>
  <c r="R187" i="8"/>
  <c r="R154" i="8"/>
  <c r="R215" i="8"/>
  <c r="R217" i="8"/>
  <c r="R232" i="8"/>
  <c r="R240" i="8"/>
  <c r="R231" i="8"/>
  <c r="R239" i="8"/>
  <c r="R155" i="8"/>
  <c r="R156" i="8"/>
  <c r="R157" i="8"/>
  <c r="R158" i="8"/>
  <c r="R159" i="8"/>
  <c r="R160" i="8"/>
  <c r="R168" i="8"/>
  <c r="R206" i="8"/>
  <c r="R218" i="8"/>
  <c r="R246" i="8"/>
  <c r="R248" i="8"/>
  <c r="R169" i="8"/>
  <c r="R213" i="8"/>
  <c r="R235" i="8"/>
  <c r="G270" i="8"/>
  <c r="F270" i="8"/>
  <c r="R165" i="8"/>
  <c r="R207" i="8"/>
  <c r="R209" i="8"/>
  <c r="R221" i="8"/>
  <c r="R223" i="8"/>
  <c r="R225" i="8"/>
  <c r="R227" i="8"/>
  <c r="R230" i="8"/>
  <c r="R234" i="8"/>
  <c r="R238" i="8"/>
  <c r="R242" i="8"/>
  <c r="R245" i="8"/>
  <c r="R247" i="8"/>
  <c r="R251" i="8"/>
  <c r="R219" i="8"/>
  <c r="R222" i="8"/>
  <c r="R226" i="8"/>
  <c r="R229" i="8"/>
  <c r="R233" i="8"/>
  <c r="R237" i="8"/>
  <c r="R241" i="8"/>
  <c r="R267" i="8"/>
  <c r="R268" i="8"/>
  <c r="R269" i="8"/>
  <c r="I334" i="8"/>
  <c r="H382" i="8"/>
  <c r="R492" i="8"/>
  <c r="R252" i="8"/>
  <c r="R253" i="8"/>
  <c r="R254" i="8"/>
  <c r="R255" i="8"/>
  <c r="R256" i="8"/>
  <c r="R257" i="8"/>
  <c r="R258" i="8"/>
  <c r="R259" i="8"/>
  <c r="R260" i="8"/>
  <c r="R261" i="8"/>
  <c r="R262" i="8"/>
  <c r="R263" i="8"/>
  <c r="R264" i="8"/>
  <c r="R265" i="8"/>
  <c r="G382" i="8"/>
  <c r="R266" i="8"/>
  <c r="R89" i="8" l="1"/>
  <c r="I382" i="8"/>
  <c r="J334" i="8"/>
  <c r="R228" i="8"/>
  <c r="R224" i="8"/>
  <c r="R220" i="8"/>
  <c r="R243" i="8"/>
  <c r="R208" i="8"/>
  <c r="R198" i="8"/>
  <c r="R190" i="8"/>
  <c r="R211" i="8"/>
  <c r="R199" i="8"/>
  <c r="R191" i="8"/>
  <c r="R173" i="8"/>
  <c r="R171" i="8"/>
  <c r="R200" i="8"/>
  <c r="R192" i="8"/>
  <c r="H270" i="8"/>
  <c r="R147" i="8"/>
  <c r="R138" i="8"/>
  <c r="R136" i="8"/>
  <c r="R134" i="8"/>
  <c r="R132" i="8"/>
  <c r="R130" i="8"/>
  <c r="R201" i="8"/>
  <c r="R146" i="8"/>
  <c r="R92" i="8"/>
  <c r="R98" i="8"/>
  <c r="R103" i="8"/>
  <c r="R202" i="8"/>
  <c r="R194" i="8"/>
  <c r="R203" i="8"/>
  <c r="R195" i="8"/>
  <c r="R174" i="8"/>
  <c r="R172" i="8"/>
  <c r="R170" i="8"/>
  <c r="R204" i="8"/>
  <c r="R196" i="8"/>
  <c r="R188" i="8"/>
  <c r="I270" i="8"/>
  <c r="R151" i="8"/>
  <c r="R143" i="8"/>
  <c r="R137" i="8"/>
  <c r="R135" i="8"/>
  <c r="R133" i="8"/>
  <c r="R131" i="8"/>
  <c r="G161" i="8"/>
  <c r="G493" i="8" s="1"/>
  <c r="R193" i="8"/>
  <c r="R150" i="8"/>
  <c r="R142" i="8"/>
  <c r="F493" i="8"/>
  <c r="R99" i="8"/>
  <c r="R212" i="8"/>
  <c r="R210" i="8"/>
  <c r="R197" i="8"/>
  <c r="R152" i="8"/>
  <c r="R144" i="8"/>
  <c r="R149" i="8"/>
  <c r="R141" i="8"/>
  <c r="R97" i="8"/>
  <c r="R96" i="8"/>
  <c r="K334" i="8" l="1"/>
  <c r="J382" i="8"/>
  <c r="H161" i="8"/>
  <c r="H493" i="8" s="1"/>
  <c r="J270" i="8"/>
  <c r="K270" i="8" l="1"/>
  <c r="L334" i="8"/>
  <c r="K382" i="8"/>
  <c r="I161" i="8"/>
  <c r="I493" i="8" s="1"/>
  <c r="M334" i="8" l="1"/>
  <c r="L382" i="8"/>
  <c r="J161" i="8"/>
  <c r="J493" i="8" s="1"/>
  <c r="L270" i="8"/>
  <c r="M270" i="8" l="1"/>
  <c r="K161" i="8"/>
  <c r="K493" i="8" s="1"/>
  <c r="M382" i="8"/>
  <c r="N334" i="8"/>
  <c r="O334" i="8" l="1"/>
  <c r="N382" i="8"/>
  <c r="N270" i="8"/>
  <c r="L161" i="8"/>
  <c r="L493" i="8" s="1"/>
  <c r="M161" i="8" l="1"/>
  <c r="M493" i="8" s="1"/>
  <c r="P334" i="8"/>
  <c r="O382" i="8"/>
  <c r="O270" i="8"/>
  <c r="P270" i="8" l="1"/>
  <c r="Q334" i="8"/>
  <c r="P382" i="8"/>
  <c r="N161" i="8"/>
  <c r="N493" i="8" s="1"/>
  <c r="Q382" i="8" l="1"/>
  <c r="R334" i="8"/>
  <c r="R382" i="8" s="1"/>
  <c r="O161" i="8"/>
  <c r="O493" i="8" s="1"/>
  <c r="Q270" i="8"/>
  <c r="R163" i="8"/>
  <c r="R270" i="8" s="1"/>
  <c r="P161" i="8" l="1"/>
  <c r="P493" i="8" s="1"/>
  <c r="Q161" i="8" l="1"/>
  <c r="Q493" i="8" s="1"/>
  <c r="R91" i="8"/>
  <c r="R161" i="8" s="1"/>
  <c r="R493" i="8" s="1"/>
  <c r="L4" i="8" s="1"/>
  <c r="L16" i="19" s="1"/>
  <c r="Q492" i="7" l="1"/>
  <c r="P492" i="7"/>
  <c r="O492" i="7"/>
  <c r="N492" i="7"/>
  <c r="M492" i="7"/>
  <c r="L492" i="7"/>
  <c r="K492" i="7"/>
  <c r="J492" i="7"/>
  <c r="I492" i="7"/>
  <c r="H492" i="7"/>
  <c r="G492" i="7"/>
  <c r="F492" i="7"/>
  <c r="R491" i="7"/>
  <c r="R490" i="7"/>
  <c r="R489" i="7"/>
  <c r="R488" i="7"/>
  <c r="R487" i="7"/>
  <c r="R486" i="7"/>
  <c r="R485" i="7"/>
  <c r="R484" i="7"/>
  <c r="R483" i="7"/>
  <c r="R482" i="7"/>
  <c r="R481" i="7"/>
  <c r="R480" i="7"/>
  <c r="R479" i="7"/>
  <c r="R478" i="7"/>
  <c r="R477" i="7"/>
  <c r="R476" i="7"/>
  <c r="R475" i="7"/>
  <c r="R474" i="7"/>
  <c r="R473" i="7"/>
  <c r="R472" i="7"/>
  <c r="R471" i="7"/>
  <c r="R470" i="7"/>
  <c r="R469" i="7"/>
  <c r="R468" i="7"/>
  <c r="R492" i="7" s="1"/>
  <c r="R467" i="7"/>
  <c r="R466" i="7"/>
  <c r="Q464" i="7"/>
  <c r="P464" i="7"/>
  <c r="O464" i="7"/>
  <c r="N464" i="7"/>
  <c r="M464" i="7"/>
  <c r="L464" i="7"/>
  <c r="K464" i="7"/>
  <c r="J464" i="7"/>
  <c r="I464" i="7"/>
  <c r="H464" i="7"/>
  <c r="G464" i="7"/>
  <c r="F464" i="7"/>
  <c r="R463" i="7"/>
  <c r="R462" i="7"/>
  <c r="R461" i="7"/>
  <c r="R460" i="7"/>
  <c r="R459" i="7"/>
  <c r="R458" i="7"/>
  <c r="R457" i="7"/>
  <c r="R456" i="7"/>
  <c r="R455" i="7"/>
  <c r="R454" i="7"/>
  <c r="R453" i="7"/>
  <c r="R452" i="7"/>
  <c r="R451" i="7"/>
  <c r="R450" i="7"/>
  <c r="R449" i="7"/>
  <c r="R448" i="7"/>
  <c r="R447" i="7"/>
  <c r="R446" i="7"/>
  <c r="R445" i="7"/>
  <c r="R444" i="7"/>
  <c r="R443" i="7"/>
  <c r="R442" i="7"/>
  <c r="R441" i="7"/>
  <c r="R440" i="7"/>
  <c r="R439" i="7"/>
  <c r="R438" i="7"/>
  <c r="R437" i="7"/>
  <c r="R436" i="7"/>
  <c r="R435" i="7"/>
  <c r="R434" i="7"/>
  <c r="R433" i="7"/>
  <c r="R432" i="7"/>
  <c r="R431" i="7"/>
  <c r="R430" i="7"/>
  <c r="R429" i="7"/>
  <c r="R428" i="7"/>
  <c r="R427" i="7"/>
  <c r="R426" i="7"/>
  <c r="R425" i="7"/>
  <c r="R424" i="7"/>
  <c r="R423" i="7"/>
  <c r="R422" i="7"/>
  <c r="R421" i="7"/>
  <c r="R420" i="7"/>
  <c r="R419" i="7"/>
  <c r="R418" i="7"/>
  <c r="R417" i="7"/>
  <c r="R416" i="7"/>
  <c r="R415" i="7"/>
  <c r="R464" i="7" s="1"/>
  <c r="Q413" i="7"/>
  <c r="P413" i="7"/>
  <c r="O413" i="7"/>
  <c r="N413" i="7"/>
  <c r="M413" i="7"/>
  <c r="L413" i="7"/>
  <c r="K413" i="7"/>
  <c r="J413" i="7"/>
  <c r="I413" i="7"/>
  <c r="H413" i="7"/>
  <c r="G413" i="7"/>
  <c r="F413" i="7"/>
  <c r="R412" i="7"/>
  <c r="R411" i="7"/>
  <c r="R410" i="7"/>
  <c r="R409" i="7"/>
  <c r="R408" i="7"/>
  <c r="R407" i="7"/>
  <c r="R406" i="7"/>
  <c r="R405" i="7"/>
  <c r="R404" i="7"/>
  <c r="R403" i="7"/>
  <c r="R402" i="7"/>
  <c r="R401" i="7"/>
  <c r="R400" i="7"/>
  <c r="R399" i="7"/>
  <c r="R398" i="7"/>
  <c r="R397" i="7"/>
  <c r="R396" i="7"/>
  <c r="R395" i="7"/>
  <c r="R394" i="7"/>
  <c r="R393" i="7"/>
  <c r="R392" i="7"/>
  <c r="R391" i="7"/>
  <c r="R390" i="7"/>
  <c r="R389" i="7"/>
  <c r="R388" i="7"/>
  <c r="R387" i="7"/>
  <c r="R386" i="7"/>
  <c r="R385" i="7"/>
  <c r="R384" i="7"/>
  <c r="R413" i="7" s="1"/>
  <c r="F382" i="7"/>
  <c r="R381" i="7"/>
  <c r="R380" i="7"/>
  <c r="R379" i="7"/>
  <c r="R378" i="7"/>
  <c r="R377" i="7"/>
  <c r="R376" i="7"/>
  <c r="R375" i="7"/>
  <c r="R374" i="7"/>
  <c r="R373" i="7"/>
  <c r="R372" i="7"/>
  <c r="R371" i="7"/>
  <c r="R370" i="7"/>
  <c r="R369" i="7"/>
  <c r="R368" i="7"/>
  <c r="R367" i="7"/>
  <c r="R366" i="7"/>
  <c r="R365" i="7"/>
  <c r="R364" i="7"/>
  <c r="R363" i="7"/>
  <c r="R362" i="7"/>
  <c r="R361" i="7"/>
  <c r="R360" i="7"/>
  <c r="R359" i="7"/>
  <c r="R358" i="7"/>
  <c r="R357" i="7"/>
  <c r="R356" i="7"/>
  <c r="R355" i="7"/>
  <c r="R354" i="7"/>
  <c r="R353" i="7"/>
  <c r="R352" i="7"/>
  <c r="R351" i="7"/>
  <c r="R350" i="7"/>
  <c r="R349" i="7"/>
  <c r="R348" i="7"/>
  <c r="R347" i="7"/>
  <c r="R346" i="7"/>
  <c r="R345" i="7"/>
  <c r="R344" i="7"/>
  <c r="R343" i="7"/>
  <c r="R342" i="7"/>
  <c r="R341" i="7"/>
  <c r="R340" i="7"/>
  <c r="R339" i="7"/>
  <c r="R338" i="7"/>
  <c r="R337" i="7"/>
  <c r="R336" i="7"/>
  <c r="R335" i="7"/>
  <c r="I334" i="7"/>
  <c r="H334" i="7"/>
  <c r="H382" i="7" s="1"/>
  <c r="G334" i="7"/>
  <c r="G382" i="7" s="1"/>
  <c r="R333" i="7"/>
  <c r="R332" i="7"/>
  <c r="R331" i="7"/>
  <c r="R330" i="7"/>
  <c r="Q328" i="7"/>
  <c r="P328" i="7"/>
  <c r="O328" i="7"/>
  <c r="N328" i="7"/>
  <c r="M328" i="7"/>
  <c r="L328" i="7"/>
  <c r="K328" i="7"/>
  <c r="J328" i="7"/>
  <c r="I328" i="7"/>
  <c r="H328" i="7"/>
  <c r="G328" i="7"/>
  <c r="F328" i="7"/>
  <c r="R327" i="7"/>
  <c r="R326" i="7"/>
  <c r="R325" i="7"/>
  <c r="R324" i="7"/>
  <c r="R323" i="7"/>
  <c r="R322" i="7"/>
  <c r="R321" i="7"/>
  <c r="R320" i="7"/>
  <c r="R319" i="7"/>
  <c r="R318" i="7"/>
  <c r="R317" i="7"/>
  <c r="R316" i="7"/>
  <c r="R315" i="7"/>
  <c r="R314" i="7"/>
  <c r="R313" i="7"/>
  <c r="R312" i="7"/>
  <c r="R311" i="7"/>
  <c r="R310" i="7"/>
  <c r="R309" i="7"/>
  <c r="R308" i="7"/>
  <c r="R307" i="7"/>
  <c r="R306" i="7"/>
  <c r="R305" i="7"/>
  <c r="R304" i="7"/>
  <c r="R303" i="7"/>
  <c r="R302" i="7"/>
  <c r="R301" i="7"/>
  <c r="R300" i="7"/>
  <c r="R299" i="7"/>
  <c r="R298" i="7"/>
  <c r="R297" i="7"/>
  <c r="R296" i="7"/>
  <c r="R295" i="7"/>
  <c r="R294" i="7"/>
  <c r="R293" i="7"/>
  <c r="R292" i="7"/>
  <c r="R291" i="7"/>
  <c r="R290" i="7"/>
  <c r="R289" i="7"/>
  <c r="R288" i="7"/>
  <c r="R287" i="7"/>
  <c r="R286" i="7"/>
  <c r="R285" i="7"/>
  <c r="R284" i="7"/>
  <c r="R283" i="7"/>
  <c r="R282" i="7"/>
  <c r="R281" i="7"/>
  <c r="R280" i="7"/>
  <c r="R279" i="7"/>
  <c r="R278" i="7"/>
  <c r="R277" i="7"/>
  <c r="R276" i="7"/>
  <c r="R275" i="7"/>
  <c r="R274" i="7"/>
  <c r="R273" i="7"/>
  <c r="R272" i="7"/>
  <c r="R328" i="7" s="1"/>
  <c r="R215" i="7"/>
  <c r="R164" i="7"/>
  <c r="R137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C1" i="7"/>
  <c r="R33" i="7" l="1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5" i="7"/>
  <c r="R56" i="7"/>
  <c r="R57" i="7"/>
  <c r="R58" i="7"/>
  <c r="R61" i="7"/>
  <c r="R62" i="7"/>
  <c r="R63" i="7"/>
  <c r="R64" i="7"/>
  <c r="R66" i="7"/>
  <c r="R67" i="7"/>
  <c r="R68" i="7"/>
  <c r="R69" i="7"/>
  <c r="R70" i="7"/>
  <c r="R71" i="7"/>
  <c r="R72" i="7"/>
  <c r="R73" i="7"/>
  <c r="R25" i="7"/>
  <c r="R27" i="7"/>
  <c r="R28" i="7"/>
  <c r="R30" i="7"/>
  <c r="R31" i="7"/>
  <c r="R26" i="7"/>
  <c r="R32" i="7"/>
  <c r="R54" i="7"/>
  <c r="R59" i="7"/>
  <c r="R60" i="7"/>
  <c r="R65" i="7"/>
  <c r="R29" i="7"/>
  <c r="F161" i="7"/>
  <c r="R98" i="7"/>
  <c r="R122" i="7"/>
  <c r="R124" i="7"/>
  <c r="R147" i="7"/>
  <c r="R24" i="7"/>
  <c r="R101" i="7"/>
  <c r="R103" i="7"/>
  <c r="R105" i="7"/>
  <c r="R107" i="7"/>
  <c r="R109" i="7"/>
  <c r="R111" i="7"/>
  <c r="R113" i="7"/>
  <c r="R115" i="7"/>
  <c r="R117" i="7"/>
  <c r="R119" i="7"/>
  <c r="R128" i="7"/>
  <c r="R176" i="7"/>
  <c r="R97" i="7"/>
  <c r="R132" i="7"/>
  <c r="R93" i="7"/>
  <c r="R129" i="7"/>
  <c r="R133" i="7"/>
  <c r="R151" i="7"/>
  <c r="R167" i="7"/>
  <c r="R185" i="7"/>
  <c r="R96" i="7"/>
  <c r="R99" i="7"/>
  <c r="R102" i="7"/>
  <c r="R104" i="7"/>
  <c r="R106" i="7"/>
  <c r="R108" i="7"/>
  <c r="R110" i="7"/>
  <c r="R112" i="7"/>
  <c r="R114" i="7"/>
  <c r="R116" i="7"/>
  <c r="R118" i="7"/>
  <c r="R120" i="7"/>
  <c r="R126" i="7"/>
  <c r="R130" i="7"/>
  <c r="R135" i="7"/>
  <c r="R180" i="7"/>
  <c r="R189" i="7"/>
  <c r="R94" i="7"/>
  <c r="R100" i="7"/>
  <c r="R121" i="7"/>
  <c r="R123" i="7"/>
  <c r="R125" i="7"/>
  <c r="R127" i="7"/>
  <c r="R131" i="7"/>
  <c r="R136" i="7"/>
  <c r="R143" i="7"/>
  <c r="R157" i="7"/>
  <c r="R183" i="7"/>
  <c r="R184" i="7"/>
  <c r="R140" i="7"/>
  <c r="R144" i="7"/>
  <c r="R148" i="7"/>
  <c r="R152" i="7"/>
  <c r="R170" i="7"/>
  <c r="R172" i="7"/>
  <c r="R179" i="7"/>
  <c r="R186" i="7"/>
  <c r="R190" i="7"/>
  <c r="R191" i="7"/>
  <c r="R195" i="7"/>
  <c r="R197" i="7"/>
  <c r="R199" i="7"/>
  <c r="R231" i="7"/>
  <c r="R138" i="7"/>
  <c r="R141" i="7"/>
  <c r="R145" i="7"/>
  <c r="R149" i="7"/>
  <c r="R175" i="7"/>
  <c r="R177" i="7"/>
  <c r="R182" i="7"/>
  <c r="R192" i="7"/>
  <c r="R142" i="7"/>
  <c r="R146" i="7"/>
  <c r="R150" i="7"/>
  <c r="R166" i="7"/>
  <c r="R169" i="7"/>
  <c r="R171" i="7"/>
  <c r="R173" i="7"/>
  <c r="R178" i="7"/>
  <c r="R187" i="7"/>
  <c r="R203" i="7"/>
  <c r="R194" i="7"/>
  <c r="R198" i="7"/>
  <c r="R200" i="7"/>
  <c r="R217" i="7"/>
  <c r="G270" i="7"/>
  <c r="F270" i="7"/>
  <c r="R165" i="7"/>
  <c r="R202" i="7"/>
  <c r="R205" i="7"/>
  <c r="R207" i="7"/>
  <c r="R209" i="7"/>
  <c r="R213" i="7"/>
  <c r="R229" i="7"/>
  <c r="R220" i="7"/>
  <c r="R230" i="7"/>
  <c r="R234" i="7"/>
  <c r="R221" i="7"/>
  <c r="R222" i="7"/>
  <c r="R226" i="7"/>
  <c r="R233" i="7"/>
  <c r="R237" i="7"/>
  <c r="R239" i="7"/>
  <c r="R241" i="7"/>
  <c r="R232" i="7"/>
  <c r="R236" i="7"/>
  <c r="R219" i="7"/>
  <c r="R235" i="7"/>
  <c r="R238" i="7"/>
  <c r="R242" i="7"/>
  <c r="R243" i="7"/>
  <c r="R244" i="7"/>
  <c r="R245" i="7"/>
  <c r="R247" i="7"/>
  <c r="R251" i="7"/>
  <c r="R246" i="7"/>
  <c r="R248" i="7"/>
  <c r="R250" i="7"/>
  <c r="R249" i="7"/>
  <c r="R252" i="7"/>
  <c r="R253" i="7"/>
  <c r="R254" i="7"/>
  <c r="R255" i="7"/>
  <c r="R256" i="7"/>
  <c r="R257" i="7"/>
  <c r="R258" i="7"/>
  <c r="R259" i="7"/>
  <c r="R260" i="7"/>
  <c r="R261" i="7"/>
  <c r="R262" i="7"/>
  <c r="R263" i="7"/>
  <c r="R264" i="7"/>
  <c r="R265" i="7"/>
  <c r="R266" i="7"/>
  <c r="R267" i="7"/>
  <c r="R268" i="7"/>
  <c r="R269" i="7"/>
  <c r="I382" i="7"/>
  <c r="J334" i="7"/>
  <c r="R89" i="7" l="1"/>
  <c r="R139" i="7"/>
  <c r="R92" i="7"/>
  <c r="I270" i="7"/>
  <c r="R210" i="7"/>
  <c r="R227" i="7"/>
  <c r="R223" i="7"/>
  <c r="R168" i="7"/>
  <c r="R158" i="7"/>
  <c r="R154" i="7"/>
  <c r="R208" i="7"/>
  <c r="H270" i="7"/>
  <c r="R155" i="7"/>
  <c r="R228" i="7"/>
  <c r="R224" i="7"/>
  <c r="R218" i="7"/>
  <c r="R201" i="7"/>
  <c r="G161" i="7"/>
  <c r="G493" i="7" s="1"/>
  <c r="J382" i="7"/>
  <c r="K334" i="7"/>
  <c r="R225" i="7"/>
  <c r="R240" i="7"/>
  <c r="R211" i="7"/>
  <c r="R216" i="7"/>
  <c r="R196" i="7"/>
  <c r="R160" i="7"/>
  <c r="R156" i="7"/>
  <c r="R212" i="7"/>
  <c r="R204" i="7"/>
  <c r="R193" i="7"/>
  <c r="R159" i="7"/>
  <c r="R153" i="7"/>
  <c r="R214" i="7"/>
  <c r="R206" i="7"/>
  <c r="R181" i="7"/>
  <c r="R134" i="7"/>
  <c r="R188" i="7"/>
  <c r="R174" i="7"/>
  <c r="R95" i="7"/>
  <c r="F493" i="7"/>
  <c r="H161" i="7" l="1"/>
  <c r="H493" i="7" s="1"/>
  <c r="L334" i="7"/>
  <c r="K382" i="7"/>
  <c r="J270" i="7"/>
  <c r="K270" i="7" l="1"/>
  <c r="M334" i="7"/>
  <c r="L382" i="7"/>
  <c r="I161" i="7"/>
  <c r="I493" i="7" s="1"/>
  <c r="J161" i="7" l="1"/>
  <c r="J493" i="7" s="1"/>
  <c r="N334" i="7"/>
  <c r="M382" i="7"/>
  <c r="L270" i="7"/>
  <c r="M270" i="7" l="1"/>
  <c r="N382" i="7"/>
  <c r="O334" i="7"/>
  <c r="K161" i="7"/>
  <c r="K493" i="7" s="1"/>
  <c r="L161" i="7" l="1"/>
  <c r="L493" i="7" s="1"/>
  <c r="N270" i="7"/>
  <c r="P334" i="7"/>
  <c r="O382" i="7"/>
  <c r="O270" i="7" l="1"/>
  <c r="Q334" i="7"/>
  <c r="P382" i="7"/>
  <c r="M161" i="7"/>
  <c r="M493" i="7" s="1"/>
  <c r="P270" i="7" l="1"/>
  <c r="Q382" i="7"/>
  <c r="R334" i="7"/>
  <c r="R382" i="7" s="1"/>
  <c r="N161" i="7"/>
  <c r="N493" i="7" s="1"/>
  <c r="O161" i="7" l="1"/>
  <c r="O493" i="7" s="1"/>
  <c r="Q270" i="7"/>
  <c r="R163" i="7"/>
  <c r="R270" i="7" s="1"/>
  <c r="P161" i="7" l="1"/>
  <c r="P493" i="7" s="1"/>
  <c r="Q161" i="7" l="1"/>
  <c r="Q493" i="7" s="1"/>
  <c r="R91" i="7"/>
  <c r="R161" i="7" s="1"/>
  <c r="R493" i="7" s="1"/>
  <c r="L4" i="7" s="1"/>
  <c r="L22" i="19" s="1"/>
  <c r="Q492" i="6" l="1"/>
  <c r="P492" i="6"/>
  <c r="O492" i="6"/>
  <c r="N492" i="6"/>
  <c r="M492" i="6"/>
  <c r="L492" i="6"/>
  <c r="K492" i="6"/>
  <c r="J492" i="6"/>
  <c r="I492" i="6"/>
  <c r="H492" i="6"/>
  <c r="G492" i="6"/>
  <c r="F492" i="6"/>
  <c r="R491" i="6"/>
  <c r="R490" i="6"/>
  <c r="R489" i="6"/>
  <c r="R488" i="6"/>
  <c r="R487" i="6"/>
  <c r="R486" i="6"/>
  <c r="R485" i="6"/>
  <c r="R484" i="6"/>
  <c r="R483" i="6"/>
  <c r="R482" i="6"/>
  <c r="R481" i="6"/>
  <c r="R480" i="6"/>
  <c r="R479" i="6"/>
  <c r="R478" i="6"/>
  <c r="R477" i="6"/>
  <c r="R476" i="6"/>
  <c r="R475" i="6"/>
  <c r="R474" i="6"/>
  <c r="R473" i="6"/>
  <c r="R472" i="6"/>
  <c r="R471" i="6"/>
  <c r="R470" i="6"/>
  <c r="R469" i="6"/>
  <c r="R468" i="6"/>
  <c r="R467" i="6"/>
  <c r="R466" i="6"/>
  <c r="R492" i="6" s="1"/>
  <c r="Q464" i="6"/>
  <c r="P464" i="6"/>
  <c r="O464" i="6"/>
  <c r="N464" i="6"/>
  <c r="M464" i="6"/>
  <c r="L464" i="6"/>
  <c r="K464" i="6"/>
  <c r="J464" i="6"/>
  <c r="I464" i="6"/>
  <c r="H464" i="6"/>
  <c r="G464" i="6"/>
  <c r="F464" i="6"/>
  <c r="R463" i="6"/>
  <c r="R462" i="6"/>
  <c r="R461" i="6"/>
  <c r="R460" i="6"/>
  <c r="R459" i="6"/>
  <c r="R458" i="6"/>
  <c r="R457" i="6"/>
  <c r="R456" i="6"/>
  <c r="R455" i="6"/>
  <c r="R454" i="6"/>
  <c r="R453" i="6"/>
  <c r="R452" i="6"/>
  <c r="R451" i="6"/>
  <c r="R450" i="6"/>
  <c r="R449" i="6"/>
  <c r="R448" i="6"/>
  <c r="R447" i="6"/>
  <c r="R446" i="6"/>
  <c r="R445" i="6"/>
  <c r="R444" i="6"/>
  <c r="R443" i="6"/>
  <c r="R442" i="6"/>
  <c r="R441" i="6"/>
  <c r="R440" i="6"/>
  <c r="R439" i="6"/>
  <c r="R438" i="6"/>
  <c r="R437" i="6"/>
  <c r="R436" i="6"/>
  <c r="R435" i="6"/>
  <c r="R434" i="6"/>
  <c r="R433" i="6"/>
  <c r="R432" i="6"/>
  <c r="R431" i="6"/>
  <c r="R430" i="6"/>
  <c r="R429" i="6"/>
  <c r="R428" i="6"/>
  <c r="R427" i="6"/>
  <c r="R426" i="6"/>
  <c r="R425" i="6"/>
  <c r="R424" i="6"/>
  <c r="R423" i="6"/>
  <c r="R422" i="6"/>
  <c r="R421" i="6"/>
  <c r="R420" i="6"/>
  <c r="R419" i="6"/>
  <c r="R418" i="6"/>
  <c r="R417" i="6"/>
  <c r="R416" i="6"/>
  <c r="R415" i="6"/>
  <c r="R464" i="6" s="1"/>
  <c r="Q413" i="6"/>
  <c r="P413" i="6"/>
  <c r="O413" i="6"/>
  <c r="N413" i="6"/>
  <c r="M413" i="6"/>
  <c r="L413" i="6"/>
  <c r="K413" i="6"/>
  <c r="J413" i="6"/>
  <c r="I413" i="6"/>
  <c r="H413" i="6"/>
  <c r="G413" i="6"/>
  <c r="F413" i="6"/>
  <c r="R412" i="6"/>
  <c r="R411" i="6"/>
  <c r="R410" i="6"/>
  <c r="R409" i="6"/>
  <c r="R408" i="6"/>
  <c r="R407" i="6"/>
  <c r="R406" i="6"/>
  <c r="R405" i="6"/>
  <c r="R404" i="6"/>
  <c r="R403" i="6"/>
  <c r="R402" i="6"/>
  <c r="R401" i="6"/>
  <c r="R400" i="6"/>
  <c r="R399" i="6"/>
  <c r="R398" i="6"/>
  <c r="R397" i="6"/>
  <c r="R396" i="6"/>
  <c r="R395" i="6"/>
  <c r="R394" i="6"/>
  <c r="R393" i="6"/>
  <c r="R392" i="6"/>
  <c r="R391" i="6"/>
  <c r="R390" i="6"/>
  <c r="R389" i="6"/>
  <c r="R388" i="6"/>
  <c r="R387" i="6"/>
  <c r="R386" i="6"/>
  <c r="R385" i="6"/>
  <c r="R384" i="6"/>
  <c r="R413" i="6" s="1"/>
  <c r="G382" i="6"/>
  <c r="F382" i="6"/>
  <c r="R381" i="6"/>
  <c r="R380" i="6"/>
  <c r="R379" i="6"/>
  <c r="R378" i="6"/>
  <c r="R377" i="6"/>
  <c r="R376" i="6"/>
  <c r="R375" i="6"/>
  <c r="R374" i="6"/>
  <c r="R373" i="6"/>
  <c r="R372" i="6"/>
  <c r="R371" i="6"/>
  <c r="R370" i="6"/>
  <c r="R369" i="6"/>
  <c r="R368" i="6"/>
  <c r="R367" i="6"/>
  <c r="R366" i="6"/>
  <c r="R365" i="6"/>
  <c r="R364" i="6"/>
  <c r="R363" i="6"/>
  <c r="R362" i="6"/>
  <c r="R361" i="6"/>
  <c r="R360" i="6"/>
  <c r="R359" i="6"/>
  <c r="R358" i="6"/>
  <c r="R357" i="6"/>
  <c r="R356" i="6"/>
  <c r="R355" i="6"/>
  <c r="R354" i="6"/>
  <c r="R353" i="6"/>
  <c r="R352" i="6"/>
  <c r="R351" i="6"/>
  <c r="R350" i="6"/>
  <c r="R349" i="6"/>
  <c r="R348" i="6"/>
  <c r="R347" i="6"/>
  <c r="R346" i="6"/>
  <c r="R345" i="6"/>
  <c r="R344" i="6"/>
  <c r="R343" i="6"/>
  <c r="R342" i="6"/>
  <c r="R341" i="6"/>
  <c r="R340" i="6"/>
  <c r="R339" i="6"/>
  <c r="R338" i="6"/>
  <c r="R337" i="6"/>
  <c r="R336" i="6"/>
  <c r="R335" i="6"/>
  <c r="G334" i="6"/>
  <c r="R333" i="6"/>
  <c r="R332" i="6"/>
  <c r="R331" i="6"/>
  <c r="R330" i="6"/>
  <c r="Q328" i="6"/>
  <c r="P328" i="6"/>
  <c r="O328" i="6"/>
  <c r="N328" i="6"/>
  <c r="M328" i="6"/>
  <c r="L328" i="6"/>
  <c r="K328" i="6"/>
  <c r="J328" i="6"/>
  <c r="I328" i="6"/>
  <c r="H328" i="6"/>
  <c r="G328" i="6"/>
  <c r="F328" i="6"/>
  <c r="R327" i="6"/>
  <c r="R326" i="6"/>
  <c r="R325" i="6"/>
  <c r="R324" i="6"/>
  <c r="R323" i="6"/>
  <c r="R322" i="6"/>
  <c r="R321" i="6"/>
  <c r="R320" i="6"/>
  <c r="R319" i="6"/>
  <c r="R318" i="6"/>
  <c r="R317" i="6"/>
  <c r="R316" i="6"/>
  <c r="R315" i="6"/>
  <c r="R314" i="6"/>
  <c r="R313" i="6"/>
  <c r="R312" i="6"/>
  <c r="R311" i="6"/>
  <c r="R310" i="6"/>
  <c r="R309" i="6"/>
  <c r="R308" i="6"/>
  <c r="R307" i="6"/>
  <c r="R306" i="6"/>
  <c r="R305" i="6"/>
  <c r="R304" i="6"/>
  <c r="R303" i="6"/>
  <c r="R302" i="6"/>
  <c r="R301" i="6"/>
  <c r="R300" i="6"/>
  <c r="R299" i="6"/>
  <c r="R298" i="6"/>
  <c r="R297" i="6"/>
  <c r="R296" i="6"/>
  <c r="R295" i="6"/>
  <c r="R294" i="6"/>
  <c r="R293" i="6"/>
  <c r="R292" i="6"/>
  <c r="R291" i="6"/>
  <c r="R290" i="6"/>
  <c r="R289" i="6"/>
  <c r="R288" i="6"/>
  <c r="R287" i="6"/>
  <c r="R286" i="6"/>
  <c r="R285" i="6"/>
  <c r="R284" i="6"/>
  <c r="R283" i="6"/>
  <c r="R282" i="6"/>
  <c r="R281" i="6"/>
  <c r="R280" i="6"/>
  <c r="R279" i="6"/>
  <c r="R278" i="6"/>
  <c r="R277" i="6"/>
  <c r="R276" i="6"/>
  <c r="R275" i="6"/>
  <c r="R274" i="6"/>
  <c r="R273" i="6"/>
  <c r="R272" i="6"/>
  <c r="R262" i="6"/>
  <c r="R258" i="6"/>
  <c r="R254" i="6"/>
  <c r="R166" i="6"/>
  <c r="R154" i="6"/>
  <c r="R153" i="6"/>
  <c r="R146" i="6"/>
  <c r="R134" i="6"/>
  <c r="C1" i="6"/>
  <c r="R26" i="6" l="1"/>
  <c r="R25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5" i="6"/>
  <c r="R86" i="6"/>
  <c r="R27" i="6"/>
  <c r="R80" i="6"/>
  <c r="R81" i="6"/>
  <c r="R82" i="6"/>
  <c r="R83" i="6"/>
  <c r="R84" i="6"/>
  <c r="R87" i="6"/>
  <c r="R97" i="6"/>
  <c r="R24" i="6"/>
  <c r="R88" i="6"/>
  <c r="R92" i="6"/>
  <c r="R95" i="6"/>
  <c r="R99" i="6"/>
  <c r="R101" i="6"/>
  <c r="R150" i="6"/>
  <c r="R157" i="6"/>
  <c r="R160" i="6"/>
  <c r="R102" i="6"/>
  <c r="R98" i="6"/>
  <c r="R100" i="6"/>
  <c r="R121" i="6"/>
  <c r="R131" i="6"/>
  <c r="F161" i="6"/>
  <c r="R106" i="6"/>
  <c r="R125" i="6"/>
  <c r="R142" i="6"/>
  <c r="R145" i="6"/>
  <c r="R159" i="6"/>
  <c r="R96" i="6"/>
  <c r="R104" i="6"/>
  <c r="R108" i="6"/>
  <c r="R112" i="6"/>
  <c r="R116" i="6"/>
  <c r="R120" i="6"/>
  <c r="R124" i="6"/>
  <c r="R128" i="6"/>
  <c r="R132" i="6"/>
  <c r="R139" i="6"/>
  <c r="R147" i="6"/>
  <c r="R155" i="6"/>
  <c r="R122" i="6"/>
  <c r="R135" i="6"/>
  <c r="R136" i="6"/>
  <c r="R143" i="6"/>
  <c r="R151" i="6"/>
  <c r="R158" i="6"/>
  <c r="R103" i="6"/>
  <c r="R107" i="6"/>
  <c r="R111" i="6"/>
  <c r="R115" i="6"/>
  <c r="R119" i="6"/>
  <c r="R123" i="6"/>
  <c r="R127" i="6"/>
  <c r="R133" i="6"/>
  <c r="R138" i="6"/>
  <c r="R144" i="6"/>
  <c r="R152" i="6"/>
  <c r="F270" i="6"/>
  <c r="R165" i="6"/>
  <c r="R164" i="6"/>
  <c r="R183" i="6"/>
  <c r="R213" i="6"/>
  <c r="R237" i="6"/>
  <c r="R232" i="6"/>
  <c r="R171" i="6"/>
  <c r="R179" i="6"/>
  <c r="R187" i="6"/>
  <c r="R209" i="6"/>
  <c r="R211" i="6"/>
  <c r="R229" i="6"/>
  <c r="R170" i="6"/>
  <c r="R174" i="6"/>
  <c r="R176" i="6"/>
  <c r="R180" i="6"/>
  <c r="R184" i="6"/>
  <c r="R188" i="6"/>
  <c r="R190" i="6"/>
  <c r="R192" i="6"/>
  <c r="R194" i="6"/>
  <c r="R196" i="6"/>
  <c r="R198" i="6"/>
  <c r="R200" i="6"/>
  <c r="R202" i="6"/>
  <c r="R205" i="6"/>
  <c r="R208" i="6"/>
  <c r="R214" i="6"/>
  <c r="R219" i="6"/>
  <c r="R169" i="6"/>
  <c r="R178" i="6"/>
  <c r="R182" i="6"/>
  <c r="R186" i="6"/>
  <c r="R203" i="6"/>
  <c r="R206" i="6"/>
  <c r="R230" i="6"/>
  <c r="R238" i="6"/>
  <c r="R173" i="6"/>
  <c r="R177" i="6"/>
  <c r="R181" i="6"/>
  <c r="R185" i="6"/>
  <c r="R204" i="6"/>
  <c r="R210" i="6"/>
  <c r="R220" i="6"/>
  <c r="R222" i="6"/>
  <c r="R217" i="6"/>
  <c r="R228" i="6"/>
  <c r="R240" i="6"/>
  <c r="R253" i="6"/>
  <c r="R212" i="6"/>
  <c r="R215" i="6"/>
  <c r="R224" i="6"/>
  <c r="R226" i="6"/>
  <c r="R231" i="6"/>
  <c r="R235" i="6"/>
  <c r="R250" i="6"/>
  <c r="R264" i="6"/>
  <c r="R257" i="6"/>
  <c r="R261" i="6"/>
  <c r="R265" i="6"/>
  <c r="R263" i="6"/>
  <c r="R255" i="6"/>
  <c r="R259" i="6"/>
  <c r="R246" i="6"/>
  <c r="R248" i="6"/>
  <c r="R256" i="6"/>
  <c r="R266" i="6"/>
  <c r="R328" i="6"/>
  <c r="H334" i="6"/>
  <c r="R267" i="6"/>
  <c r="R268" i="6"/>
  <c r="R269" i="6"/>
  <c r="F493" i="6" l="1"/>
  <c r="R249" i="6"/>
  <c r="R247" i="6"/>
  <c r="R243" i="6"/>
  <c r="R245" i="6"/>
  <c r="R225" i="6"/>
  <c r="R252" i="6"/>
  <c r="R227" i="6"/>
  <c r="R199" i="6"/>
  <c r="R191" i="6"/>
  <c r="R242" i="6"/>
  <c r="R218" i="6"/>
  <c r="R207" i="6"/>
  <c r="R175" i="6"/>
  <c r="R241" i="6"/>
  <c r="H270" i="6"/>
  <c r="I270" i="6"/>
  <c r="R130" i="6"/>
  <c r="R114" i="6"/>
  <c r="R141" i="6"/>
  <c r="R109" i="6"/>
  <c r="R93" i="6"/>
  <c r="R223" i="6"/>
  <c r="R260" i="6"/>
  <c r="R234" i="6"/>
  <c r="R197" i="6"/>
  <c r="R189" i="6"/>
  <c r="R172" i="6"/>
  <c r="G270" i="6"/>
  <c r="R233" i="6"/>
  <c r="R221" i="6"/>
  <c r="R236" i="6"/>
  <c r="R167" i="6"/>
  <c r="R137" i="6"/>
  <c r="R168" i="6"/>
  <c r="R126" i="6"/>
  <c r="R110" i="6"/>
  <c r="R156" i="6"/>
  <c r="G161" i="6"/>
  <c r="R117" i="6"/>
  <c r="R129" i="6"/>
  <c r="R89" i="6"/>
  <c r="R140" i="6"/>
  <c r="R251" i="6"/>
  <c r="R239" i="6"/>
  <c r="R195" i="6"/>
  <c r="R94" i="6"/>
  <c r="I334" i="6"/>
  <c r="H382" i="6"/>
  <c r="R216" i="6"/>
  <c r="R244" i="6"/>
  <c r="R201" i="6"/>
  <c r="R193" i="6"/>
  <c r="J270" i="6"/>
  <c r="R118" i="6"/>
  <c r="R148" i="6"/>
  <c r="R105" i="6"/>
  <c r="R149" i="6"/>
  <c r="R113" i="6"/>
  <c r="K270" i="6" l="1"/>
  <c r="G493" i="6"/>
  <c r="J334" i="6"/>
  <c r="I382" i="6"/>
  <c r="H161" i="6"/>
  <c r="H493" i="6" s="1"/>
  <c r="L270" i="6" l="1"/>
  <c r="J382" i="6"/>
  <c r="K334" i="6"/>
  <c r="I161" i="6"/>
  <c r="I493" i="6" s="1"/>
  <c r="L334" i="6" l="1"/>
  <c r="K382" i="6"/>
  <c r="J161" i="6"/>
  <c r="J493" i="6" s="1"/>
  <c r="M270" i="6"/>
  <c r="N270" i="6" l="1"/>
  <c r="K161" i="6"/>
  <c r="K493" i="6" s="1"/>
  <c r="M334" i="6"/>
  <c r="L382" i="6"/>
  <c r="L161" i="6" l="1"/>
  <c r="L493" i="6" s="1"/>
  <c r="O270" i="6"/>
  <c r="N334" i="6"/>
  <c r="M382" i="6"/>
  <c r="P270" i="6" l="1"/>
  <c r="N382" i="6"/>
  <c r="O334" i="6"/>
  <c r="M161" i="6"/>
  <c r="M493" i="6" s="1"/>
  <c r="P334" i="6" l="1"/>
  <c r="O382" i="6"/>
  <c r="N161" i="6"/>
  <c r="N493" i="6" s="1"/>
  <c r="Q270" i="6"/>
  <c r="R163" i="6"/>
  <c r="R270" i="6" s="1"/>
  <c r="O161" i="6" l="1"/>
  <c r="O493" i="6" s="1"/>
  <c r="Q334" i="6"/>
  <c r="P382" i="6"/>
  <c r="Q382" i="6" l="1"/>
  <c r="R334" i="6"/>
  <c r="R382" i="6" s="1"/>
  <c r="P161" i="6"/>
  <c r="P493" i="6" s="1"/>
  <c r="Q161" i="6" l="1"/>
  <c r="Q493" i="6" s="1"/>
  <c r="R91" i="6"/>
  <c r="R161" i="6" s="1"/>
  <c r="R493" i="6" s="1"/>
  <c r="L4" i="6" s="1"/>
  <c r="L19" i="19" s="1"/>
  <c r="Q492" i="5" l="1"/>
  <c r="P492" i="5"/>
  <c r="O492" i="5"/>
  <c r="N492" i="5"/>
  <c r="M492" i="5"/>
  <c r="L492" i="5"/>
  <c r="K492" i="5"/>
  <c r="J492" i="5"/>
  <c r="I492" i="5"/>
  <c r="H492" i="5"/>
  <c r="G492" i="5"/>
  <c r="F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92" i="5" s="1"/>
  <c r="R466" i="5"/>
  <c r="Q464" i="5"/>
  <c r="P464" i="5"/>
  <c r="O464" i="5"/>
  <c r="N464" i="5"/>
  <c r="M464" i="5"/>
  <c r="L464" i="5"/>
  <c r="K464" i="5"/>
  <c r="J464" i="5"/>
  <c r="I464" i="5"/>
  <c r="H464" i="5"/>
  <c r="G464" i="5"/>
  <c r="F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64" i="5" s="1"/>
  <c r="Q413" i="5"/>
  <c r="P413" i="5"/>
  <c r="O413" i="5"/>
  <c r="N413" i="5"/>
  <c r="M413" i="5"/>
  <c r="L413" i="5"/>
  <c r="K413" i="5"/>
  <c r="J413" i="5"/>
  <c r="I413" i="5"/>
  <c r="H413" i="5"/>
  <c r="G413" i="5"/>
  <c r="F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413" i="5" s="1"/>
  <c r="R384" i="5"/>
  <c r="F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H334" i="5"/>
  <c r="G334" i="5"/>
  <c r="G382" i="5" s="1"/>
  <c r="R333" i="5"/>
  <c r="R332" i="5"/>
  <c r="R331" i="5"/>
  <c r="R330" i="5"/>
  <c r="Q328" i="5"/>
  <c r="P328" i="5"/>
  <c r="O328" i="5"/>
  <c r="N328" i="5"/>
  <c r="M328" i="5"/>
  <c r="L328" i="5"/>
  <c r="K328" i="5"/>
  <c r="J328" i="5"/>
  <c r="I328" i="5"/>
  <c r="H328" i="5"/>
  <c r="G328" i="5"/>
  <c r="F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24" i="5"/>
  <c r="F161" i="5"/>
  <c r="C1" i="5"/>
  <c r="R63" i="5" l="1"/>
  <c r="R64" i="5"/>
  <c r="R65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25" i="5"/>
  <c r="R26" i="5"/>
  <c r="R27" i="5"/>
  <c r="R28" i="5"/>
  <c r="R29" i="5"/>
  <c r="R30" i="5"/>
  <c r="R31" i="5"/>
  <c r="R32" i="5"/>
  <c r="R33" i="5"/>
  <c r="R34" i="5"/>
  <c r="R35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36" i="5"/>
  <c r="R66" i="5"/>
  <c r="R92" i="5"/>
  <c r="R93" i="5"/>
  <c r="R101" i="5"/>
  <c r="R133" i="5"/>
  <c r="R96" i="5"/>
  <c r="R99" i="5"/>
  <c r="R178" i="5"/>
  <c r="R102" i="5"/>
  <c r="R106" i="5"/>
  <c r="R114" i="5"/>
  <c r="R118" i="5"/>
  <c r="R122" i="5"/>
  <c r="R128" i="5"/>
  <c r="R98" i="5"/>
  <c r="R100" i="5"/>
  <c r="R135" i="5"/>
  <c r="R137" i="5"/>
  <c r="R188" i="5"/>
  <c r="R192" i="5"/>
  <c r="R196" i="5"/>
  <c r="R200" i="5"/>
  <c r="R97" i="5"/>
  <c r="R104" i="5"/>
  <c r="R108" i="5"/>
  <c r="R110" i="5"/>
  <c r="R112" i="5"/>
  <c r="R116" i="5"/>
  <c r="R120" i="5"/>
  <c r="R124" i="5"/>
  <c r="R126" i="5"/>
  <c r="R24" i="5"/>
  <c r="R105" i="5"/>
  <c r="R109" i="5"/>
  <c r="R113" i="5"/>
  <c r="R117" i="5"/>
  <c r="R121" i="5"/>
  <c r="R125" i="5"/>
  <c r="R129" i="5"/>
  <c r="R146" i="5"/>
  <c r="R150" i="5"/>
  <c r="R154" i="5"/>
  <c r="R166" i="5"/>
  <c r="R168" i="5"/>
  <c r="R130" i="5"/>
  <c r="R131" i="5"/>
  <c r="R132" i="5"/>
  <c r="R140" i="5"/>
  <c r="R167" i="5"/>
  <c r="R172" i="5"/>
  <c r="R182" i="5"/>
  <c r="R204" i="5"/>
  <c r="R206" i="5"/>
  <c r="R220" i="5"/>
  <c r="R134" i="5"/>
  <c r="R136" i="5"/>
  <c r="R138" i="5"/>
  <c r="R143" i="5"/>
  <c r="R147" i="5"/>
  <c r="R151" i="5"/>
  <c r="R155" i="5"/>
  <c r="R159" i="5"/>
  <c r="R164" i="5"/>
  <c r="R214" i="5"/>
  <c r="R215" i="5"/>
  <c r="R139" i="5"/>
  <c r="R142" i="5"/>
  <c r="R170" i="5"/>
  <c r="R174" i="5"/>
  <c r="R225" i="5"/>
  <c r="R171" i="5"/>
  <c r="R175" i="5"/>
  <c r="R179" i="5"/>
  <c r="R183" i="5"/>
  <c r="R203" i="5"/>
  <c r="R209" i="5"/>
  <c r="R212" i="5"/>
  <c r="R218" i="5"/>
  <c r="R219" i="5"/>
  <c r="R222" i="5"/>
  <c r="R176" i="5"/>
  <c r="R180" i="5"/>
  <c r="R184" i="5"/>
  <c r="R187" i="5"/>
  <c r="R189" i="5"/>
  <c r="R191" i="5"/>
  <c r="R193" i="5"/>
  <c r="R195" i="5"/>
  <c r="R197" i="5"/>
  <c r="R199" i="5"/>
  <c r="R201" i="5"/>
  <c r="R216" i="5"/>
  <c r="R221" i="5"/>
  <c r="G270" i="5"/>
  <c r="F270" i="5"/>
  <c r="F493" i="5" s="1"/>
  <c r="R165" i="5"/>
  <c r="R173" i="5"/>
  <c r="R177" i="5"/>
  <c r="R181" i="5"/>
  <c r="R185" i="5"/>
  <c r="R217" i="5"/>
  <c r="R228" i="5"/>
  <c r="R208" i="5"/>
  <c r="R210" i="5"/>
  <c r="R231" i="5"/>
  <c r="R233" i="5"/>
  <c r="R235" i="5"/>
  <c r="R237" i="5"/>
  <c r="R239" i="5"/>
  <c r="R241" i="5"/>
  <c r="R252" i="5"/>
  <c r="R258" i="5"/>
  <c r="R266" i="5"/>
  <c r="R269" i="5"/>
  <c r="R211" i="5"/>
  <c r="R226" i="5"/>
  <c r="R227" i="5"/>
  <c r="R230" i="5"/>
  <c r="R232" i="5"/>
  <c r="R234" i="5"/>
  <c r="R236" i="5"/>
  <c r="R238" i="5"/>
  <c r="R240" i="5"/>
  <c r="R242" i="5"/>
  <c r="R244" i="5"/>
  <c r="R246" i="5"/>
  <c r="R248" i="5"/>
  <c r="R250" i="5"/>
  <c r="R251" i="5"/>
  <c r="R267" i="5"/>
  <c r="R229" i="5"/>
  <c r="I334" i="5"/>
  <c r="H382" i="5"/>
  <c r="R256" i="5"/>
  <c r="R268" i="5"/>
  <c r="R253" i="5"/>
  <c r="R255" i="5"/>
  <c r="R257" i="5"/>
  <c r="R259" i="5"/>
  <c r="R261" i="5"/>
  <c r="R263" i="5"/>
  <c r="R265" i="5"/>
  <c r="R328" i="5"/>
  <c r="R260" i="5"/>
  <c r="R262" i="5"/>
  <c r="R264" i="5"/>
  <c r="R89" i="5" l="1"/>
  <c r="H270" i="5"/>
  <c r="R169" i="5"/>
  <c r="J334" i="5"/>
  <c r="I382" i="5"/>
  <c r="R254" i="5"/>
  <c r="R205" i="5"/>
  <c r="R249" i="5"/>
  <c r="R247" i="5"/>
  <c r="R245" i="5"/>
  <c r="R243" i="5"/>
  <c r="R223" i="5"/>
  <c r="I270" i="5"/>
  <c r="R157" i="5"/>
  <c r="R153" i="5"/>
  <c r="R149" i="5"/>
  <c r="R145" i="5"/>
  <c r="R141" i="5"/>
  <c r="R160" i="5"/>
  <c r="R156" i="5"/>
  <c r="R152" i="5"/>
  <c r="R148" i="5"/>
  <c r="R144" i="5"/>
  <c r="R127" i="5"/>
  <c r="R123" i="5"/>
  <c r="R119" i="5"/>
  <c r="R115" i="5"/>
  <c r="R111" i="5"/>
  <c r="R107" i="5"/>
  <c r="R103" i="5"/>
  <c r="R202" i="5"/>
  <c r="R198" i="5"/>
  <c r="R194" i="5"/>
  <c r="R190" i="5"/>
  <c r="R186" i="5"/>
  <c r="G161" i="5"/>
  <c r="G493" i="5" s="1"/>
  <c r="R95" i="5"/>
  <c r="R158" i="5"/>
  <c r="R213" i="5"/>
  <c r="R207" i="5"/>
  <c r="R94" i="5"/>
  <c r="J270" i="5" l="1"/>
  <c r="J382" i="5"/>
  <c r="K334" i="5"/>
  <c r="H161" i="5"/>
  <c r="H493" i="5" s="1"/>
  <c r="I161" i="5" l="1"/>
  <c r="I493" i="5" s="1"/>
  <c r="K270" i="5"/>
  <c r="K382" i="5"/>
  <c r="L334" i="5"/>
  <c r="M334" i="5" l="1"/>
  <c r="L382" i="5"/>
  <c r="J161" i="5"/>
  <c r="J493" i="5" s="1"/>
  <c r="L270" i="5"/>
  <c r="K161" i="5" l="1"/>
  <c r="K493" i="5" s="1"/>
  <c r="M270" i="5"/>
  <c r="N334" i="5"/>
  <c r="M382" i="5"/>
  <c r="N382" i="5" l="1"/>
  <c r="O334" i="5"/>
  <c r="L161" i="5"/>
  <c r="L493" i="5" s="1"/>
  <c r="N270" i="5"/>
  <c r="O270" i="5" l="1"/>
  <c r="O382" i="5"/>
  <c r="P334" i="5"/>
  <c r="M161" i="5"/>
  <c r="M493" i="5" s="1"/>
  <c r="N161" i="5" l="1"/>
  <c r="N493" i="5" s="1"/>
  <c r="P270" i="5"/>
  <c r="Q334" i="5"/>
  <c r="P382" i="5"/>
  <c r="Q270" i="5" l="1"/>
  <c r="R163" i="5"/>
  <c r="R270" i="5" s="1"/>
  <c r="O161" i="5"/>
  <c r="O493" i="5" s="1"/>
  <c r="Q382" i="5"/>
  <c r="R334" i="5"/>
  <c r="R382" i="5" s="1"/>
  <c r="P161" i="5" l="1"/>
  <c r="P493" i="5" s="1"/>
  <c r="Q161" i="5" l="1"/>
  <c r="Q493" i="5" s="1"/>
  <c r="R91" i="5"/>
  <c r="R161" i="5" s="1"/>
  <c r="R493" i="5" s="1"/>
  <c r="L4" i="5" s="1"/>
  <c r="L13" i="19" s="1"/>
  <c r="Q492" i="4" l="1"/>
  <c r="P492" i="4"/>
  <c r="O492" i="4"/>
  <c r="N492" i="4"/>
  <c r="M492" i="4"/>
  <c r="L492" i="4"/>
  <c r="K492" i="4"/>
  <c r="J492" i="4"/>
  <c r="I492" i="4"/>
  <c r="H492" i="4"/>
  <c r="G492" i="4"/>
  <c r="F492" i="4"/>
  <c r="R491" i="4"/>
  <c r="R490" i="4"/>
  <c r="R489" i="4"/>
  <c r="R488" i="4"/>
  <c r="R487" i="4"/>
  <c r="R486" i="4"/>
  <c r="R485" i="4"/>
  <c r="R484" i="4"/>
  <c r="R483" i="4"/>
  <c r="R482" i="4"/>
  <c r="R481" i="4"/>
  <c r="R480" i="4"/>
  <c r="R479" i="4"/>
  <c r="R478" i="4"/>
  <c r="R477" i="4"/>
  <c r="R476" i="4"/>
  <c r="R475" i="4"/>
  <c r="R474" i="4"/>
  <c r="R473" i="4"/>
  <c r="R472" i="4"/>
  <c r="R471" i="4"/>
  <c r="R470" i="4"/>
  <c r="R469" i="4"/>
  <c r="R468" i="4"/>
  <c r="R467" i="4"/>
  <c r="R492" i="4" s="1"/>
  <c r="R466" i="4"/>
  <c r="Q464" i="4"/>
  <c r="P464" i="4"/>
  <c r="O464" i="4"/>
  <c r="N464" i="4"/>
  <c r="M464" i="4"/>
  <c r="L464" i="4"/>
  <c r="K464" i="4"/>
  <c r="J464" i="4"/>
  <c r="I464" i="4"/>
  <c r="H464" i="4"/>
  <c r="G464" i="4"/>
  <c r="F464" i="4"/>
  <c r="R463" i="4"/>
  <c r="R462" i="4"/>
  <c r="R461" i="4"/>
  <c r="R460" i="4"/>
  <c r="R459" i="4"/>
  <c r="R458" i="4"/>
  <c r="R457" i="4"/>
  <c r="R456" i="4"/>
  <c r="R455" i="4"/>
  <c r="R454" i="4"/>
  <c r="R453" i="4"/>
  <c r="R452" i="4"/>
  <c r="R451" i="4"/>
  <c r="R450" i="4"/>
  <c r="R449" i="4"/>
  <c r="R448" i="4"/>
  <c r="R447" i="4"/>
  <c r="R446" i="4"/>
  <c r="R445" i="4"/>
  <c r="R444" i="4"/>
  <c r="R443" i="4"/>
  <c r="R442" i="4"/>
  <c r="R441" i="4"/>
  <c r="R440" i="4"/>
  <c r="R439" i="4"/>
  <c r="R438" i="4"/>
  <c r="R437" i="4"/>
  <c r="R436" i="4"/>
  <c r="R435" i="4"/>
  <c r="R434" i="4"/>
  <c r="R433" i="4"/>
  <c r="R432" i="4"/>
  <c r="R431" i="4"/>
  <c r="R430" i="4"/>
  <c r="R429" i="4"/>
  <c r="R428" i="4"/>
  <c r="R427" i="4"/>
  <c r="R426" i="4"/>
  <c r="R425" i="4"/>
  <c r="R424" i="4"/>
  <c r="R423" i="4"/>
  <c r="R422" i="4"/>
  <c r="R421" i="4"/>
  <c r="R420" i="4"/>
  <c r="R419" i="4"/>
  <c r="R418" i="4"/>
  <c r="R417" i="4"/>
  <c r="R416" i="4"/>
  <c r="R415" i="4"/>
  <c r="R464" i="4" s="1"/>
  <c r="Q413" i="4"/>
  <c r="P413" i="4"/>
  <c r="O413" i="4"/>
  <c r="N413" i="4"/>
  <c r="M413" i="4"/>
  <c r="L413" i="4"/>
  <c r="K413" i="4"/>
  <c r="J413" i="4"/>
  <c r="I413" i="4"/>
  <c r="H413" i="4"/>
  <c r="G413" i="4"/>
  <c r="F413" i="4"/>
  <c r="R412" i="4"/>
  <c r="R411" i="4"/>
  <c r="R410" i="4"/>
  <c r="R409" i="4"/>
  <c r="R408" i="4"/>
  <c r="R407" i="4"/>
  <c r="R406" i="4"/>
  <c r="R405" i="4"/>
  <c r="R404" i="4"/>
  <c r="R403" i="4"/>
  <c r="R402" i="4"/>
  <c r="R401" i="4"/>
  <c r="R400" i="4"/>
  <c r="R399" i="4"/>
  <c r="R398" i="4"/>
  <c r="R397" i="4"/>
  <c r="R396" i="4"/>
  <c r="R395" i="4"/>
  <c r="R394" i="4"/>
  <c r="R393" i="4"/>
  <c r="R392" i="4"/>
  <c r="R391" i="4"/>
  <c r="R390" i="4"/>
  <c r="R389" i="4"/>
  <c r="R388" i="4"/>
  <c r="R387" i="4"/>
  <c r="R386" i="4"/>
  <c r="R385" i="4"/>
  <c r="R413" i="4" s="1"/>
  <c r="R384" i="4"/>
  <c r="F382" i="4"/>
  <c r="R381" i="4"/>
  <c r="R380" i="4"/>
  <c r="R379" i="4"/>
  <c r="R378" i="4"/>
  <c r="R377" i="4"/>
  <c r="R376" i="4"/>
  <c r="R375" i="4"/>
  <c r="R374" i="4"/>
  <c r="R373" i="4"/>
  <c r="R372" i="4"/>
  <c r="R371" i="4"/>
  <c r="R370" i="4"/>
  <c r="R369" i="4"/>
  <c r="R368" i="4"/>
  <c r="R367" i="4"/>
  <c r="R366" i="4"/>
  <c r="R365" i="4"/>
  <c r="R364" i="4"/>
  <c r="R363" i="4"/>
  <c r="R362" i="4"/>
  <c r="R361" i="4"/>
  <c r="R360" i="4"/>
  <c r="R359" i="4"/>
  <c r="R358" i="4"/>
  <c r="R357" i="4"/>
  <c r="R356" i="4"/>
  <c r="R355" i="4"/>
  <c r="R354" i="4"/>
  <c r="R353" i="4"/>
  <c r="R352" i="4"/>
  <c r="R351" i="4"/>
  <c r="R350" i="4"/>
  <c r="R349" i="4"/>
  <c r="R348" i="4"/>
  <c r="R347" i="4"/>
  <c r="R346" i="4"/>
  <c r="R345" i="4"/>
  <c r="R344" i="4"/>
  <c r="R343" i="4"/>
  <c r="R342" i="4"/>
  <c r="R341" i="4"/>
  <c r="R340" i="4"/>
  <c r="R339" i="4"/>
  <c r="R338" i="4"/>
  <c r="R337" i="4"/>
  <c r="R336" i="4"/>
  <c r="R335" i="4"/>
  <c r="H334" i="4"/>
  <c r="I334" i="4" s="1"/>
  <c r="G334" i="4"/>
  <c r="R333" i="4"/>
  <c r="R332" i="4"/>
  <c r="R331" i="4"/>
  <c r="R330" i="4"/>
  <c r="Q328" i="4"/>
  <c r="P328" i="4"/>
  <c r="O328" i="4"/>
  <c r="N328" i="4"/>
  <c r="M328" i="4"/>
  <c r="L328" i="4"/>
  <c r="K328" i="4"/>
  <c r="J328" i="4"/>
  <c r="I328" i="4"/>
  <c r="H328" i="4"/>
  <c r="G328" i="4"/>
  <c r="F328" i="4"/>
  <c r="R327" i="4"/>
  <c r="R326" i="4"/>
  <c r="R325" i="4"/>
  <c r="R324" i="4"/>
  <c r="R323" i="4"/>
  <c r="R322" i="4"/>
  <c r="R321" i="4"/>
  <c r="R320" i="4"/>
  <c r="R319" i="4"/>
  <c r="R318" i="4"/>
  <c r="R317" i="4"/>
  <c r="R316" i="4"/>
  <c r="R315" i="4"/>
  <c r="R314" i="4"/>
  <c r="R313" i="4"/>
  <c r="R312" i="4"/>
  <c r="R311" i="4"/>
  <c r="R310" i="4"/>
  <c r="R309" i="4"/>
  <c r="R308" i="4"/>
  <c r="R307" i="4"/>
  <c r="R306" i="4"/>
  <c r="R305" i="4"/>
  <c r="R304" i="4"/>
  <c r="R303" i="4"/>
  <c r="R302" i="4"/>
  <c r="R301" i="4"/>
  <c r="R300" i="4"/>
  <c r="R299" i="4"/>
  <c r="R298" i="4"/>
  <c r="R297" i="4"/>
  <c r="R296" i="4"/>
  <c r="R295" i="4"/>
  <c r="R294" i="4"/>
  <c r="R293" i="4"/>
  <c r="R292" i="4"/>
  <c r="R291" i="4"/>
  <c r="R290" i="4"/>
  <c r="R289" i="4"/>
  <c r="R288" i="4"/>
  <c r="R287" i="4"/>
  <c r="R286" i="4"/>
  <c r="R285" i="4"/>
  <c r="R284" i="4"/>
  <c r="R283" i="4"/>
  <c r="R282" i="4"/>
  <c r="R281" i="4"/>
  <c r="R280" i="4"/>
  <c r="R279" i="4"/>
  <c r="R278" i="4"/>
  <c r="R277" i="4"/>
  <c r="R276" i="4"/>
  <c r="R275" i="4"/>
  <c r="R274" i="4"/>
  <c r="R273" i="4"/>
  <c r="R272" i="4"/>
  <c r="R245" i="4"/>
  <c r="R215" i="4"/>
  <c r="R189" i="4"/>
  <c r="G147" i="19"/>
  <c r="G146" i="19"/>
  <c r="G143" i="19"/>
  <c r="G142" i="19"/>
  <c r="G139" i="19"/>
  <c r="G138" i="19"/>
  <c r="G137" i="19"/>
  <c r="G136" i="19"/>
  <c r="G135" i="19"/>
  <c r="H134" i="19"/>
  <c r="H125" i="2" s="1"/>
  <c r="G134" i="19"/>
  <c r="G133" i="19"/>
  <c r="H132" i="19"/>
  <c r="H123" i="2" s="1"/>
  <c r="G132" i="19"/>
  <c r="G131" i="19"/>
  <c r="G130" i="19"/>
  <c r="G129" i="19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07" i="19"/>
  <c r="G105" i="19"/>
  <c r="G103" i="19"/>
  <c r="G102" i="19"/>
  <c r="G101" i="19"/>
  <c r="F161" i="4"/>
  <c r="F57" i="19"/>
  <c r="N56" i="19"/>
  <c r="N47" i="2" s="1"/>
  <c r="J56" i="19"/>
  <c r="J47" i="2" s="1"/>
  <c r="F56" i="19"/>
  <c r="N55" i="19"/>
  <c r="N46" i="2" s="1"/>
  <c r="J55" i="19"/>
  <c r="J46" i="2" s="1"/>
  <c r="F55" i="19"/>
  <c r="N54" i="19"/>
  <c r="N45" i="2" s="1"/>
  <c r="J54" i="19"/>
  <c r="J45" i="2" s="1"/>
  <c r="F54" i="19"/>
  <c r="N53" i="19"/>
  <c r="N44" i="2" s="1"/>
  <c r="J53" i="19"/>
  <c r="J44" i="2" s="1"/>
  <c r="F53" i="19"/>
  <c r="N52" i="19"/>
  <c r="N43" i="2" s="1"/>
  <c r="J52" i="19"/>
  <c r="J43" i="2" s="1"/>
  <c r="F52" i="19"/>
  <c r="N51" i="19"/>
  <c r="N42" i="2" s="1"/>
  <c r="J51" i="19"/>
  <c r="J42" i="2" s="1"/>
  <c r="F51" i="19"/>
  <c r="N50" i="19"/>
  <c r="N41" i="2" s="1"/>
  <c r="J50" i="19"/>
  <c r="J41" i="2" s="1"/>
  <c r="F50" i="19"/>
  <c r="N49" i="19"/>
  <c r="N40" i="2" s="1"/>
  <c r="J49" i="19"/>
  <c r="J40" i="2" s="1"/>
  <c r="F49" i="19"/>
  <c r="N48" i="19"/>
  <c r="N39" i="2" s="1"/>
  <c r="J48" i="19"/>
  <c r="J39" i="2" s="1"/>
  <c r="F48" i="19"/>
  <c r="N47" i="19"/>
  <c r="N38" i="2" s="1"/>
  <c r="J47" i="19"/>
  <c r="J38" i="2" s="1"/>
  <c r="F47" i="19"/>
  <c r="N46" i="19"/>
  <c r="N37" i="2" s="1"/>
  <c r="J46" i="19"/>
  <c r="J37" i="2" s="1"/>
  <c r="F46" i="19"/>
  <c r="N45" i="19"/>
  <c r="N36" i="2" s="1"/>
  <c r="J45" i="19"/>
  <c r="J36" i="2" s="1"/>
  <c r="F45" i="19"/>
  <c r="N44" i="19"/>
  <c r="N35" i="2" s="1"/>
  <c r="J44" i="19"/>
  <c r="J35" i="2" s="1"/>
  <c r="F44" i="19"/>
  <c r="N43" i="19"/>
  <c r="N34" i="2" s="1"/>
  <c r="J43" i="19"/>
  <c r="J34" i="2" s="1"/>
  <c r="F43" i="19"/>
  <c r="N42" i="19"/>
  <c r="N33" i="2" s="1"/>
  <c r="J42" i="19"/>
  <c r="J33" i="2" s="1"/>
  <c r="F42" i="19"/>
  <c r="N41" i="19"/>
  <c r="N32" i="2" s="1"/>
  <c r="J41" i="19"/>
  <c r="J32" i="2" s="1"/>
  <c r="F41" i="19"/>
  <c r="N40" i="19"/>
  <c r="N31" i="2" s="1"/>
  <c r="J40" i="19"/>
  <c r="J31" i="2" s="1"/>
  <c r="F40" i="19"/>
  <c r="N39" i="19"/>
  <c r="N30" i="2" s="1"/>
  <c r="J39" i="19"/>
  <c r="J30" i="2" s="1"/>
  <c r="F39" i="19"/>
  <c r="N38" i="19"/>
  <c r="N29" i="2" s="1"/>
  <c r="J38" i="19"/>
  <c r="J29" i="2" s="1"/>
  <c r="F38" i="19"/>
  <c r="N37" i="19"/>
  <c r="N28" i="2" s="1"/>
  <c r="J37" i="19"/>
  <c r="J28" i="2" s="1"/>
  <c r="F37" i="19"/>
  <c r="N36" i="19"/>
  <c r="N27" i="2" s="1"/>
  <c r="J36" i="19"/>
  <c r="J27" i="2" s="1"/>
  <c r="F36" i="19"/>
  <c r="N35" i="19"/>
  <c r="N26" i="2" s="1"/>
  <c r="J35" i="19"/>
  <c r="J26" i="2" s="1"/>
  <c r="F35" i="19"/>
  <c r="N34" i="19"/>
  <c r="N25" i="2" s="1"/>
  <c r="J34" i="19"/>
  <c r="J25" i="2" s="1"/>
  <c r="F34" i="19"/>
  <c r="Q89" i="4"/>
  <c r="P89" i="4"/>
  <c r="O89" i="4"/>
  <c r="N89" i="4"/>
  <c r="M89" i="4"/>
  <c r="L89" i="4"/>
  <c r="K89" i="4"/>
  <c r="J89" i="4"/>
  <c r="I89" i="4"/>
  <c r="H89" i="4"/>
  <c r="G89" i="4"/>
  <c r="F89" i="4"/>
  <c r="C1" i="4"/>
  <c r="Q492" i="3"/>
  <c r="P492" i="3"/>
  <c r="O492" i="3"/>
  <c r="N492" i="3"/>
  <c r="M492" i="3"/>
  <c r="L492" i="3"/>
  <c r="K492" i="3"/>
  <c r="J492" i="3"/>
  <c r="I492" i="3"/>
  <c r="H492" i="3"/>
  <c r="G492" i="3"/>
  <c r="F492" i="3"/>
  <c r="R491" i="3"/>
  <c r="R490" i="3"/>
  <c r="R489" i="3"/>
  <c r="R488" i="3"/>
  <c r="R487" i="3"/>
  <c r="R486" i="3"/>
  <c r="R485" i="3"/>
  <c r="R484" i="3"/>
  <c r="R483" i="3"/>
  <c r="R482" i="3"/>
  <c r="R481" i="3"/>
  <c r="R480" i="3"/>
  <c r="R479" i="3"/>
  <c r="R478" i="3"/>
  <c r="R477" i="3"/>
  <c r="R476" i="3"/>
  <c r="R475" i="3"/>
  <c r="R474" i="3"/>
  <c r="R473" i="3"/>
  <c r="R472" i="3"/>
  <c r="R471" i="3"/>
  <c r="R470" i="3"/>
  <c r="R469" i="3"/>
  <c r="R468" i="3"/>
  <c r="R467" i="3"/>
  <c r="R492" i="3" s="1"/>
  <c r="R466" i="3"/>
  <c r="Q464" i="3"/>
  <c r="P464" i="3"/>
  <c r="O464" i="3"/>
  <c r="N464" i="3"/>
  <c r="M464" i="3"/>
  <c r="L464" i="3"/>
  <c r="K464" i="3"/>
  <c r="J464" i="3"/>
  <c r="I464" i="3"/>
  <c r="H464" i="3"/>
  <c r="G464" i="3"/>
  <c r="F464" i="3"/>
  <c r="R463" i="3"/>
  <c r="R462" i="3"/>
  <c r="R461" i="3"/>
  <c r="R460" i="3"/>
  <c r="R459" i="3"/>
  <c r="R458" i="3"/>
  <c r="R457" i="3"/>
  <c r="R456" i="3"/>
  <c r="R455" i="3"/>
  <c r="R454" i="3"/>
  <c r="R453" i="3"/>
  <c r="R452" i="3"/>
  <c r="R451" i="3"/>
  <c r="R450" i="3"/>
  <c r="R449" i="3"/>
  <c r="R448" i="3"/>
  <c r="R447" i="3"/>
  <c r="R446" i="3"/>
  <c r="R445" i="3"/>
  <c r="R444" i="3"/>
  <c r="R443" i="3"/>
  <c r="R442" i="3"/>
  <c r="R441" i="3"/>
  <c r="R440" i="3"/>
  <c r="R439" i="3"/>
  <c r="R438" i="3"/>
  <c r="R437" i="3"/>
  <c r="R436" i="3"/>
  <c r="R435" i="3"/>
  <c r="R434" i="3"/>
  <c r="R433" i="3"/>
  <c r="R432" i="3"/>
  <c r="R431" i="3"/>
  <c r="R430" i="3"/>
  <c r="R429" i="3"/>
  <c r="R428" i="3"/>
  <c r="R427" i="3"/>
  <c r="R426" i="3"/>
  <c r="R425" i="3"/>
  <c r="R424" i="3"/>
  <c r="R423" i="3"/>
  <c r="R422" i="3"/>
  <c r="R421" i="3"/>
  <c r="R420" i="3"/>
  <c r="R419" i="3"/>
  <c r="R418" i="3"/>
  <c r="R417" i="3"/>
  <c r="R416" i="3"/>
  <c r="R415" i="3"/>
  <c r="Q413" i="3"/>
  <c r="P413" i="3"/>
  <c r="O413" i="3"/>
  <c r="N413" i="3"/>
  <c r="M413" i="3"/>
  <c r="L413" i="3"/>
  <c r="K413" i="3"/>
  <c r="J413" i="3"/>
  <c r="I413" i="3"/>
  <c r="H413" i="3"/>
  <c r="G413" i="3"/>
  <c r="F413" i="3"/>
  <c r="R412" i="3"/>
  <c r="R411" i="3"/>
  <c r="R410" i="3"/>
  <c r="R409" i="3"/>
  <c r="R408" i="3"/>
  <c r="R407" i="3"/>
  <c r="R406" i="3"/>
  <c r="R405" i="3"/>
  <c r="R404" i="3"/>
  <c r="R403" i="3"/>
  <c r="R402" i="3"/>
  <c r="R401" i="3"/>
  <c r="R400" i="3"/>
  <c r="R399" i="3"/>
  <c r="R398" i="3"/>
  <c r="R397" i="3"/>
  <c r="R396" i="3"/>
  <c r="R395" i="3"/>
  <c r="R394" i="3"/>
  <c r="R393" i="3"/>
  <c r="R392" i="3"/>
  <c r="R391" i="3"/>
  <c r="R390" i="3"/>
  <c r="R389" i="3"/>
  <c r="R388" i="3"/>
  <c r="R387" i="3"/>
  <c r="R386" i="3"/>
  <c r="R385" i="3"/>
  <c r="R413" i="3" s="1"/>
  <c r="R384" i="3"/>
  <c r="H382" i="3"/>
  <c r="F382" i="3"/>
  <c r="R381" i="3"/>
  <c r="R380" i="3"/>
  <c r="R379" i="3"/>
  <c r="R378" i="3"/>
  <c r="R377" i="3"/>
  <c r="R376" i="3"/>
  <c r="R375" i="3"/>
  <c r="R374" i="3"/>
  <c r="R373" i="3"/>
  <c r="R372" i="3"/>
  <c r="R371" i="3"/>
  <c r="R370" i="3"/>
  <c r="R369" i="3"/>
  <c r="R368" i="3"/>
  <c r="R367" i="3"/>
  <c r="R366" i="3"/>
  <c r="R365" i="3"/>
  <c r="R364" i="3"/>
  <c r="R363" i="3"/>
  <c r="R362" i="3"/>
  <c r="R361" i="3"/>
  <c r="R360" i="3"/>
  <c r="R359" i="3"/>
  <c r="R358" i="3"/>
  <c r="R357" i="3"/>
  <c r="R356" i="3"/>
  <c r="R355" i="3"/>
  <c r="R354" i="3"/>
  <c r="R353" i="3"/>
  <c r="R352" i="3"/>
  <c r="R351" i="3"/>
  <c r="R350" i="3"/>
  <c r="R349" i="3"/>
  <c r="R348" i="3"/>
  <c r="R347" i="3"/>
  <c r="R346" i="3"/>
  <c r="R345" i="3"/>
  <c r="R344" i="3"/>
  <c r="R343" i="3"/>
  <c r="R342" i="3"/>
  <c r="R341" i="3"/>
  <c r="R340" i="3"/>
  <c r="R339" i="3"/>
  <c r="R338" i="3"/>
  <c r="R337" i="3"/>
  <c r="R336" i="3"/>
  <c r="R335" i="3"/>
  <c r="H334" i="3"/>
  <c r="G334" i="3"/>
  <c r="G382" i="3" s="1"/>
  <c r="R333" i="3"/>
  <c r="R332" i="3"/>
  <c r="R331" i="3"/>
  <c r="R330" i="3"/>
  <c r="Q328" i="3"/>
  <c r="P328" i="3"/>
  <c r="O328" i="3"/>
  <c r="N328" i="3"/>
  <c r="M328" i="3"/>
  <c r="L328" i="3"/>
  <c r="K328" i="3"/>
  <c r="J328" i="3"/>
  <c r="I328" i="3"/>
  <c r="H328" i="3"/>
  <c r="G328" i="3"/>
  <c r="F328" i="3"/>
  <c r="R327" i="3"/>
  <c r="R326" i="3"/>
  <c r="R325" i="3"/>
  <c r="R324" i="3"/>
  <c r="R323" i="3"/>
  <c r="R322" i="3"/>
  <c r="R321" i="3"/>
  <c r="R320" i="3"/>
  <c r="R319" i="3"/>
  <c r="R318" i="3"/>
  <c r="R317" i="3"/>
  <c r="R316" i="3"/>
  <c r="R315" i="3"/>
  <c r="R314" i="3"/>
  <c r="R313" i="3"/>
  <c r="R312" i="3"/>
  <c r="R311" i="3"/>
  <c r="R310" i="3"/>
  <c r="R309" i="3"/>
  <c r="R308" i="3"/>
  <c r="R307" i="3"/>
  <c r="R306" i="3"/>
  <c r="R305" i="3"/>
  <c r="R304" i="3"/>
  <c r="R303" i="3"/>
  <c r="R302" i="3"/>
  <c r="R301" i="3"/>
  <c r="R300" i="3"/>
  <c r="R299" i="3"/>
  <c r="R298" i="3"/>
  <c r="R297" i="3"/>
  <c r="R296" i="3"/>
  <c r="R295" i="3"/>
  <c r="R294" i="3"/>
  <c r="R293" i="3"/>
  <c r="R292" i="3"/>
  <c r="R291" i="3"/>
  <c r="R290" i="3"/>
  <c r="R289" i="3"/>
  <c r="R288" i="3"/>
  <c r="R287" i="3"/>
  <c r="R286" i="3"/>
  <c r="R285" i="3"/>
  <c r="R284" i="3"/>
  <c r="R283" i="3"/>
  <c r="R282" i="3"/>
  <c r="R281" i="3"/>
  <c r="R280" i="3"/>
  <c r="R279" i="3"/>
  <c r="R278" i="3"/>
  <c r="R277" i="3"/>
  <c r="R276" i="3"/>
  <c r="R275" i="3"/>
  <c r="R274" i="3"/>
  <c r="R273" i="3"/>
  <c r="R272" i="3"/>
  <c r="R328" i="3" s="1"/>
  <c r="R227" i="3"/>
  <c r="R225" i="3"/>
  <c r="R223" i="3"/>
  <c r="R221" i="3"/>
  <c r="R219" i="3"/>
  <c r="R215" i="3"/>
  <c r="R93" i="3"/>
  <c r="C1" i="3"/>
  <c r="R488" i="2"/>
  <c r="R487" i="2"/>
  <c r="R485" i="2"/>
  <c r="R484" i="2"/>
  <c r="R483" i="2"/>
  <c r="R482" i="2"/>
  <c r="R480" i="2"/>
  <c r="R479" i="2"/>
  <c r="R478" i="2"/>
  <c r="R477" i="2"/>
  <c r="R476" i="2"/>
  <c r="R472" i="2"/>
  <c r="R471" i="2"/>
  <c r="R469" i="2"/>
  <c r="N492" i="2"/>
  <c r="J492" i="2"/>
  <c r="R468" i="2"/>
  <c r="R467" i="2"/>
  <c r="Q492" i="2"/>
  <c r="O492" i="2"/>
  <c r="M492" i="2"/>
  <c r="K492" i="2"/>
  <c r="I492" i="2"/>
  <c r="G492" i="2"/>
  <c r="R466" i="2"/>
  <c r="R463" i="2"/>
  <c r="R461" i="2"/>
  <c r="R459" i="2"/>
  <c r="R458" i="2"/>
  <c r="R457" i="2"/>
  <c r="R456" i="2"/>
  <c r="R455" i="2"/>
  <c r="R451" i="2"/>
  <c r="R450" i="2"/>
  <c r="R448" i="2"/>
  <c r="R447" i="2"/>
  <c r="R445" i="2"/>
  <c r="R443" i="2"/>
  <c r="R442" i="2"/>
  <c r="R441" i="2"/>
  <c r="R440" i="2"/>
  <c r="R439" i="2"/>
  <c r="R435" i="2"/>
  <c r="R434" i="2"/>
  <c r="R432" i="2"/>
  <c r="R431" i="2"/>
  <c r="R430" i="2"/>
  <c r="R429" i="2"/>
  <c r="R427" i="2"/>
  <c r="R426" i="2"/>
  <c r="R425" i="2"/>
  <c r="R424" i="2"/>
  <c r="R423" i="2"/>
  <c r="R419" i="2"/>
  <c r="R418" i="2"/>
  <c r="Q464" i="2"/>
  <c r="M464" i="2"/>
  <c r="I464" i="2"/>
  <c r="O464" i="2"/>
  <c r="N464" i="2"/>
  <c r="K464" i="2"/>
  <c r="J464" i="2"/>
  <c r="G464" i="2"/>
  <c r="F464" i="2"/>
  <c r="R410" i="2"/>
  <c r="R409" i="2"/>
  <c r="R408" i="2"/>
  <c r="R407" i="2"/>
  <c r="R406" i="2"/>
  <c r="R404" i="2"/>
  <c r="R403" i="2"/>
  <c r="R402" i="2"/>
  <c r="R398" i="2"/>
  <c r="R397" i="2"/>
  <c r="R394" i="2"/>
  <c r="R393" i="2"/>
  <c r="R392" i="2"/>
  <c r="R391" i="2"/>
  <c r="R390" i="2"/>
  <c r="R388" i="2"/>
  <c r="R387" i="2"/>
  <c r="R386" i="2"/>
  <c r="O413" i="2"/>
  <c r="K413" i="2"/>
  <c r="G413" i="2"/>
  <c r="Q413" i="2"/>
  <c r="P413" i="2"/>
  <c r="M413" i="2"/>
  <c r="L413" i="2"/>
  <c r="I413" i="2"/>
  <c r="H413" i="2"/>
  <c r="R381" i="2"/>
  <c r="R377" i="2"/>
  <c r="R376" i="2"/>
  <c r="R373" i="2"/>
  <c r="R372" i="2"/>
  <c r="R371" i="2"/>
  <c r="R370" i="2"/>
  <c r="R369" i="2"/>
  <c r="R367" i="2"/>
  <c r="R366" i="2"/>
  <c r="R365" i="2"/>
  <c r="R362" i="2"/>
  <c r="R361" i="2"/>
  <c r="R357" i="2"/>
  <c r="R356" i="2"/>
  <c r="R355" i="2"/>
  <c r="R354" i="2"/>
  <c r="R353" i="2"/>
  <c r="R351" i="2"/>
  <c r="R350" i="2"/>
  <c r="R349" i="2"/>
  <c r="R346" i="2"/>
  <c r="R345" i="2"/>
  <c r="R341" i="2"/>
  <c r="R340" i="2"/>
  <c r="R339" i="2"/>
  <c r="R338" i="2"/>
  <c r="R337" i="2"/>
  <c r="R335" i="2"/>
  <c r="R334" i="2"/>
  <c r="R333" i="2"/>
  <c r="Q382" i="2"/>
  <c r="P382" i="2"/>
  <c r="N382" i="2"/>
  <c r="M382" i="2"/>
  <c r="L382" i="2"/>
  <c r="J382" i="2"/>
  <c r="I382" i="2"/>
  <c r="H382" i="2"/>
  <c r="F382" i="2"/>
  <c r="R325" i="2"/>
  <c r="R324" i="2"/>
  <c r="R320" i="2"/>
  <c r="R319" i="2"/>
  <c r="R318" i="2"/>
  <c r="R317" i="2"/>
  <c r="R316" i="2"/>
  <c r="R314" i="2"/>
  <c r="R313" i="2"/>
  <c r="R312" i="2"/>
  <c r="R309" i="2"/>
  <c r="R308" i="2"/>
  <c r="R304" i="2"/>
  <c r="R303" i="2"/>
  <c r="R302" i="2"/>
  <c r="R301" i="2"/>
  <c r="R300" i="2"/>
  <c r="R298" i="2"/>
  <c r="R297" i="2"/>
  <c r="R296" i="2"/>
  <c r="R295" i="2"/>
  <c r="R293" i="2"/>
  <c r="R292" i="2"/>
  <c r="R288" i="2"/>
  <c r="R287" i="2"/>
  <c r="R286" i="2"/>
  <c r="R285" i="2"/>
  <c r="R284" i="2"/>
  <c r="R282" i="2"/>
  <c r="R281" i="2"/>
  <c r="R280" i="2"/>
  <c r="R279" i="2"/>
  <c r="R277" i="2"/>
  <c r="R276" i="2"/>
  <c r="N328" i="2"/>
  <c r="J328" i="2"/>
  <c r="R272" i="2"/>
  <c r="R267" i="2"/>
  <c r="R266" i="2"/>
  <c r="R265" i="2"/>
  <c r="R264" i="2"/>
  <c r="R263" i="2"/>
  <c r="R261" i="2"/>
  <c r="R260" i="2"/>
  <c r="R259" i="2"/>
  <c r="R256" i="2"/>
  <c r="R255" i="2"/>
  <c r="R251" i="2"/>
  <c r="R250" i="2"/>
  <c r="R249" i="2"/>
  <c r="R248" i="2"/>
  <c r="R247" i="2"/>
  <c r="R245" i="2"/>
  <c r="R244" i="2"/>
  <c r="R243" i="2"/>
  <c r="R242" i="2"/>
  <c r="R240" i="2"/>
  <c r="R239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Q270" i="2"/>
  <c r="P270" i="2"/>
  <c r="O270" i="2"/>
  <c r="N270" i="2"/>
  <c r="M270" i="2"/>
  <c r="L270" i="2"/>
  <c r="K270" i="2"/>
  <c r="J270" i="2"/>
  <c r="I270" i="2"/>
  <c r="H270" i="2"/>
  <c r="G270" i="2"/>
  <c r="F270" i="2"/>
  <c r="P14" i="2"/>
  <c r="H13" i="2"/>
  <c r="C13" i="2"/>
  <c r="H12" i="2"/>
  <c r="C12" i="2"/>
  <c r="H11" i="2"/>
  <c r="C11" i="2"/>
  <c r="H10" i="2"/>
  <c r="C10" i="2"/>
  <c r="H9" i="2"/>
  <c r="C9" i="2"/>
  <c r="H8" i="2"/>
  <c r="C8" i="2"/>
  <c r="H7" i="2"/>
  <c r="C7" i="2"/>
  <c r="H6" i="2"/>
  <c r="C6" i="2"/>
  <c r="H5" i="2"/>
  <c r="C5" i="2"/>
  <c r="Q14" i="2"/>
  <c r="O14" i="2"/>
  <c r="N14" i="2"/>
  <c r="M14" i="2"/>
  <c r="L14" i="2"/>
  <c r="K14" i="2"/>
  <c r="H125" i="19" l="1"/>
  <c r="H116" i="2" s="1"/>
  <c r="H129" i="19"/>
  <c r="H120" i="2" s="1"/>
  <c r="H124" i="19"/>
  <c r="H115" i="2" s="1"/>
  <c r="H126" i="19"/>
  <c r="H117" i="2" s="1"/>
  <c r="H128" i="19"/>
  <c r="H119" i="2" s="1"/>
  <c r="H130" i="19"/>
  <c r="H121" i="2" s="1"/>
  <c r="H133" i="19"/>
  <c r="H124" i="2" s="1"/>
  <c r="G94" i="2"/>
  <c r="G109" i="19"/>
  <c r="H121" i="19"/>
  <c r="H112" i="2" s="1"/>
  <c r="G114" i="2"/>
  <c r="G116" i="2"/>
  <c r="G119" i="2"/>
  <c r="G121" i="2"/>
  <c r="G124" i="2"/>
  <c r="H136" i="19"/>
  <c r="H127" i="2" s="1"/>
  <c r="G130" i="2"/>
  <c r="G133" i="2"/>
  <c r="G145" i="19"/>
  <c r="G151" i="19"/>
  <c r="G157" i="19"/>
  <c r="G163" i="19"/>
  <c r="G166" i="19"/>
  <c r="G168" i="19"/>
  <c r="G98" i="2"/>
  <c r="G103" i="2"/>
  <c r="G105" i="2"/>
  <c r="G107" i="2"/>
  <c r="G109" i="2"/>
  <c r="G111" i="2"/>
  <c r="G113" i="2"/>
  <c r="H123" i="19"/>
  <c r="H114" i="2" s="1"/>
  <c r="G126" i="2"/>
  <c r="G128" i="2"/>
  <c r="H139" i="19"/>
  <c r="H130" i="2" s="1"/>
  <c r="G134" i="2"/>
  <c r="G137" i="2"/>
  <c r="G149" i="19"/>
  <c r="G152" i="19"/>
  <c r="G159" i="19"/>
  <c r="G162" i="19"/>
  <c r="G164" i="19"/>
  <c r="G169" i="19"/>
  <c r="H100" i="19"/>
  <c r="G100" i="19"/>
  <c r="G93" i="2"/>
  <c r="G96" i="2"/>
  <c r="G110" i="19"/>
  <c r="H112" i="19"/>
  <c r="H103" i="2" s="1"/>
  <c r="H114" i="19"/>
  <c r="H105" i="2" s="1"/>
  <c r="H116" i="19"/>
  <c r="H107" i="2" s="1"/>
  <c r="H120" i="19"/>
  <c r="H111" i="2" s="1"/>
  <c r="G115" i="2"/>
  <c r="G117" i="2"/>
  <c r="G118" i="2"/>
  <c r="G120" i="2"/>
  <c r="G123" i="2"/>
  <c r="G125" i="2"/>
  <c r="H137" i="19"/>
  <c r="H128" i="2" s="1"/>
  <c r="G140" i="19"/>
  <c r="G138" i="2"/>
  <c r="G150" i="19"/>
  <c r="G153" i="19"/>
  <c r="G155" i="19"/>
  <c r="G158" i="19"/>
  <c r="G160" i="19"/>
  <c r="G165" i="19"/>
  <c r="G92" i="2"/>
  <c r="H102" i="19"/>
  <c r="H93" i="2" s="1"/>
  <c r="G106" i="19"/>
  <c r="G108" i="19"/>
  <c r="G102" i="2"/>
  <c r="G104" i="2"/>
  <c r="G106" i="2"/>
  <c r="G108" i="2"/>
  <c r="G110" i="2"/>
  <c r="G112" i="2"/>
  <c r="H127" i="19"/>
  <c r="H118" i="2" s="1"/>
  <c r="G122" i="2"/>
  <c r="G127" i="2"/>
  <c r="G129" i="2"/>
  <c r="G141" i="19"/>
  <c r="G144" i="19"/>
  <c r="H147" i="19"/>
  <c r="H138" i="2" s="1"/>
  <c r="G154" i="19"/>
  <c r="G156" i="19"/>
  <c r="G161" i="19"/>
  <c r="G167" i="19"/>
  <c r="J57" i="19"/>
  <c r="J48" i="2" s="1"/>
  <c r="N57" i="19"/>
  <c r="N48" i="2" s="1"/>
  <c r="F58" i="19"/>
  <c r="F49" i="2" s="1"/>
  <c r="J58" i="19"/>
  <c r="J49" i="2" s="1"/>
  <c r="N58" i="19"/>
  <c r="N49" i="2" s="1"/>
  <c r="F59" i="19"/>
  <c r="J59" i="19"/>
  <c r="J50" i="2" s="1"/>
  <c r="N59" i="19"/>
  <c r="N50" i="2" s="1"/>
  <c r="F60" i="19"/>
  <c r="J60" i="19"/>
  <c r="J51" i="2" s="1"/>
  <c r="N60" i="19"/>
  <c r="N51" i="2" s="1"/>
  <c r="F61" i="19"/>
  <c r="F52" i="2" s="1"/>
  <c r="J61" i="19"/>
  <c r="J52" i="2" s="1"/>
  <c r="N61" i="19"/>
  <c r="N52" i="2" s="1"/>
  <c r="F62" i="19"/>
  <c r="F53" i="2" s="1"/>
  <c r="J62" i="19"/>
  <c r="J53" i="2" s="1"/>
  <c r="N62" i="19"/>
  <c r="N53" i="2" s="1"/>
  <c r="F63" i="19"/>
  <c r="F54" i="2" s="1"/>
  <c r="J63" i="19"/>
  <c r="J54" i="2" s="1"/>
  <c r="N63" i="19"/>
  <c r="N54" i="2" s="1"/>
  <c r="F64" i="19"/>
  <c r="F55" i="2" s="1"/>
  <c r="J64" i="19"/>
  <c r="J55" i="2" s="1"/>
  <c r="N64" i="19"/>
  <c r="N55" i="2" s="1"/>
  <c r="F65" i="19"/>
  <c r="F56" i="2" s="1"/>
  <c r="J65" i="19"/>
  <c r="J56" i="2" s="1"/>
  <c r="N65" i="19"/>
  <c r="N56" i="2" s="1"/>
  <c r="F66" i="19"/>
  <c r="F57" i="2" s="1"/>
  <c r="J66" i="19"/>
  <c r="J57" i="2" s="1"/>
  <c r="N66" i="19"/>
  <c r="N57" i="2" s="1"/>
  <c r="F67" i="19"/>
  <c r="F58" i="2" s="1"/>
  <c r="J67" i="19"/>
  <c r="J58" i="2" s="1"/>
  <c r="N67" i="19"/>
  <c r="N58" i="2" s="1"/>
  <c r="F68" i="19"/>
  <c r="J68" i="19"/>
  <c r="J59" i="2" s="1"/>
  <c r="N68" i="19"/>
  <c r="N59" i="2" s="1"/>
  <c r="F69" i="19"/>
  <c r="F60" i="2" s="1"/>
  <c r="J69" i="19"/>
  <c r="J60" i="2" s="1"/>
  <c r="N69" i="19"/>
  <c r="N60" i="2" s="1"/>
  <c r="F70" i="19"/>
  <c r="F61" i="2" s="1"/>
  <c r="J70" i="19"/>
  <c r="J61" i="2" s="1"/>
  <c r="N70" i="19"/>
  <c r="N61" i="2" s="1"/>
  <c r="F71" i="19"/>
  <c r="F62" i="2" s="1"/>
  <c r="J71" i="19"/>
  <c r="J62" i="2" s="1"/>
  <c r="N71" i="19"/>
  <c r="N62" i="2" s="1"/>
  <c r="F72" i="19"/>
  <c r="F63" i="2" s="1"/>
  <c r="J72" i="19"/>
  <c r="J63" i="2" s="1"/>
  <c r="N72" i="19"/>
  <c r="N63" i="2" s="1"/>
  <c r="F73" i="19"/>
  <c r="F64" i="2" s="1"/>
  <c r="J73" i="19"/>
  <c r="J64" i="2" s="1"/>
  <c r="N73" i="19"/>
  <c r="N64" i="2" s="1"/>
  <c r="F74" i="19"/>
  <c r="F65" i="2" s="1"/>
  <c r="J74" i="19"/>
  <c r="J65" i="2" s="1"/>
  <c r="N74" i="19"/>
  <c r="N65" i="2" s="1"/>
  <c r="F75" i="19"/>
  <c r="F66" i="2" s="1"/>
  <c r="J75" i="19"/>
  <c r="J66" i="2" s="1"/>
  <c r="N75" i="19"/>
  <c r="N66" i="2" s="1"/>
  <c r="F76" i="19"/>
  <c r="F67" i="2" s="1"/>
  <c r="J76" i="19"/>
  <c r="J67" i="2" s="1"/>
  <c r="N76" i="19"/>
  <c r="N67" i="2" s="1"/>
  <c r="F77" i="19"/>
  <c r="F68" i="2" s="1"/>
  <c r="J77" i="19"/>
  <c r="J68" i="2" s="1"/>
  <c r="N77" i="19"/>
  <c r="N68" i="2" s="1"/>
  <c r="F78" i="19"/>
  <c r="F69" i="2" s="1"/>
  <c r="J78" i="19"/>
  <c r="J69" i="2" s="1"/>
  <c r="N78" i="19"/>
  <c r="N69" i="2" s="1"/>
  <c r="F79" i="19"/>
  <c r="F70" i="2" s="1"/>
  <c r="J79" i="19"/>
  <c r="J70" i="2" s="1"/>
  <c r="N79" i="19"/>
  <c r="N70" i="2" s="1"/>
  <c r="F80" i="19"/>
  <c r="J80" i="19"/>
  <c r="J71" i="2" s="1"/>
  <c r="N80" i="19"/>
  <c r="N71" i="2" s="1"/>
  <c r="F81" i="19"/>
  <c r="F72" i="2" s="1"/>
  <c r="J81" i="19"/>
  <c r="J72" i="2" s="1"/>
  <c r="N81" i="19"/>
  <c r="N72" i="2" s="1"/>
  <c r="F82" i="19"/>
  <c r="F73" i="2" s="1"/>
  <c r="J82" i="19"/>
  <c r="J73" i="2" s="1"/>
  <c r="N82" i="19"/>
  <c r="N73" i="2" s="1"/>
  <c r="F83" i="19"/>
  <c r="J83" i="19"/>
  <c r="J74" i="2" s="1"/>
  <c r="N83" i="19"/>
  <c r="N74" i="2" s="1"/>
  <c r="F84" i="19"/>
  <c r="J84" i="19"/>
  <c r="J75" i="2" s="1"/>
  <c r="N84" i="19"/>
  <c r="N75" i="2" s="1"/>
  <c r="F85" i="19"/>
  <c r="F76" i="2" s="1"/>
  <c r="J85" i="19"/>
  <c r="J76" i="2" s="1"/>
  <c r="N85" i="19"/>
  <c r="N76" i="2" s="1"/>
  <c r="F86" i="19"/>
  <c r="F77" i="2" s="1"/>
  <c r="J86" i="19"/>
  <c r="J77" i="2" s="1"/>
  <c r="N86" i="19"/>
  <c r="N77" i="2" s="1"/>
  <c r="F87" i="19"/>
  <c r="F78" i="2" s="1"/>
  <c r="J87" i="19"/>
  <c r="J78" i="2" s="1"/>
  <c r="N87" i="19"/>
  <c r="N78" i="2" s="1"/>
  <c r="F88" i="19"/>
  <c r="F79" i="2" s="1"/>
  <c r="J88" i="19"/>
  <c r="J79" i="2" s="1"/>
  <c r="N88" i="19"/>
  <c r="N79" i="2" s="1"/>
  <c r="F89" i="19"/>
  <c r="F80" i="2" s="1"/>
  <c r="J89" i="19"/>
  <c r="J80" i="2" s="1"/>
  <c r="N89" i="19"/>
  <c r="N80" i="2" s="1"/>
  <c r="F90" i="19"/>
  <c r="F81" i="2" s="1"/>
  <c r="J90" i="19"/>
  <c r="J81" i="2" s="1"/>
  <c r="N90" i="19"/>
  <c r="N81" i="2" s="1"/>
  <c r="F91" i="19"/>
  <c r="F82" i="2" s="1"/>
  <c r="J91" i="19"/>
  <c r="J82" i="2" s="1"/>
  <c r="N91" i="19"/>
  <c r="N82" i="2" s="1"/>
  <c r="F92" i="19"/>
  <c r="F83" i="2" s="1"/>
  <c r="J92" i="19"/>
  <c r="J83" i="2" s="1"/>
  <c r="N92" i="19"/>
  <c r="N83" i="2" s="1"/>
  <c r="F93" i="19"/>
  <c r="F84" i="2" s="1"/>
  <c r="J93" i="19"/>
  <c r="J84" i="2" s="1"/>
  <c r="N93" i="19"/>
  <c r="N84" i="2" s="1"/>
  <c r="F94" i="19"/>
  <c r="F85" i="2" s="1"/>
  <c r="J94" i="19"/>
  <c r="J85" i="2" s="1"/>
  <c r="N94" i="19"/>
  <c r="N85" i="2" s="1"/>
  <c r="F95" i="19"/>
  <c r="F86" i="2" s="1"/>
  <c r="J95" i="19"/>
  <c r="J86" i="2" s="1"/>
  <c r="N95" i="19"/>
  <c r="N86" i="2" s="1"/>
  <c r="F96" i="19"/>
  <c r="F87" i="2" s="1"/>
  <c r="J96" i="19"/>
  <c r="J87" i="2" s="1"/>
  <c r="N96" i="19"/>
  <c r="N87" i="2" s="1"/>
  <c r="F97" i="19"/>
  <c r="F88" i="2" s="1"/>
  <c r="J97" i="19"/>
  <c r="J88" i="2" s="1"/>
  <c r="N97" i="19"/>
  <c r="N88" i="2" s="1"/>
  <c r="F33" i="19"/>
  <c r="F27" i="2"/>
  <c r="F28" i="2"/>
  <c r="F33" i="2"/>
  <c r="F34" i="2"/>
  <c r="F35" i="2"/>
  <c r="F36" i="2"/>
  <c r="F38" i="2"/>
  <c r="F41" i="2"/>
  <c r="F43" i="2"/>
  <c r="F46" i="2"/>
  <c r="F48" i="2"/>
  <c r="F51" i="2"/>
  <c r="F59" i="2"/>
  <c r="F71" i="2"/>
  <c r="I33" i="19"/>
  <c r="M33" i="19"/>
  <c r="Q33" i="19"/>
  <c r="I34" i="19"/>
  <c r="I25" i="2" s="1"/>
  <c r="M34" i="19"/>
  <c r="M25" i="2" s="1"/>
  <c r="Q34" i="19"/>
  <c r="Q25" i="2" s="1"/>
  <c r="I35" i="19"/>
  <c r="I26" i="2" s="1"/>
  <c r="M35" i="19"/>
  <c r="M26" i="2" s="1"/>
  <c r="Q35" i="19"/>
  <c r="Q26" i="2" s="1"/>
  <c r="I36" i="19"/>
  <c r="I27" i="2" s="1"/>
  <c r="M36" i="19"/>
  <c r="M27" i="2" s="1"/>
  <c r="Q36" i="19"/>
  <c r="Q27" i="2" s="1"/>
  <c r="I37" i="19"/>
  <c r="I28" i="2" s="1"/>
  <c r="M37" i="19"/>
  <c r="M28" i="2" s="1"/>
  <c r="Q37" i="19"/>
  <c r="Q28" i="2" s="1"/>
  <c r="I38" i="19"/>
  <c r="I29" i="2" s="1"/>
  <c r="M38" i="19"/>
  <c r="M29" i="2" s="1"/>
  <c r="Q38" i="19"/>
  <c r="Q29" i="2" s="1"/>
  <c r="I39" i="19"/>
  <c r="I30" i="2" s="1"/>
  <c r="M39" i="19"/>
  <c r="M30" i="2" s="1"/>
  <c r="Q39" i="19"/>
  <c r="Q30" i="2" s="1"/>
  <c r="I40" i="19"/>
  <c r="I31" i="2" s="1"/>
  <c r="M40" i="19"/>
  <c r="M31" i="2" s="1"/>
  <c r="Q40" i="19"/>
  <c r="Q31" i="2" s="1"/>
  <c r="I41" i="19"/>
  <c r="I32" i="2" s="1"/>
  <c r="M41" i="19"/>
  <c r="M32" i="2" s="1"/>
  <c r="Q41" i="19"/>
  <c r="Q32" i="2" s="1"/>
  <c r="I42" i="19"/>
  <c r="I33" i="2" s="1"/>
  <c r="M42" i="19"/>
  <c r="M33" i="2" s="1"/>
  <c r="Q42" i="19"/>
  <c r="Q33" i="2" s="1"/>
  <c r="I43" i="19"/>
  <c r="I34" i="2" s="1"/>
  <c r="M43" i="19"/>
  <c r="M34" i="2" s="1"/>
  <c r="Q43" i="19"/>
  <c r="Q34" i="2" s="1"/>
  <c r="I44" i="19"/>
  <c r="I35" i="2" s="1"/>
  <c r="M44" i="19"/>
  <c r="M35" i="2" s="1"/>
  <c r="Q44" i="19"/>
  <c r="Q35" i="2" s="1"/>
  <c r="I45" i="19"/>
  <c r="I36" i="2" s="1"/>
  <c r="M45" i="19"/>
  <c r="M36" i="2" s="1"/>
  <c r="Q45" i="19"/>
  <c r="Q36" i="2" s="1"/>
  <c r="I46" i="19"/>
  <c r="I37" i="2" s="1"/>
  <c r="M46" i="19"/>
  <c r="M37" i="2" s="1"/>
  <c r="Q46" i="19"/>
  <c r="Q37" i="2" s="1"/>
  <c r="I47" i="19"/>
  <c r="I38" i="2" s="1"/>
  <c r="M47" i="19"/>
  <c r="M38" i="2" s="1"/>
  <c r="Q47" i="19"/>
  <c r="Q38" i="2" s="1"/>
  <c r="I48" i="19"/>
  <c r="I39" i="2" s="1"/>
  <c r="M48" i="19"/>
  <c r="M39" i="2" s="1"/>
  <c r="Q48" i="19"/>
  <c r="Q39" i="2" s="1"/>
  <c r="I49" i="19"/>
  <c r="I40" i="2" s="1"/>
  <c r="M49" i="19"/>
  <c r="M40" i="2" s="1"/>
  <c r="Q49" i="19"/>
  <c r="Q40" i="2" s="1"/>
  <c r="I50" i="19"/>
  <c r="I41" i="2" s="1"/>
  <c r="M50" i="19"/>
  <c r="M41" i="2" s="1"/>
  <c r="Q50" i="19"/>
  <c r="Q41" i="2" s="1"/>
  <c r="I51" i="19"/>
  <c r="I42" i="2" s="1"/>
  <c r="M51" i="19"/>
  <c r="M42" i="2" s="1"/>
  <c r="Q51" i="19"/>
  <c r="Q42" i="2" s="1"/>
  <c r="I52" i="19"/>
  <c r="I43" i="2" s="1"/>
  <c r="M52" i="19"/>
  <c r="M43" i="2" s="1"/>
  <c r="Q52" i="19"/>
  <c r="Q43" i="2" s="1"/>
  <c r="I53" i="19"/>
  <c r="I44" i="2" s="1"/>
  <c r="M53" i="19"/>
  <c r="M44" i="2" s="1"/>
  <c r="Q53" i="19"/>
  <c r="Q44" i="2" s="1"/>
  <c r="I54" i="19"/>
  <c r="I45" i="2" s="1"/>
  <c r="M54" i="19"/>
  <c r="M45" i="2" s="1"/>
  <c r="Q54" i="19"/>
  <c r="Q45" i="2" s="1"/>
  <c r="I55" i="19"/>
  <c r="I46" i="2" s="1"/>
  <c r="M55" i="19"/>
  <c r="M46" i="2" s="1"/>
  <c r="Q55" i="19"/>
  <c r="Q46" i="2" s="1"/>
  <c r="I56" i="19"/>
  <c r="I47" i="2" s="1"/>
  <c r="M56" i="19"/>
  <c r="M47" i="2" s="1"/>
  <c r="Q56" i="19"/>
  <c r="Q47" i="2" s="1"/>
  <c r="I57" i="19"/>
  <c r="I48" i="2" s="1"/>
  <c r="M57" i="19"/>
  <c r="M48" i="2" s="1"/>
  <c r="Q57" i="19"/>
  <c r="Q48" i="2" s="1"/>
  <c r="I58" i="19"/>
  <c r="I49" i="2" s="1"/>
  <c r="M58" i="19"/>
  <c r="M49" i="2" s="1"/>
  <c r="Q58" i="19"/>
  <c r="Q49" i="2" s="1"/>
  <c r="I59" i="19"/>
  <c r="I50" i="2" s="1"/>
  <c r="M59" i="19"/>
  <c r="M50" i="2" s="1"/>
  <c r="Q59" i="19"/>
  <c r="Q50" i="2" s="1"/>
  <c r="I60" i="19"/>
  <c r="I51" i="2" s="1"/>
  <c r="M60" i="19"/>
  <c r="M51" i="2" s="1"/>
  <c r="Q60" i="19"/>
  <c r="Q51" i="2" s="1"/>
  <c r="I61" i="19"/>
  <c r="I52" i="2" s="1"/>
  <c r="M61" i="19"/>
  <c r="M52" i="2" s="1"/>
  <c r="Q61" i="19"/>
  <c r="Q52" i="2" s="1"/>
  <c r="I62" i="19"/>
  <c r="I53" i="2" s="1"/>
  <c r="M62" i="19"/>
  <c r="M53" i="2" s="1"/>
  <c r="Q62" i="19"/>
  <c r="Q53" i="2" s="1"/>
  <c r="I63" i="19"/>
  <c r="I54" i="2" s="1"/>
  <c r="M63" i="19"/>
  <c r="M54" i="2" s="1"/>
  <c r="Q63" i="19"/>
  <c r="Q54" i="2" s="1"/>
  <c r="I64" i="19"/>
  <c r="I55" i="2" s="1"/>
  <c r="M64" i="19"/>
  <c r="M55" i="2" s="1"/>
  <c r="Q64" i="19"/>
  <c r="Q55" i="2" s="1"/>
  <c r="I65" i="19"/>
  <c r="I56" i="2" s="1"/>
  <c r="M65" i="19"/>
  <c r="M56" i="2" s="1"/>
  <c r="Q65" i="19"/>
  <c r="Q56" i="2" s="1"/>
  <c r="I66" i="19"/>
  <c r="I57" i="2" s="1"/>
  <c r="M66" i="19"/>
  <c r="M57" i="2" s="1"/>
  <c r="Q66" i="19"/>
  <c r="Q57" i="2" s="1"/>
  <c r="I67" i="19"/>
  <c r="I58" i="2" s="1"/>
  <c r="M67" i="19"/>
  <c r="M58" i="2" s="1"/>
  <c r="Q67" i="19"/>
  <c r="Q58" i="2" s="1"/>
  <c r="I68" i="19"/>
  <c r="I59" i="2" s="1"/>
  <c r="M68" i="19"/>
  <c r="M59" i="2" s="1"/>
  <c r="Q68" i="19"/>
  <c r="Q59" i="2" s="1"/>
  <c r="I69" i="19"/>
  <c r="I60" i="2" s="1"/>
  <c r="M69" i="19"/>
  <c r="M60" i="2" s="1"/>
  <c r="Q69" i="19"/>
  <c r="Q60" i="2" s="1"/>
  <c r="I70" i="19"/>
  <c r="I61" i="2" s="1"/>
  <c r="M70" i="19"/>
  <c r="M61" i="2" s="1"/>
  <c r="Q70" i="19"/>
  <c r="Q61" i="2" s="1"/>
  <c r="I71" i="19"/>
  <c r="I62" i="2" s="1"/>
  <c r="M71" i="19"/>
  <c r="M62" i="2" s="1"/>
  <c r="Q71" i="19"/>
  <c r="Q62" i="2" s="1"/>
  <c r="I72" i="19"/>
  <c r="I63" i="2" s="1"/>
  <c r="M72" i="19"/>
  <c r="M63" i="2" s="1"/>
  <c r="Q72" i="19"/>
  <c r="Q63" i="2" s="1"/>
  <c r="I73" i="19"/>
  <c r="I64" i="2" s="1"/>
  <c r="M73" i="19"/>
  <c r="M64" i="2" s="1"/>
  <c r="Q73" i="19"/>
  <c r="Q64" i="2" s="1"/>
  <c r="I74" i="19"/>
  <c r="I65" i="2" s="1"/>
  <c r="M74" i="19"/>
  <c r="M65" i="2" s="1"/>
  <c r="Q74" i="19"/>
  <c r="Q65" i="2" s="1"/>
  <c r="I75" i="19"/>
  <c r="I66" i="2" s="1"/>
  <c r="M75" i="19"/>
  <c r="M66" i="2" s="1"/>
  <c r="Q75" i="19"/>
  <c r="Q66" i="2" s="1"/>
  <c r="I76" i="19"/>
  <c r="I67" i="2" s="1"/>
  <c r="M76" i="19"/>
  <c r="M67" i="2" s="1"/>
  <c r="Q76" i="19"/>
  <c r="Q67" i="2" s="1"/>
  <c r="I77" i="19"/>
  <c r="I68" i="2" s="1"/>
  <c r="M77" i="19"/>
  <c r="M68" i="2" s="1"/>
  <c r="Q77" i="19"/>
  <c r="Q68" i="2" s="1"/>
  <c r="I78" i="19"/>
  <c r="I69" i="2" s="1"/>
  <c r="M78" i="19"/>
  <c r="M69" i="2" s="1"/>
  <c r="Q78" i="19"/>
  <c r="Q69" i="2" s="1"/>
  <c r="I79" i="19"/>
  <c r="I70" i="2" s="1"/>
  <c r="M79" i="19"/>
  <c r="M70" i="2" s="1"/>
  <c r="Q79" i="19"/>
  <c r="Q70" i="2" s="1"/>
  <c r="I80" i="19"/>
  <c r="I71" i="2" s="1"/>
  <c r="M80" i="19"/>
  <c r="M71" i="2" s="1"/>
  <c r="Q80" i="19"/>
  <c r="Q71" i="2" s="1"/>
  <c r="I81" i="19"/>
  <c r="I72" i="2" s="1"/>
  <c r="M81" i="19"/>
  <c r="M72" i="2" s="1"/>
  <c r="Q81" i="19"/>
  <c r="Q72" i="2" s="1"/>
  <c r="I82" i="19"/>
  <c r="I73" i="2" s="1"/>
  <c r="M82" i="19"/>
  <c r="M73" i="2" s="1"/>
  <c r="Q82" i="19"/>
  <c r="Q73" i="2" s="1"/>
  <c r="I83" i="19"/>
  <c r="I74" i="2" s="1"/>
  <c r="M83" i="19"/>
  <c r="M74" i="2" s="1"/>
  <c r="Q83" i="19"/>
  <c r="Q74" i="2" s="1"/>
  <c r="I84" i="19"/>
  <c r="I75" i="2" s="1"/>
  <c r="M84" i="19"/>
  <c r="M75" i="2" s="1"/>
  <c r="Q84" i="19"/>
  <c r="Q75" i="2" s="1"/>
  <c r="I85" i="19"/>
  <c r="I76" i="2" s="1"/>
  <c r="M85" i="19"/>
  <c r="M76" i="2" s="1"/>
  <c r="Q85" i="19"/>
  <c r="Q76" i="2" s="1"/>
  <c r="I86" i="19"/>
  <c r="I77" i="2" s="1"/>
  <c r="M86" i="19"/>
  <c r="M77" i="2" s="1"/>
  <c r="Q86" i="19"/>
  <c r="Q77" i="2" s="1"/>
  <c r="I87" i="19"/>
  <c r="I78" i="2" s="1"/>
  <c r="M87" i="19"/>
  <c r="M78" i="2" s="1"/>
  <c r="Q87" i="19"/>
  <c r="Q78" i="2" s="1"/>
  <c r="I88" i="19"/>
  <c r="I79" i="2" s="1"/>
  <c r="M88" i="19"/>
  <c r="M79" i="2" s="1"/>
  <c r="Q88" i="19"/>
  <c r="Q79" i="2" s="1"/>
  <c r="I89" i="19"/>
  <c r="I80" i="2" s="1"/>
  <c r="M89" i="19"/>
  <c r="M80" i="2" s="1"/>
  <c r="Q89" i="19"/>
  <c r="Q80" i="2" s="1"/>
  <c r="I90" i="19"/>
  <c r="I81" i="2" s="1"/>
  <c r="M90" i="19"/>
  <c r="M81" i="2" s="1"/>
  <c r="Q90" i="19"/>
  <c r="Q81" i="2" s="1"/>
  <c r="I91" i="19"/>
  <c r="I82" i="2" s="1"/>
  <c r="M91" i="19"/>
  <c r="M82" i="2" s="1"/>
  <c r="Q91" i="19"/>
  <c r="Q82" i="2" s="1"/>
  <c r="I92" i="19"/>
  <c r="I83" i="2" s="1"/>
  <c r="M92" i="19"/>
  <c r="M83" i="2" s="1"/>
  <c r="Q92" i="19"/>
  <c r="Q83" i="2" s="1"/>
  <c r="I93" i="19"/>
  <c r="I84" i="2" s="1"/>
  <c r="M93" i="19"/>
  <c r="M84" i="2" s="1"/>
  <c r="Q93" i="19"/>
  <c r="Q84" i="2" s="1"/>
  <c r="I94" i="19"/>
  <c r="I85" i="2" s="1"/>
  <c r="M94" i="19"/>
  <c r="M85" i="2" s="1"/>
  <c r="Q94" i="19"/>
  <c r="Q85" i="2" s="1"/>
  <c r="I95" i="19"/>
  <c r="I86" i="2" s="1"/>
  <c r="M95" i="19"/>
  <c r="M86" i="2" s="1"/>
  <c r="Q95" i="19"/>
  <c r="Q86" i="2" s="1"/>
  <c r="I96" i="19"/>
  <c r="I87" i="2" s="1"/>
  <c r="M96" i="19"/>
  <c r="M87" i="2" s="1"/>
  <c r="Q96" i="19"/>
  <c r="Q87" i="2" s="1"/>
  <c r="I97" i="19"/>
  <c r="I88" i="2" s="1"/>
  <c r="M97" i="19"/>
  <c r="M88" i="2" s="1"/>
  <c r="Q97" i="19"/>
  <c r="Q88" i="2" s="1"/>
  <c r="N33" i="19"/>
  <c r="F26" i="2"/>
  <c r="F29" i="2"/>
  <c r="F30" i="2"/>
  <c r="F31" i="2"/>
  <c r="F32" i="2"/>
  <c r="F37" i="2"/>
  <c r="F39" i="2"/>
  <c r="F40" i="2"/>
  <c r="F42" i="2"/>
  <c r="F44" i="2"/>
  <c r="F45" i="2"/>
  <c r="F47" i="2"/>
  <c r="F50" i="2"/>
  <c r="F74" i="2"/>
  <c r="F75" i="2"/>
  <c r="G33" i="19"/>
  <c r="K33" i="19"/>
  <c r="O33" i="19"/>
  <c r="G34" i="19"/>
  <c r="G25" i="2" s="1"/>
  <c r="K34" i="19"/>
  <c r="K25" i="2" s="1"/>
  <c r="O34" i="19"/>
  <c r="O25" i="2" s="1"/>
  <c r="G35" i="19"/>
  <c r="G26" i="2" s="1"/>
  <c r="K35" i="19"/>
  <c r="K26" i="2" s="1"/>
  <c r="O35" i="19"/>
  <c r="O26" i="2" s="1"/>
  <c r="G36" i="19"/>
  <c r="G27" i="2" s="1"/>
  <c r="K36" i="19"/>
  <c r="K27" i="2" s="1"/>
  <c r="O36" i="19"/>
  <c r="O27" i="2" s="1"/>
  <c r="G37" i="19"/>
  <c r="G28" i="2" s="1"/>
  <c r="K37" i="19"/>
  <c r="K28" i="2" s="1"/>
  <c r="O37" i="19"/>
  <c r="O28" i="2" s="1"/>
  <c r="G38" i="19"/>
  <c r="G29" i="2" s="1"/>
  <c r="K38" i="19"/>
  <c r="K29" i="2" s="1"/>
  <c r="O38" i="19"/>
  <c r="O29" i="2" s="1"/>
  <c r="G39" i="19"/>
  <c r="G30" i="2" s="1"/>
  <c r="K39" i="19"/>
  <c r="K30" i="2" s="1"/>
  <c r="O39" i="19"/>
  <c r="O30" i="2" s="1"/>
  <c r="G40" i="19"/>
  <c r="G31" i="2" s="1"/>
  <c r="K40" i="19"/>
  <c r="K31" i="2" s="1"/>
  <c r="O40" i="19"/>
  <c r="O31" i="2" s="1"/>
  <c r="G41" i="19"/>
  <c r="G32" i="2" s="1"/>
  <c r="K41" i="19"/>
  <c r="K32" i="2" s="1"/>
  <c r="O41" i="19"/>
  <c r="O32" i="2" s="1"/>
  <c r="G42" i="19"/>
  <c r="G33" i="2" s="1"/>
  <c r="K42" i="19"/>
  <c r="K33" i="2" s="1"/>
  <c r="O42" i="19"/>
  <c r="O33" i="2" s="1"/>
  <c r="G43" i="19"/>
  <c r="G34" i="2" s="1"/>
  <c r="K43" i="19"/>
  <c r="K34" i="2" s="1"/>
  <c r="O43" i="19"/>
  <c r="O34" i="2" s="1"/>
  <c r="G44" i="19"/>
  <c r="G35" i="2" s="1"/>
  <c r="K44" i="19"/>
  <c r="K35" i="2" s="1"/>
  <c r="O44" i="19"/>
  <c r="O35" i="2" s="1"/>
  <c r="G45" i="19"/>
  <c r="G36" i="2" s="1"/>
  <c r="K45" i="19"/>
  <c r="K36" i="2" s="1"/>
  <c r="O45" i="19"/>
  <c r="O36" i="2" s="1"/>
  <c r="G46" i="19"/>
  <c r="G37" i="2" s="1"/>
  <c r="K46" i="19"/>
  <c r="K37" i="2" s="1"/>
  <c r="O46" i="19"/>
  <c r="O37" i="2" s="1"/>
  <c r="G47" i="19"/>
  <c r="G38" i="2" s="1"/>
  <c r="K47" i="19"/>
  <c r="K38" i="2" s="1"/>
  <c r="O47" i="19"/>
  <c r="O38" i="2" s="1"/>
  <c r="G48" i="19"/>
  <c r="G39" i="2" s="1"/>
  <c r="K48" i="19"/>
  <c r="K39" i="2" s="1"/>
  <c r="O48" i="19"/>
  <c r="O39" i="2" s="1"/>
  <c r="G49" i="19"/>
  <c r="G40" i="2" s="1"/>
  <c r="K49" i="19"/>
  <c r="K40" i="2" s="1"/>
  <c r="O49" i="19"/>
  <c r="O40" i="2" s="1"/>
  <c r="G50" i="19"/>
  <c r="G41" i="2" s="1"/>
  <c r="K50" i="19"/>
  <c r="K41" i="2" s="1"/>
  <c r="O50" i="19"/>
  <c r="O41" i="2" s="1"/>
  <c r="G51" i="19"/>
  <c r="G42" i="2" s="1"/>
  <c r="K51" i="19"/>
  <c r="K42" i="2" s="1"/>
  <c r="O51" i="19"/>
  <c r="O42" i="2" s="1"/>
  <c r="G52" i="19"/>
  <c r="G43" i="2" s="1"/>
  <c r="K52" i="19"/>
  <c r="K43" i="2" s="1"/>
  <c r="O52" i="19"/>
  <c r="O43" i="2" s="1"/>
  <c r="G53" i="19"/>
  <c r="G44" i="2" s="1"/>
  <c r="K53" i="19"/>
  <c r="K44" i="2" s="1"/>
  <c r="O53" i="19"/>
  <c r="O44" i="2" s="1"/>
  <c r="G54" i="19"/>
  <c r="G45" i="2" s="1"/>
  <c r="K54" i="19"/>
  <c r="K45" i="2" s="1"/>
  <c r="O54" i="19"/>
  <c r="O45" i="2" s="1"/>
  <c r="G55" i="19"/>
  <c r="G46" i="2" s="1"/>
  <c r="K55" i="19"/>
  <c r="K46" i="2" s="1"/>
  <c r="O55" i="19"/>
  <c r="O46" i="2" s="1"/>
  <c r="G56" i="19"/>
  <c r="G47" i="2" s="1"/>
  <c r="K56" i="19"/>
  <c r="K47" i="2" s="1"/>
  <c r="O56" i="19"/>
  <c r="O47" i="2" s="1"/>
  <c r="G57" i="19"/>
  <c r="G48" i="2" s="1"/>
  <c r="K57" i="19"/>
  <c r="K48" i="2" s="1"/>
  <c r="O57" i="19"/>
  <c r="O48" i="2" s="1"/>
  <c r="G58" i="19"/>
  <c r="G49" i="2" s="1"/>
  <c r="K58" i="19"/>
  <c r="K49" i="2" s="1"/>
  <c r="O58" i="19"/>
  <c r="O49" i="2" s="1"/>
  <c r="G59" i="19"/>
  <c r="G50" i="2" s="1"/>
  <c r="K59" i="19"/>
  <c r="K50" i="2" s="1"/>
  <c r="O59" i="19"/>
  <c r="O50" i="2" s="1"/>
  <c r="G60" i="19"/>
  <c r="G51" i="2" s="1"/>
  <c r="K60" i="19"/>
  <c r="K51" i="2" s="1"/>
  <c r="O60" i="19"/>
  <c r="O51" i="2" s="1"/>
  <c r="G61" i="19"/>
  <c r="G52" i="2" s="1"/>
  <c r="K61" i="19"/>
  <c r="K52" i="2" s="1"/>
  <c r="O61" i="19"/>
  <c r="O52" i="2" s="1"/>
  <c r="G62" i="19"/>
  <c r="G53" i="2" s="1"/>
  <c r="K62" i="19"/>
  <c r="K53" i="2" s="1"/>
  <c r="O62" i="19"/>
  <c r="O53" i="2" s="1"/>
  <c r="G63" i="19"/>
  <c r="G54" i="2" s="1"/>
  <c r="K63" i="19"/>
  <c r="K54" i="2" s="1"/>
  <c r="O63" i="19"/>
  <c r="O54" i="2" s="1"/>
  <c r="G64" i="19"/>
  <c r="G55" i="2" s="1"/>
  <c r="K64" i="19"/>
  <c r="K55" i="2" s="1"/>
  <c r="O64" i="19"/>
  <c r="O55" i="2" s="1"/>
  <c r="G65" i="19"/>
  <c r="G56" i="2" s="1"/>
  <c r="K65" i="19"/>
  <c r="K56" i="2" s="1"/>
  <c r="O65" i="19"/>
  <c r="O56" i="2" s="1"/>
  <c r="G66" i="19"/>
  <c r="G57" i="2" s="1"/>
  <c r="K66" i="19"/>
  <c r="K57" i="2" s="1"/>
  <c r="O66" i="19"/>
  <c r="O57" i="2" s="1"/>
  <c r="G67" i="19"/>
  <c r="G58" i="2" s="1"/>
  <c r="K67" i="19"/>
  <c r="K58" i="2" s="1"/>
  <c r="O67" i="19"/>
  <c r="O58" i="2" s="1"/>
  <c r="G68" i="19"/>
  <c r="G59" i="2" s="1"/>
  <c r="K68" i="19"/>
  <c r="K59" i="2" s="1"/>
  <c r="O68" i="19"/>
  <c r="O59" i="2" s="1"/>
  <c r="G69" i="19"/>
  <c r="G60" i="2" s="1"/>
  <c r="K69" i="19"/>
  <c r="K60" i="2" s="1"/>
  <c r="O69" i="19"/>
  <c r="O60" i="2" s="1"/>
  <c r="G70" i="19"/>
  <c r="G61" i="2" s="1"/>
  <c r="K70" i="19"/>
  <c r="K61" i="2" s="1"/>
  <c r="O70" i="19"/>
  <c r="O61" i="2" s="1"/>
  <c r="G71" i="19"/>
  <c r="G62" i="2" s="1"/>
  <c r="K71" i="19"/>
  <c r="K62" i="2" s="1"/>
  <c r="O71" i="19"/>
  <c r="O62" i="2" s="1"/>
  <c r="G72" i="19"/>
  <c r="G63" i="2" s="1"/>
  <c r="K72" i="19"/>
  <c r="K63" i="2" s="1"/>
  <c r="O72" i="19"/>
  <c r="O63" i="2" s="1"/>
  <c r="G73" i="19"/>
  <c r="G64" i="2" s="1"/>
  <c r="K73" i="19"/>
  <c r="K64" i="2" s="1"/>
  <c r="O73" i="19"/>
  <c r="O64" i="2" s="1"/>
  <c r="G74" i="19"/>
  <c r="G65" i="2" s="1"/>
  <c r="K74" i="19"/>
  <c r="K65" i="2" s="1"/>
  <c r="O74" i="19"/>
  <c r="O65" i="2" s="1"/>
  <c r="G75" i="19"/>
  <c r="G66" i="2" s="1"/>
  <c r="K75" i="19"/>
  <c r="K66" i="2" s="1"/>
  <c r="O75" i="19"/>
  <c r="O66" i="2" s="1"/>
  <c r="G76" i="19"/>
  <c r="G67" i="2" s="1"/>
  <c r="K76" i="19"/>
  <c r="K67" i="2" s="1"/>
  <c r="O76" i="19"/>
  <c r="O67" i="2" s="1"/>
  <c r="G77" i="19"/>
  <c r="G68" i="2" s="1"/>
  <c r="K77" i="19"/>
  <c r="K68" i="2" s="1"/>
  <c r="O77" i="19"/>
  <c r="O68" i="2" s="1"/>
  <c r="G78" i="19"/>
  <c r="G69" i="2" s="1"/>
  <c r="K78" i="19"/>
  <c r="K69" i="2" s="1"/>
  <c r="O78" i="19"/>
  <c r="O69" i="2" s="1"/>
  <c r="G79" i="19"/>
  <c r="G70" i="2" s="1"/>
  <c r="K79" i="19"/>
  <c r="K70" i="2" s="1"/>
  <c r="O79" i="19"/>
  <c r="O70" i="2" s="1"/>
  <c r="G80" i="19"/>
  <c r="G71" i="2" s="1"/>
  <c r="K80" i="19"/>
  <c r="K71" i="2" s="1"/>
  <c r="O80" i="19"/>
  <c r="O71" i="2" s="1"/>
  <c r="G81" i="19"/>
  <c r="G72" i="2" s="1"/>
  <c r="K81" i="19"/>
  <c r="K72" i="2" s="1"/>
  <c r="O81" i="19"/>
  <c r="O72" i="2" s="1"/>
  <c r="G82" i="19"/>
  <c r="G73" i="2" s="1"/>
  <c r="K82" i="19"/>
  <c r="K73" i="2" s="1"/>
  <c r="O82" i="19"/>
  <c r="O73" i="2" s="1"/>
  <c r="G83" i="19"/>
  <c r="G74" i="2" s="1"/>
  <c r="K83" i="19"/>
  <c r="K74" i="2" s="1"/>
  <c r="O83" i="19"/>
  <c r="O74" i="2" s="1"/>
  <c r="G84" i="19"/>
  <c r="G75" i="2" s="1"/>
  <c r="K84" i="19"/>
  <c r="K75" i="2" s="1"/>
  <c r="O84" i="19"/>
  <c r="O75" i="2" s="1"/>
  <c r="G85" i="19"/>
  <c r="G76" i="2" s="1"/>
  <c r="K85" i="19"/>
  <c r="K76" i="2" s="1"/>
  <c r="O85" i="19"/>
  <c r="O76" i="2" s="1"/>
  <c r="G86" i="19"/>
  <c r="G77" i="2" s="1"/>
  <c r="K86" i="19"/>
  <c r="K77" i="2" s="1"/>
  <c r="O86" i="19"/>
  <c r="O77" i="2" s="1"/>
  <c r="G87" i="19"/>
  <c r="G78" i="2" s="1"/>
  <c r="K87" i="19"/>
  <c r="K78" i="2" s="1"/>
  <c r="O87" i="19"/>
  <c r="O78" i="2" s="1"/>
  <c r="G88" i="19"/>
  <c r="G79" i="2" s="1"/>
  <c r="K88" i="19"/>
  <c r="K79" i="2" s="1"/>
  <c r="O88" i="19"/>
  <c r="O79" i="2" s="1"/>
  <c r="G89" i="19"/>
  <c r="G80" i="2" s="1"/>
  <c r="K89" i="19"/>
  <c r="K80" i="2" s="1"/>
  <c r="O89" i="19"/>
  <c r="O80" i="2" s="1"/>
  <c r="G90" i="19"/>
  <c r="G81" i="2" s="1"/>
  <c r="K90" i="19"/>
  <c r="K81" i="2" s="1"/>
  <c r="O90" i="19"/>
  <c r="O81" i="2" s="1"/>
  <c r="G91" i="19"/>
  <c r="G82" i="2" s="1"/>
  <c r="K91" i="19"/>
  <c r="K82" i="2" s="1"/>
  <c r="O91" i="19"/>
  <c r="O82" i="2" s="1"/>
  <c r="G92" i="19"/>
  <c r="G83" i="2" s="1"/>
  <c r="K92" i="19"/>
  <c r="K83" i="2" s="1"/>
  <c r="O92" i="19"/>
  <c r="O83" i="2" s="1"/>
  <c r="G93" i="19"/>
  <c r="G84" i="2" s="1"/>
  <c r="K93" i="19"/>
  <c r="K84" i="2" s="1"/>
  <c r="O93" i="19"/>
  <c r="O84" i="2" s="1"/>
  <c r="G94" i="19"/>
  <c r="G85" i="2" s="1"/>
  <c r="K94" i="19"/>
  <c r="K85" i="2" s="1"/>
  <c r="O94" i="19"/>
  <c r="O85" i="2" s="1"/>
  <c r="G95" i="19"/>
  <c r="G86" i="2" s="1"/>
  <c r="K95" i="19"/>
  <c r="K86" i="2" s="1"/>
  <c r="O95" i="19"/>
  <c r="O86" i="2" s="1"/>
  <c r="G96" i="19"/>
  <c r="G87" i="2" s="1"/>
  <c r="K96" i="19"/>
  <c r="K87" i="2" s="1"/>
  <c r="O96" i="19"/>
  <c r="O87" i="2" s="1"/>
  <c r="G97" i="19"/>
  <c r="G88" i="2" s="1"/>
  <c r="K97" i="19"/>
  <c r="K88" i="2" s="1"/>
  <c r="O97" i="19"/>
  <c r="O88" i="2" s="1"/>
  <c r="J33" i="19"/>
  <c r="F25" i="2"/>
  <c r="H33" i="19"/>
  <c r="L33" i="19"/>
  <c r="P33" i="19"/>
  <c r="H34" i="19"/>
  <c r="H25" i="2" s="1"/>
  <c r="L34" i="19"/>
  <c r="L25" i="2" s="1"/>
  <c r="P34" i="19"/>
  <c r="P25" i="2" s="1"/>
  <c r="H35" i="19"/>
  <c r="H26" i="2" s="1"/>
  <c r="L35" i="19"/>
  <c r="L26" i="2" s="1"/>
  <c r="P35" i="19"/>
  <c r="P26" i="2" s="1"/>
  <c r="H36" i="19"/>
  <c r="H27" i="2" s="1"/>
  <c r="L36" i="19"/>
  <c r="L27" i="2" s="1"/>
  <c r="P36" i="19"/>
  <c r="P27" i="2" s="1"/>
  <c r="H37" i="19"/>
  <c r="H28" i="2" s="1"/>
  <c r="L37" i="19"/>
  <c r="L28" i="2" s="1"/>
  <c r="P37" i="19"/>
  <c r="P28" i="2" s="1"/>
  <c r="H38" i="19"/>
  <c r="H29" i="2" s="1"/>
  <c r="L38" i="19"/>
  <c r="L29" i="2" s="1"/>
  <c r="P38" i="19"/>
  <c r="P29" i="2" s="1"/>
  <c r="H39" i="19"/>
  <c r="H30" i="2" s="1"/>
  <c r="L39" i="19"/>
  <c r="L30" i="2" s="1"/>
  <c r="P39" i="19"/>
  <c r="P30" i="2" s="1"/>
  <c r="H40" i="19"/>
  <c r="H31" i="2" s="1"/>
  <c r="L40" i="19"/>
  <c r="L31" i="2" s="1"/>
  <c r="P40" i="19"/>
  <c r="P31" i="2" s="1"/>
  <c r="H41" i="19"/>
  <c r="H32" i="2" s="1"/>
  <c r="L41" i="19"/>
  <c r="L32" i="2" s="1"/>
  <c r="P41" i="19"/>
  <c r="P32" i="2" s="1"/>
  <c r="H42" i="19"/>
  <c r="H33" i="2" s="1"/>
  <c r="L42" i="19"/>
  <c r="L33" i="2" s="1"/>
  <c r="P42" i="19"/>
  <c r="P33" i="2" s="1"/>
  <c r="H43" i="19"/>
  <c r="H34" i="2" s="1"/>
  <c r="L43" i="19"/>
  <c r="L34" i="2" s="1"/>
  <c r="P43" i="19"/>
  <c r="P34" i="2" s="1"/>
  <c r="H44" i="19"/>
  <c r="H35" i="2" s="1"/>
  <c r="L44" i="19"/>
  <c r="L35" i="2" s="1"/>
  <c r="P44" i="19"/>
  <c r="P35" i="2" s="1"/>
  <c r="H45" i="19"/>
  <c r="H36" i="2" s="1"/>
  <c r="L45" i="19"/>
  <c r="L36" i="2" s="1"/>
  <c r="P45" i="19"/>
  <c r="P36" i="2" s="1"/>
  <c r="H46" i="19"/>
  <c r="H37" i="2" s="1"/>
  <c r="L46" i="19"/>
  <c r="L37" i="2" s="1"/>
  <c r="P46" i="19"/>
  <c r="P37" i="2" s="1"/>
  <c r="H47" i="19"/>
  <c r="H38" i="2" s="1"/>
  <c r="L47" i="19"/>
  <c r="L38" i="2" s="1"/>
  <c r="P47" i="19"/>
  <c r="P38" i="2" s="1"/>
  <c r="H48" i="19"/>
  <c r="H39" i="2" s="1"/>
  <c r="L48" i="19"/>
  <c r="L39" i="2" s="1"/>
  <c r="P48" i="19"/>
  <c r="P39" i="2" s="1"/>
  <c r="H49" i="19"/>
  <c r="H40" i="2" s="1"/>
  <c r="L49" i="19"/>
  <c r="L40" i="2" s="1"/>
  <c r="P49" i="19"/>
  <c r="P40" i="2" s="1"/>
  <c r="H50" i="19"/>
  <c r="H41" i="2" s="1"/>
  <c r="L50" i="19"/>
  <c r="L41" i="2" s="1"/>
  <c r="P50" i="19"/>
  <c r="P41" i="2" s="1"/>
  <c r="H51" i="19"/>
  <c r="H42" i="2" s="1"/>
  <c r="L51" i="19"/>
  <c r="L42" i="2" s="1"/>
  <c r="P51" i="19"/>
  <c r="P42" i="2" s="1"/>
  <c r="H52" i="19"/>
  <c r="H43" i="2" s="1"/>
  <c r="L52" i="19"/>
  <c r="L43" i="2" s="1"/>
  <c r="P52" i="19"/>
  <c r="P43" i="2" s="1"/>
  <c r="H53" i="19"/>
  <c r="H44" i="2" s="1"/>
  <c r="L53" i="19"/>
  <c r="L44" i="2" s="1"/>
  <c r="P53" i="19"/>
  <c r="P44" i="2" s="1"/>
  <c r="H54" i="19"/>
  <c r="H45" i="2" s="1"/>
  <c r="L54" i="19"/>
  <c r="L45" i="2" s="1"/>
  <c r="P54" i="19"/>
  <c r="P45" i="2" s="1"/>
  <c r="H55" i="19"/>
  <c r="H46" i="2" s="1"/>
  <c r="L55" i="19"/>
  <c r="L46" i="2" s="1"/>
  <c r="P55" i="19"/>
  <c r="P46" i="2" s="1"/>
  <c r="H56" i="19"/>
  <c r="H47" i="2" s="1"/>
  <c r="L56" i="19"/>
  <c r="L47" i="2" s="1"/>
  <c r="P56" i="19"/>
  <c r="P47" i="2" s="1"/>
  <c r="H57" i="19"/>
  <c r="H48" i="2" s="1"/>
  <c r="L57" i="19"/>
  <c r="L48" i="2" s="1"/>
  <c r="P57" i="19"/>
  <c r="P48" i="2" s="1"/>
  <c r="H58" i="19"/>
  <c r="H49" i="2" s="1"/>
  <c r="L58" i="19"/>
  <c r="L49" i="2" s="1"/>
  <c r="P58" i="19"/>
  <c r="P49" i="2" s="1"/>
  <c r="H59" i="19"/>
  <c r="H50" i="2" s="1"/>
  <c r="L59" i="19"/>
  <c r="L50" i="2" s="1"/>
  <c r="P59" i="19"/>
  <c r="P50" i="2" s="1"/>
  <c r="H60" i="19"/>
  <c r="H51" i="2" s="1"/>
  <c r="L60" i="19"/>
  <c r="L51" i="2" s="1"/>
  <c r="P60" i="19"/>
  <c r="P51" i="2" s="1"/>
  <c r="H61" i="19"/>
  <c r="H52" i="2" s="1"/>
  <c r="L61" i="19"/>
  <c r="L52" i="2" s="1"/>
  <c r="P61" i="19"/>
  <c r="P52" i="2" s="1"/>
  <c r="H62" i="19"/>
  <c r="H53" i="2" s="1"/>
  <c r="L62" i="19"/>
  <c r="L53" i="2" s="1"/>
  <c r="P62" i="19"/>
  <c r="P53" i="2" s="1"/>
  <c r="H63" i="19"/>
  <c r="H54" i="2" s="1"/>
  <c r="L63" i="19"/>
  <c r="L54" i="2" s="1"/>
  <c r="P63" i="19"/>
  <c r="P54" i="2" s="1"/>
  <c r="H64" i="19"/>
  <c r="H55" i="2" s="1"/>
  <c r="L64" i="19"/>
  <c r="L55" i="2" s="1"/>
  <c r="P64" i="19"/>
  <c r="P55" i="2" s="1"/>
  <c r="H65" i="19"/>
  <c r="H56" i="2" s="1"/>
  <c r="L65" i="19"/>
  <c r="L56" i="2" s="1"/>
  <c r="P65" i="19"/>
  <c r="P56" i="2" s="1"/>
  <c r="H66" i="19"/>
  <c r="H57" i="2" s="1"/>
  <c r="L66" i="19"/>
  <c r="L57" i="2" s="1"/>
  <c r="P66" i="19"/>
  <c r="P57" i="2" s="1"/>
  <c r="H67" i="19"/>
  <c r="H58" i="2" s="1"/>
  <c r="L67" i="19"/>
  <c r="L58" i="2" s="1"/>
  <c r="P67" i="19"/>
  <c r="P58" i="2" s="1"/>
  <c r="H68" i="19"/>
  <c r="H59" i="2" s="1"/>
  <c r="L68" i="19"/>
  <c r="L59" i="2" s="1"/>
  <c r="P68" i="19"/>
  <c r="P59" i="2" s="1"/>
  <c r="H69" i="19"/>
  <c r="H60" i="2" s="1"/>
  <c r="L69" i="19"/>
  <c r="L60" i="2" s="1"/>
  <c r="P69" i="19"/>
  <c r="P60" i="2" s="1"/>
  <c r="H70" i="19"/>
  <c r="H61" i="2" s="1"/>
  <c r="L70" i="19"/>
  <c r="L61" i="2" s="1"/>
  <c r="P70" i="19"/>
  <c r="P61" i="2" s="1"/>
  <c r="H71" i="19"/>
  <c r="H62" i="2" s="1"/>
  <c r="L71" i="19"/>
  <c r="L62" i="2" s="1"/>
  <c r="P71" i="19"/>
  <c r="P62" i="2" s="1"/>
  <c r="H72" i="19"/>
  <c r="H63" i="2" s="1"/>
  <c r="L72" i="19"/>
  <c r="L63" i="2" s="1"/>
  <c r="P72" i="19"/>
  <c r="P63" i="2" s="1"/>
  <c r="H73" i="19"/>
  <c r="H64" i="2" s="1"/>
  <c r="L73" i="19"/>
  <c r="L64" i="2" s="1"/>
  <c r="P73" i="19"/>
  <c r="P64" i="2" s="1"/>
  <c r="H74" i="19"/>
  <c r="H65" i="2" s="1"/>
  <c r="L74" i="19"/>
  <c r="L65" i="2" s="1"/>
  <c r="P74" i="19"/>
  <c r="P65" i="2" s="1"/>
  <c r="H75" i="19"/>
  <c r="H66" i="2" s="1"/>
  <c r="L75" i="19"/>
  <c r="L66" i="2" s="1"/>
  <c r="P75" i="19"/>
  <c r="P66" i="2" s="1"/>
  <c r="H76" i="19"/>
  <c r="H67" i="2" s="1"/>
  <c r="L76" i="19"/>
  <c r="L67" i="2" s="1"/>
  <c r="P76" i="19"/>
  <c r="P67" i="2" s="1"/>
  <c r="H77" i="19"/>
  <c r="H68" i="2" s="1"/>
  <c r="L77" i="19"/>
  <c r="L68" i="2" s="1"/>
  <c r="P77" i="19"/>
  <c r="P68" i="2" s="1"/>
  <c r="H78" i="19"/>
  <c r="H69" i="2" s="1"/>
  <c r="L78" i="19"/>
  <c r="L69" i="2" s="1"/>
  <c r="P78" i="19"/>
  <c r="P69" i="2" s="1"/>
  <c r="H79" i="19"/>
  <c r="H70" i="2" s="1"/>
  <c r="L79" i="19"/>
  <c r="L70" i="2" s="1"/>
  <c r="P79" i="19"/>
  <c r="P70" i="2" s="1"/>
  <c r="H80" i="19"/>
  <c r="H71" i="2" s="1"/>
  <c r="L80" i="19"/>
  <c r="L71" i="2" s="1"/>
  <c r="P80" i="19"/>
  <c r="P71" i="2" s="1"/>
  <c r="H81" i="19"/>
  <c r="H72" i="2" s="1"/>
  <c r="L81" i="19"/>
  <c r="L72" i="2" s="1"/>
  <c r="P81" i="19"/>
  <c r="P72" i="2" s="1"/>
  <c r="H82" i="19"/>
  <c r="H73" i="2" s="1"/>
  <c r="L82" i="19"/>
  <c r="L73" i="2" s="1"/>
  <c r="P82" i="19"/>
  <c r="P73" i="2" s="1"/>
  <c r="H83" i="19"/>
  <c r="H74" i="2" s="1"/>
  <c r="L83" i="19"/>
  <c r="L74" i="2" s="1"/>
  <c r="P83" i="19"/>
  <c r="P74" i="2" s="1"/>
  <c r="H84" i="19"/>
  <c r="H75" i="2" s="1"/>
  <c r="L84" i="19"/>
  <c r="L75" i="2" s="1"/>
  <c r="P84" i="19"/>
  <c r="P75" i="2" s="1"/>
  <c r="H85" i="19"/>
  <c r="H76" i="2" s="1"/>
  <c r="L85" i="19"/>
  <c r="L76" i="2" s="1"/>
  <c r="P85" i="19"/>
  <c r="P76" i="2" s="1"/>
  <c r="H86" i="19"/>
  <c r="H77" i="2" s="1"/>
  <c r="L86" i="19"/>
  <c r="L77" i="2" s="1"/>
  <c r="P86" i="19"/>
  <c r="P77" i="2" s="1"/>
  <c r="H87" i="19"/>
  <c r="H78" i="2" s="1"/>
  <c r="L87" i="19"/>
  <c r="L78" i="2" s="1"/>
  <c r="P87" i="19"/>
  <c r="P78" i="2" s="1"/>
  <c r="H88" i="19"/>
  <c r="H79" i="2" s="1"/>
  <c r="L88" i="19"/>
  <c r="L79" i="2" s="1"/>
  <c r="P88" i="19"/>
  <c r="P79" i="2" s="1"/>
  <c r="H89" i="19"/>
  <c r="H80" i="2" s="1"/>
  <c r="L89" i="19"/>
  <c r="L80" i="2" s="1"/>
  <c r="P89" i="19"/>
  <c r="P80" i="2" s="1"/>
  <c r="H90" i="19"/>
  <c r="H81" i="2" s="1"/>
  <c r="L90" i="19"/>
  <c r="L81" i="2" s="1"/>
  <c r="P90" i="19"/>
  <c r="P81" i="2" s="1"/>
  <c r="H91" i="19"/>
  <c r="H82" i="2" s="1"/>
  <c r="L91" i="19"/>
  <c r="L82" i="2" s="1"/>
  <c r="P91" i="19"/>
  <c r="P82" i="2" s="1"/>
  <c r="H92" i="19"/>
  <c r="H83" i="2" s="1"/>
  <c r="L92" i="19"/>
  <c r="L83" i="2" s="1"/>
  <c r="P92" i="19"/>
  <c r="P83" i="2" s="1"/>
  <c r="H93" i="19"/>
  <c r="H84" i="2" s="1"/>
  <c r="L93" i="19"/>
  <c r="L84" i="2" s="1"/>
  <c r="P93" i="19"/>
  <c r="P84" i="2" s="1"/>
  <c r="H94" i="19"/>
  <c r="H85" i="2" s="1"/>
  <c r="L94" i="19"/>
  <c r="L85" i="2" s="1"/>
  <c r="P94" i="19"/>
  <c r="P85" i="2" s="1"/>
  <c r="H95" i="19"/>
  <c r="H86" i="2" s="1"/>
  <c r="L95" i="19"/>
  <c r="L86" i="2" s="1"/>
  <c r="P95" i="19"/>
  <c r="P86" i="2" s="1"/>
  <c r="H96" i="19"/>
  <c r="H87" i="2" s="1"/>
  <c r="L96" i="19"/>
  <c r="L87" i="2" s="1"/>
  <c r="P96" i="19"/>
  <c r="P87" i="2" s="1"/>
  <c r="H97" i="19"/>
  <c r="H88" i="2" s="1"/>
  <c r="L97" i="19"/>
  <c r="L88" i="2" s="1"/>
  <c r="P97" i="19"/>
  <c r="P88" i="2" s="1"/>
  <c r="R74" i="4"/>
  <c r="R75" i="4"/>
  <c r="R76" i="4"/>
  <c r="R77" i="4"/>
  <c r="R78" i="4"/>
  <c r="R79" i="4"/>
  <c r="R80" i="4"/>
  <c r="R81" i="4"/>
  <c r="R82" i="4"/>
  <c r="R83" i="4"/>
  <c r="R84" i="4"/>
  <c r="R86" i="4"/>
  <c r="R87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24" i="4"/>
  <c r="R25" i="3"/>
  <c r="R26" i="3"/>
  <c r="R30" i="3"/>
  <c r="R31" i="3"/>
  <c r="R33" i="3"/>
  <c r="R34" i="3"/>
  <c r="R36" i="3"/>
  <c r="R38" i="3"/>
  <c r="R39" i="3"/>
  <c r="R40" i="3"/>
  <c r="R41" i="3"/>
  <c r="R42" i="3"/>
  <c r="R46" i="3"/>
  <c r="R47" i="3"/>
  <c r="R49" i="3"/>
  <c r="R50" i="3"/>
  <c r="R52" i="3"/>
  <c r="R54" i="3"/>
  <c r="R55" i="3"/>
  <c r="R56" i="3"/>
  <c r="R57" i="3"/>
  <c r="R58" i="3"/>
  <c r="R62" i="3"/>
  <c r="R63" i="3"/>
  <c r="R65" i="3"/>
  <c r="R66" i="3"/>
  <c r="R68" i="3"/>
  <c r="R70" i="3"/>
  <c r="R71" i="3"/>
  <c r="R72" i="3"/>
  <c r="R73" i="3"/>
  <c r="R74" i="3"/>
  <c r="R78" i="3"/>
  <c r="R79" i="3"/>
  <c r="R81" i="3"/>
  <c r="R82" i="3"/>
  <c r="R84" i="3"/>
  <c r="R86" i="3"/>
  <c r="R87" i="3"/>
  <c r="R88" i="3"/>
  <c r="R88" i="4"/>
  <c r="R168" i="4"/>
  <c r="R85" i="4"/>
  <c r="R187" i="4"/>
  <c r="R172" i="4"/>
  <c r="F270" i="4"/>
  <c r="F493" i="4" s="1"/>
  <c r="R165" i="4"/>
  <c r="R197" i="4"/>
  <c r="R200" i="4"/>
  <c r="R167" i="4"/>
  <c r="R164" i="4"/>
  <c r="R191" i="4"/>
  <c r="R201" i="4"/>
  <c r="R202" i="4"/>
  <c r="R209" i="4"/>
  <c r="R229" i="4"/>
  <c r="R174" i="4"/>
  <c r="R182" i="4"/>
  <c r="R192" i="4"/>
  <c r="R194" i="4"/>
  <c r="R199" i="4"/>
  <c r="R188" i="4"/>
  <c r="R195" i="4"/>
  <c r="R203" i="4"/>
  <c r="R166" i="4"/>
  <c r="R239" i="4"/>
  <c r="R219" i="4"/>
  <c r="R217" i="4"/>
  <c r="R233" i="4"/>
  <c r="R235" i="4"/>
  <c r="R204" i="4"/>
  <c r="R206" i="4"/>
  <c r="R210" i="4"/>
  <c r="R223" i="4"/>
  <c r="R231" i="4"/>
  <c r="R238" i="4"/>
  <c r="R243" i="4"/>
  <c r="R207" i="4"/>
  <c r="R214" i="4"/>
  <c r="R218" i="4"/>
  <c r="R234" i="4"/>
  <c r="R242" i="4"/>
  <c r="R208" i="4"/>
  <c r="R212" i="4"/>
  <c r="R226" i="4"/>
  <c r="R230" i="4"/>
  <c r="R232" i="4"/>
  <c r="R237" i="4"/>
  <c r="R244" i="4"/>
  <c r="R221" i="4"/>
  <c r="R254" i="4"/>
  <c r="R256" i="4"/>
  <c r="R258" i="4"/>
  <c r="R260" i="4"/>
  <c r="R262" i="4"/>
  <c r="R255" i="4"/>
  <c r="R263" i="4"/>
  <c r="R266" i="4"/>
  <c r="R267" i="4"/>
  <c r="R268" i="4"/>
  <c r="R269" i="4"/>
  <c r="R328" i="4"/>
  <c r="H382" i="4"/>
  <c r="J334" i="4"/>
  <c r="I382" i="4"/>
  <c r="R248" i="4"/>
  <c r="R249" i="4"/>
  <c r="R250" i="4"/>
  <c r="R251" i="4"/>
  <c r="R252" i="4"/>
  <c r="R257" i="4"/>
  <c r="R265" i="4"/>
  <c r="G382" i="4"/>
  <c r="R27" i="3"/>
  <c r="R28" i="3"/>
  <c r="R29" i="3"/>
  <c r="R43" i="3"/>
  <c r="R44" i="3"/>
  <c r="R45" i="3"/>
  <c r="R59" i="3"/>
  <c r="R60" i="3"/>
  <c r="R61" i="3"/>
  <c r="R75" i="3"/>
  <c r="R76" i="3"/>
  <c r="R77" i="3"/>
  <c r="R92" i="3"/>
  <c r="R94" i="3"/>
  <c r="R102" i="3"/>
  <c r="R32" i="3"/>
  <c r="R48" i="3"/>
  <c r="R64" i="3"/>
  <c r="R80" i="3"/>
  <c r="F161" i="3"/>
  <c r="R95" i="3"/>
  <c r="R97" i="3"/>
  <c r="R101" i="3"/>
  <c r="R35" i="3"/>
  <c r="R37" i="3"/>
  <c r="R51" i="3"/>
  <c r="R53" i="3"/>
  <c r="R67" i="3"/>
  <c r="R69" i="3"/>
  <c r="R83" i="3"/>
  <c r="R85" i="3"/>
  <c r="R96" i="3"/>
  <c r="R99" i="3"/>
  <c r="R104" i="3"/>
  <c r="R108" i="3"/>
  <c r="R112" i="3"/>
  <c r="R116" i="3"/>
  <c r="R120" i="3"/>
  <c r="R124" i="3"/>
  <c r="R128" i="3"/>
  <c r="R129" i="3"/>
  <c r="R131" i="3"/>
  <c r="R135" i="3"/>
  <c r="R168" i="3"/>
  <c r="R98" i="3"/>
  <c r="R100" i="3"/>
  <c r="R106" i="3"/>
  <c r="R110" i="3"/>
  <c r="R114" i="3"/>
  <c r="R118" i="3"/>
  <c r="R122" i="3"/>
  <c r="R126" i="3"/>
  <c r="R167" i="3"/>
  <c r="R179" i="3"/>
  <c r="R181" i="3"/>
  <c r="R183" i="3"/>
  <c r="R185" i="3"/>
  <c r="R189" i="3"/>
  <c r="R192" i="3"/>
  <c r="R109" i="3"/>
  <c r="R117" i="3"/>
  <c r="R188" i="3"/>
  <c r="R24" i="3"/>
  <c r="R103" i="3"/>
  <c r="R107" i="3"/>
  <c r="R111" i="3"/>
  <c r="R115" i="3"/>
  <c r="R119" i="3"/>
  <c r="R123" i="3"/>
  <c r="R127" i="3"/>
  <c r="R132" i="3"/>
  <c r="R136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60" i="3"/>
  <c r="F270" i="3"/>
  <c r="R165" i="3"/>
  <c r="R169" i="3"/>
  <c r="R173" i="3"/>
  <c r="R177" i="3"/>
  <c r="R193" i="3"/>
  <c r="R164" i="3"/>
  <c r="R172" i="3"/>
  <c r="R176" i="3"/>
  <c r="R190" i="3"/>
  <c r="R194" i="3"/>
  <c r="R214" i="3"/>
  <c r="R170" i="3"/>
  <c r="R174" i="3"/>
  <c r="R218" i="3"/>
  <c r="G270" i="3"/>
  <c r="R166" i="3"/>
  <c r="R171" i="3"/>
  <c r="R175" i="3"/>
  <c r="R180" i="3"/>
  <c r="R182" i="3"/>
  <c r="R184" i="3"/>
  <c r="R186" i="3"/>
  <c r="R191" i="3"/>
  <c r="R195" i="3"/>
  <c r="R196" i="3"/>
  <c r="R198" i="3"/>
  <c r="R202" i="3"/>
  <c r="R206" i="3"/>
  <c r="R216" i="3"/>
  <c r="R269" i="3"/>
  <c r="R200" i="3"/>
  <c r="R204" i="3"/>
  <c r="R208" i="3"/>
  <c r="R217" i="3"/>
  <c r="R220" i="3"/>
  <c r="R222" i="3"/>
  <c r="R224" i="3"/>
  <c r="R226" i="3"/>
  <c r="R228" i="3"/>
  <c r="R231" i="3"/>
  <c r="R235" i="3"/>
  <c r="R239" i="3"/>
  <c r="R229" i="3"/>
  <c r="R232" i="3"/>
  <c r="R236" i="3"/>
  <c r="R240" i="3"/>
  <c r="R241" i="3"/>
  <c r="R243" i="3"/>
  <c r="R245" i="3"/>
  <c r="R259" i="3"/>
  <c r="R230" i="3"/>
  <c r="R234" i="3"/>
  <c r="R238" i="3"/>
  <c r="R242" i="3"/>
  <c r="R244" i="3"/>
  <c r="R246" i="3"/>
  <c r="R255" i="3"/>
  <c r="R263" i="3"/>
  <c r="I334" i="3"/>
  <c r="R464" i="3"/>
  <c r="R247" i="3"/>
  <c r="R248" i="3"/>
  <c r="R249" i="3"/>
  <c r="R250" i="3"/>
  <c r="R251" i="3"/>
  <c r="R252" i="3"/>
  <c r="R253" i="3"/>
  <c r="R257" i="3"/>
  <c r="R261" i="3"/>
  <c r="R265" i="3"/>
  <c r="F161" i="2"/>
  <c r="R163" i="2"/>
  <c r="R236" i="2"/>
  <c r="R237" i="2"/>
  <c r="R238" i="2"/>
  <c r="R252" i="2"/>
  <c r="R253" i="2"/>
  <c r="R254" i="2"/>
  <c r="R268" i="2"/>
  <c r="R269" i="2"/>
  <c r="G328" i="2"/>
  <c r="K328" i="2"/>
  <c r="O328" i="2"/>
  <c r="R273" i="2"/>
  <c r="R274" i="2"/>
  <c r="R275" i="2"/>
  <c r="R289" i="2"/>
  <c r="R290" i="2"/>
  <c r="R291" i="2"/>
  <c r="R305" i="2"/>
  <c r="R306" i="2"/>
  <c r="R307" i="2"/>
  <c r="R321" i="2"/>
  <c r="R322" i="2"/>
  <c r="R323" i="2"/>
  <c r="R342" i="2"/>
  <c r="R343" i="2"/>
  <c r="R344" i="2"/>
  <c r="R358" i="2"/>
  <c r="R359" i="2"/>
  <c r="R360" i="2"/>
  <c r="R374" i="2"/>
  <c r="R375" i="2"/>
  <c r="R395" i="2"/>
  <c r="R396" i="2"/>
  <c r="R411" i="2"/>
  <c r="R412" i="2"/>
  <c r="R416" i="2"/>
  <c r="R417" i="2"/>
  <c r="R433" i="2"/>
  <c r="R449" i="2"/>
  <c r="R470" i="2"/>
  <c r="R486" i="2"/>
  <c r="R241" i="2"/>
  <c r="R257" i="2"/>
  <c r="R258" i="2"/>
  <c r="H328" i="2"/>
  <c r="L328" i="2"/>
  <c r="P328" i="2"/>
  <c r="R278" i="2"/>
  <c r="R294" i="2"/>
  <c r="R310" i="2"/>
  <c r="R311" i="2"/>
  <c r="R326" i="2"/>
  <c r="R327" i="2"/>
  <c r="F328" i="2"/>
  <c r="R331" i="2"/>
  <c r="R332" i="2"/>
  <c r="R347" i="2"/>
  <c r="R348" i="2"/>
  <c r="R363" i="2"/>
  <c r="R364" i="2"/>
  <c r="R378" i="2"/>
  <c r="R379" i="2"/>
  <c r="R380" i="2"/>
  <c r="F413" i="2"/>
  <c r="J413" i="2"/>
  <c r="N413" i="2"/>
  <c r="R385" i="2"/>
  <c r="R399" i="2"/>
  <c r="R400" i="2"/>
  <c r="R401" i="2"/>
  <c r="H464" i="2"/>
  <c r="L464" i="2"/>
  <c r="P464" i="2"/>
  <c r="R420" i="2"/>
  <c r="R421" i="2"/>
  <c r="R422" i="2"/>
  <c r="R436" i="2"/>
  <c r="R437" i="2"/>
  <c r="R438" i="2"/>
  <c r="R452" i="2"/>
  <c r="R453" i="2"/>
  <c r="R454" i="2"/>
  <c r="H492" i="2"/>
  <c r="L492" i="2"/>
  <c r="P492" i="2"/>
  <c r="R473" i="2"/>
  <c r="R474" i="2"/>
  <c r="R475" i="2"/>
  <c r="R489" i="2"/>
  <c r="R490" i="2"/>
  <c r="R491" i="2"/>
  <c r="F492" i="2"/>
  <c r="R246" i="2"/>
  <c r="R262" i="2"/>
  <c r="I328" i="2"/>
  <c r="M328" i="2"/>
  <c r="Q328" i="2"/>
  <c r="R283" i="2"/>
  <c r="R299" i="2"/>
  <c r="R315" i="2"/>
  <c r="G382" i="2"/>
  <c r="K382" i="2"/>
  <c r="O382" i="2"/>
  <c r="R336" i="2"/>
  <c r="R352" i="2"/>
  <c r="R368" i="2"/>
  <c r="R389" i="2"/>
  <c r="R405" i="2"/>
  <c r="R415" i="2"/>
  <c r="R428" i="2"/>
  <c r="R444" i="2"/>
  <c r="R446" i="2"/>
  <c r="R460" i="2"/>
  <c r="R462" i="2"/>
  <c r="R481" i="2"/>
  <c r="R384" i="2"/>
  <c r="R330" i="2"/>
  <c r="I100" i="19" l="1"/>
  <c r="I91" i="2" s="1"/>
  <c r="I137" i="19"/>
  <c r="H142" i="19"/>
  <c r="I116" i="19"/>
  <c r="G104" i="19"/>
  <c r="H138" i="19"/>
  <c r="I136" i="19"/>
  <c r="I128" i="19"/>
  <c r="I120" i="19"/>
  <c r="G161" i="4"/>
  <c r="I114" i="19"/>
  <c r="I105" i="2" s="1"/>
  <c r="H161" i="19"/>
  <c r="H152" i="2" s="1"/>
  <c r="H154" i="19"/>
  <c r="H145" i="2" s="1"/>
  <c r="H144" i="19"/>
  <c r="H135" i="2" s="1"/>
  <c r="H108" i="19"/>
  <c r="H99" i="2" s="1"/>
  <c r="I102" i="19"/>
  <c r="I93" i="2" s="1"/>
  <c r="H165" i="19"/>
  <c r="H156" i="2" s="1"/>
  <c r="H158" i="19"/>
  <c r="H149" i="2" s="1"/>
  <c r="H153" i="19"/>
  <c r="H144" i="2" s="1"/>
  <c r="H91" i="2"/>
  <c r="H164" i="19"/>
  <c r="H155" i="2" s="1"/>
  <c r="H159" i="19"/>
  <c r="H150" i="2" s="1"/>
  <c r="H149" i="19"/>
  <c r="H140" i="2" s="1"/>
  <c r="I123" i="19"/>
  <c r="I114" i="2" s="1"/>
  <c r="H168" i="19"/>
  <c r="H159" i="2" s="1"/>
  <c r="H163" i="19"/>
  <c r="H154" i="2" s="1"/>
  <c r="H151" i="19"/>
  <c r="H142" i="2" s="1"/>
  <c r="I134" i="19"/>
  <c r="I126" i="19"/>
  <c r="H115" i="19"/>
  <c r="H109" i="19"/>
  <c r="H100" i="2" s="1"/>
  <c r="H146" i="19"/>
  <c r="I132" i="19"/>
  <c r="I112" i="19"/>
  <c r="I121" i="19"/>
  <c r="G148" i="19"/>
  <c r="H103" i="19"/>
  <c r="G158" i="2"/>
  <c r="G147" i="2"/>
  <c r="G132" i="2"/>
  <c r="G97" i="2"/>
  <c r="G151" i="2"/>
  <c r="G146" i="2"/>
  <c r="G141" i="2"/>
  <c r="H143" i="19"/>
  <c r="H135" i="19"/>
  <c r="H118" i="19"/>
  <c r="G101" i="2"/>
  <c r="G160" i="2"/>
  <c r="G153" i="2"/>
  <c r="G143" i="2"/>
  <c r="G157" i="2"/>
  <c r="G148" i="2"/>
  <c r="G136" i="2"/>
  <c r="H113" i="19"/>
  <c r="I124" i="19"/>
  <c r="H107" i="19"/>
  <c r="I129" i="19"/>
  <c r="I133" i="19"/>
  <c r="I125" i="19"/>
  <c r="H105" i="19"/>
  <c r="H167" i="19"/>
  <c r="H158" i="2" s="1"/>
  <c r="H156" i="19"/>
  <c r="H147" i="2" s="1"/>
  <c r="I147" i="19"/>
  <c r="I138" i="2" s="1"/>
  <c r="H141" i="19"/>
  <c r="H132" i="2" s="1"/>
  <c r="I127" i="19"/>
  <c r="I118" i="2" s="1"/>
  <c r="H106" i="19"/>
  <c r="H97" i="2" s="1"/>
  <c r="H160" i="19"/>
  <c r="H151" i="2" s="1"/>
  <c r="H155" i="19"/>
  <c r="H146" i="2" s="1"/>
  <c r="H150" i="19"/>
  <c r="H141" i="2" s="1"/>
  <c r="G131" i="2"/>
  <c r="I130" i="19"/>
  <c r="H110" i="19"/>
  <c r="H101" i="2" s="1"/>
  <c r="H169" i="19"/>
  <c r="H160" i="2" s="1"/>
  <c r="H162" i="19"/>
  <c r="H153" i="2" s="1"/>
  <c r="H152" i="19"/>
  <c r="H143" i="2" s="1"/>
  <c r="I139" i="19"/>
  <c r="I130" i="2" s="1"/>
  <c r="H166" i="19"/>
  <c r="H157" i="2" s="1"/>
  <c r="H157" i="19"/>
  <c r="H148" i="2" s="1"/>
  <c r="H145" i="19"/>
  <c r="H136" i="2" s="1"/>
  <c r="H119" i="19"/>
  <c r="H111" i="19"/>
  <c r="G152" i="2"/>
  <c r="G145" i="2"/>
  <c r="G135" i="2"/>
  <c r="G99" i="2"/>
  <c r="G156" i="2"/>
  <c r="G149" i="2"/>
  <c r="G144" i="2"/>
  <c r="H140" i="19"/>
  <c r="H131" i="2" s="1"/>
  <c r="H122" i="19"/>
  <c r="G91" i="2"/>
  <c r="G155" i="2"/>
  <c r="G150" i="2"/>
  <c r="G140" i="2"/>
  <c r="G159" i="2"/>
  <c r="G154" i="2"/>
  <c r="G142" i="2"/>
  <c r="H131" i="19"/>
  <c r="H117" i="19"/>
  <c r="G100" i="2"/>
  <c r="H101" i="19"/>
  <c r="R79" i="2"/>
  <c r="R75" i="2"/>
  <c r="R63" i="2"/>
  <c r="R55" i="2"/>
  <c r="R47" i="2"/>
  <c r="R31" i="2"/>
  <c r="R84" i="2"/>
  <c r="R65" i="2"/>
  <c r="R40" i="2"/>
  <c r="I24" i="2"/>
  <c r="I89" i="2" s="1"/>
  <c r="I98" i="19"/>
  <c r="R76" i="2"/>
  <c r="R60" i="2"/>
  <c r="R48" i="2"/>
  <c r="R35" i="2"/>
  <c r="L24" i="2"/>
  <c r="L89" i="2" s="1"/>
  <c r="L98" i="19"/>
  <c r="R25" i="2"/>
  <c r="K24" i="2"/>
  <c r="K89" i="2" s="1"/>
  <c r="K98" i="19"/>
  <c r="R93" i="19"/>
  <c r="R90" i="19"/>
  <c r="R88" i="19"/>
  <c r="R84" i="19"/>
  <c r="R79" i="19"/>
  <c r="R77" i="19"/>
  <c r="R74" i="19"/>
  <c r="R72" i="19"/>
  <c r="R67" i="19"/>
  <c r="R64" i="19"/>
  <c r="R59" i="19"/>
  <c r="R56" i="19"/>
  <c r="R53" i="19"/>
  <c r="R49" i="19"/>
  <c r="R46" i="19"/>
  <c r="R40" i="19"/>
  <c r="R38" i="19"/>
  <c r="N24" i="2"/>
  <c r="N89" i="2" s="1"/>
  <c r="N98" i="19"/>
  <c r="R95" i="19"/>
  <c r="R92" i="19"/>
  <c r="R85" i="19"/>
  <c r="R81" i="19"/>
  <c r="R76" i="19"/>
  <c r="R69" i="19"/>
  <c r="R66" i="19"/>
  <c r="R61" i="19"/>
  <c r="R57" i="19"/>
  <c r="R52" i="19"/>
  <c r="R47" i="19"/>
  <c r="R44" i="19"/>
  <c r="R42" i="19"/>
  <c r="R36" i="19"/>
  <c r="H24" i="2"/>
  <c r="H89" i="2" s="1"/>
  <c r="H98" i="19"/>
  <c r="R81" i="2"/>
  <c r="R70" i="2"/>
  <c r="R50" i="2"/>
  <c r="R44" i="2"/>
  <c r="R37" i="2"/>
  <c r="R29" i="2"/>
  <c r="R83" i="2"/>
  <c r="R72" i="2"/>
  <c r="R57" i="2"/>
  <c r="R43" i="2"/>
  <c r="R38" i="2"/>
  <c r="R33" i="2"/>
  <c r="R96" i="19"/>
  <c r="R91" i="19"/>
  <c r="R89" i="19"/>
  <c r="R86" i="19"/>
  <c r="R83" i="19"/>
  <c r="R78" i="19"/>
  <c r="R75" i="19"/>
  <c r="R73" i="19"/>
  <c r="R70" i="19"/>
  <c r="R65" i="19"/>
  <c r="R62" i="19"/>
  <c r="R58" i="19"/>
  <c r="R54" i="19"/>
  <c r="R51" i="19"/>
  <c r="R48" i="19"/>
  <c r="R41" i="19"/>
  <c r="R39" i="19"/>
  <c r="R35" i="19"/>
  <c r="Q24" i="2"/>
  <c r="Q89" i="2" s="1"/>
  <c r="Q98" i="19"/>
  <c r="R97" i="19"/>
  <c r="R94" i="19"/>
  <c r="R87" i="19"/>
  <c r="R82" i="19"/>
  <c r="R80" i="19"/>
  <c r="R71" i="19"/>
  <c r="R68" i="19"/>
  <c r="R63" i="19"/>
  <c r="R60" i="19"/>
  <c r="R55" i="19"/>
  <c r="R50" i="19"/>
  <c r="R45" i="19"/>
  <c r="R43" i="19"/>
  <c r="R37" i="19"/>
  <c r="F24" i="2"/>
  <c r="F98" i="19"/>
  <c r="F502" i="19" s="1"/>
  <c r="R33" i="19"/>
  <c r="J24" i="2"/>
  <c r="J89" i="2" s="1"/>
  <c r="J98" i="19"/>
  <c r="G24" i="2"/>
  <c r="G89" i="2" s="1"/>
  <c r="G98" i="19"/>
  <c r="R68" i="2"/>
  <c r="R58" i="2"/>
  <c r="R86" i="2"/>
  <c r="R67" i="2"/>
  <c r="R52" i="2"/>
  <c r="R27" i="2"/>
  <c r="P24" i="2"/>
  <c r="P89" i="2" s="1"/>
  <c r="P98" i="19"/>
  <c r="R34" i="19"/>
  <c r="O24" i="2"/>
  <c r="O89" i="2" s="1"/>
  <c r="O98" i="19"/>
  <c r="R87" i="2"/>
  <c r="R82" i="2"/>
  <c r="R80" i="2"/>
  <c r="R77" i="2"/>
  <c r="R74" i="2"/>
  <c r="R69" i="2"/>
  <c r="R66" i="2"/>
  <c r="R64" i="2"/>
  <c r="R61" i="2"/>
  <c r="R56" i="2"/>
  <c r="R53" i="2"/>
  <c r="R49" i="2"/>
  <c r="R45" i="2"/>
  <c r="R42" i="2"/>
  <c r="R39" i="2"/>
  <c r="R32" i="2"/>
  <c r="R30" i="2"/>
  <c r="R26" i="2"/>
  <c r="M24" i="2"/>
  <c r="M89" i="2" s="1"/>
  <c r="M98" i="19"/>
  <c r="R88" i="2"/>
  <c r="R85" i="2"/>
  <c r="R78" i="2"/>
  <c r="R73" i="2"/>
  <c r="R71" i="2"/>
  <c r="R62" i="2"/>
  <c r="R59" i="2"/>
  <c r="R54" i="2"/>
  <c r="R51" i="2"/>
  <c r="R46" i="2"/>
  <c r="R41" i="2"/>
  <c r="R36" i="2"/>
  <c r="R34" i="2"/>
  <c r="R28" i="2"/>
  <c r="R382" i="2"/>
  <c r="R492" i="2"/>
  <c r="R464" i="2"/>
  <c r="R328" i="2"/>
  <c r="R89" i="3"/>
  <c r="R261" i="4"/>
  <c r="R253" i="4"/>
  <c r="J382" i="4"/>
  <c r="K334" i="4"/>
  <c r="R264" i="4"/>
  <c r="R236" i="4"/>
  <c r="R225" i="4"/>
  <c r="R240" i="4"/>
  <c r="R213" i="4"/>
  <c r="R228" i="4"/>
  <c r="R171" i="4"/>
  <c r="G270" i="4"/>
  <c r="R190" i="4"/>
  <c r="R185" i="4"/>
  <c r="R177" i="4"/>
  <c r="R241" i="4"/>
  <c r="R216" i="4"/>
  <c r="R179" i="4"/>
  <c r="R198" i="4"/>
  <c r="R169" i="4"/>
  <c r="R196" i="4"/>
  <c r="R193" i="4"/>
  <c r="R211" i="4"/>
  <c r="R89" i="4"/>
  <c r="R224" i="4"/>
  <c r="R246" i="4"/>
  <c r="R205" i="4"/>
  <c r="R184" i="4"/>
  <c r="R176" i="4"/>
  <c r="R186" i="4"/>
  <c r="R178" i="4"/>
  <c r="R180" i="4"/>
  <c r="R173" i="4"/>
  <c r="R259" i="4"/>
  <c r="R247" i="4"/>
  <c r="R227" i="4"/>
  <c r="R222" i="4"/>
  <c r="H270" i="4"/>
  <c r="R220" i="4"/>
  <c r="R183" i="4"/>
  <c r="R175" i="4"/>
  <c r="R181" i="4"/>
  <c r="R170" i="4"/>
  <c r="J100" i="19"/>
  <c r="H161" i="4"/>
  <c r="H493" i="4" s="1"/>
  <c r="J334" i="3"/>
  <c r="I382" i="3"/>
  <c r="R258" i="3"/>
  <c r="R264" i="3"/>
  <c r="R256" i="3"/>
  <c r="R267" i="3"/>
  <c r="R211" i="3"/>
  <c r="R212" i="3"/>
  <c r="R205" i="3"/>
  <c r="R197" i="3"/>
  <c r="R207" i="3"/>
  <c r="R199" i="3"/>
  <c r="R233" i="3"/>
  <c r="R187" i="3"/>
  <c r="R137" i="3"/>
  <c r="R130" i="3"/>
  <c r="R138" i="3"/>
  <c r="R125" i="3"/>
  <c r="G161" i="3"/>
  <c r="G493" i="3" s="1"/>
  <c r="R105" i="3"/>
  <c r="R121" i="3"/>
  <c r="R262" i="3"/>
  <c r="R254" i="3"/>
  <c r="R260" i="3"/>
  <c r="R268" i="3"/>
  <c r="R213" i="3"/>
  <c r="R210" i="3"/>
  <c r="H270" i="3"/>
  <c r="R237" i="3"/>
  <c r="R209" i="3"/>
  <c r="R201" i="3"/>
  <c r="R178" i="3"/>
  <c r="R203" i="3"/>
  <c r="F493" i="3"/>
  <c r="R133" i="3"/>
  <c r="R159" i="3"/>
  <c r="R266" i="3"/>
  <c r="R134" i="3"/>
  <c r="R113" i="3"/>
  <c r="R413" i="2"/>
  <c r="R270" i="2"/>
  <c r="G493" i="4" l="1"/>
  <c r="G170" i="19"/>
  <c r="H113" i="2"/>
  <c r="I106" i="19"/>
  <c r="I97" i="2" s="1"/>
  <c r="I105" i="19"/>
  <c r="I96" i="2" s="1"/>
  <c r="I107" i="19"/>
  <c r="I98" i="2" s="1"/>
  <c r="I135" i="19"/>
  <c r="I126" i="2" s="1"/>
  <c r="I111" i="19"/>
  <c r="I102" i="2" s="1"/>
  <c r="I110" i="19"/>
  <c r="I101" i="2" s="1"/>
  <c r="J130" i="19"/>
  <c r="J121" i="2" s="1"/>
  <c r="I160" i="19"/>
  <c r="I151" i="2" s="1"/>
  <c r="J127" i="19"/>
  <c r="J118" i="2" s="1"/>
  <c r="I116" i="2"/>
  <c r="I120" i="2"/>
  <c r="I115" i="2"/>
  <c r="H134" i="2"/>
  <c r="H94" i="2"/>
  <c r="I112" i="2"/>
  <c r="I146" i="19"/>
  <c r="I137" i="2" s="1"/>
  <c r="I115" i="19"/>
  <c r="I106" i="2" s="1"/>
  <c r="I125" i="2"/>
  <c r="I151" i="19"/>
  <c r="I168" i="19"/>
  <c r="I144" i="19"/>
  <c r="I135" i="2" s="1"/>
  <c r="I161" i="19"/>
  <c r="I152" i="2" s="1"/>
  <c r="I128" i="2"/>
  <c r="I119" i="2"/>
  <c r="H129" i="2"/>
  <c r="I107" i="2"/>
  <c r="H102" i="2"/>
  <c r="I156" i="19"/>
  <c r="I147" i="2" s="1"/>
  <c r="J133" i="19"/>
  <c r="J124" i="2" s="1"/>
  <c r="I118" i="19"/>
  <c r="I109" i="2" s="1"/>
  <c r="H148" i="19"/>
  <c r="H139" i="2" s="1"/>
  <c r="J112" i="19"/>
  <c r="J103" i="2" s="1"/>
  <c r="H106" i="2"/>
  <c r="J126" i="19"/>
  <c r="J117" i="2" s="1"/>
  <c r="I159" i="19"/>
  <c r="J102" i="19"/>
  <c r="J114" i="19"/>
  <c r="J120" i="19"/>
  <c r="J111" i="2" s="1"/>
  <c r="J136" i="19"/>
  <c r="J127" i="2" s="1"/>
  <c r="H104" i="19"/>
  <c r="H95" i="2" s="1"/>
  <c r="J91" i="2"/>
  <c r="G502" i="19"/>
  <c r="I101" i="19"/>
  <c r="H108" i="2"/>
  <c r="H122" i="2"/>
  <c r="H110" i="2"/>
  <c r="I157" i="19"/>
  <c r="I148" i="2" s="1"/>
  <c r="I152" i="19"/>
  <c r="I143" i="2" s="1"/>
  <c r="I169" i="19"/>
  <c r="I160" i="2" s="1"/>
  <c r="J147" i="19"/>
  <c r="I167" i="19"/>
  <c r="I158" i="2" s="1"/>
  <c r="J125" i="19"/>
  <c r="J116" i="2" s="1"/>
  <c r="J129" i="19"/>
  <c r="J120" i="2" s="1"/>
  <c r="J124" i="19"/>
  <c r="J115" i="2" s="1"/>
  <c r="I143" i="19"/>
  <c r="I134" i="2" s="1"/>
  <c r="I103" i="19"/>
  <c r="I94" i="2" s="1"/>
  <c r="J121" i="19"/>
  <c r="J112" i="2" s="1"/>
  <c r="I123" i="2"/>
  <c r="J134" i="19"/>
  <c r="J125" i="2" s="1"/>
  <c r="J123" i="19"/>
  <c r="I149" i="19"/>
  <c r="I164" i="19"/>
  <c r="I153" i="19"/>
  <c r="I165" i="19"/>
  <c r="I108" i="19"/>
  <c r="I154" i="19"/>
  <c r="J137" i="19"/>
  <c r="J128" i="2" s="1"/>
  <c r="J128" i="19"/>
  <c r="J119" i="2" s="1"/>
  <c r="I138" i="19"/>
  <c r="I129" i="2" s="1"/>
  <c r="J116" i="19"/>
  <c r="J107" i="2" s="1"/>
  <c r="I150" i="19"/>
  <c r="I141" i="2" s="1"/>
  <c r="H92" i="2"/>
  <c r="I117" i="19"/>
  <c r="I108" i="2" s="1"/>
  <c r="I131" i="19"/>
  <c r="I122" i="2" s="1"/>
  <c r="I122" i="19"/>
  <c r="I113" i="2" s="1"/>
  <c r="I140" i="19"/>
  <c r="I131" i="2" s="1"/>
  <c r="I119" i="19"/>
  <c r="I110" i="2" s="1"/>
  <c r="I166" i="19"/>
  <c r="I157" i="2" s="1"/>
  <c r="J139" i="19"/>
  <c r="J130" i="2" s="1"/>
  <c r="I162" i="19"/>
  <c r="I153" i="2" s="1"/>
  <c r="I155" i="19"/>
  <c r="H96" i="2"/>
  <c r="I124" i="2"/>
  <c r="H98" i="2"/>
  <c r="H104" i="2"/>
  <c r="H109" i="2"/>
  <c r="H126" i="2"/>
  <c r="G139" i="2"/>
  <c r="I103" i="2"/>
  <c r="J132" i="19"/>
  <c r="J123" i="2" s="1"/>
  <c r="I109" i="19"/>
  <c r="I117" i="2"/>
  <c r="I163" i="19"/>
  <c r="I158" i="19"/>
  <c r="I149" i="2" s="1"/>
  <c r="I111" i="2"/>
  <c r="I127" i="2"/>
  <c r="G95" i="2"/>
  <c r="H133" i="2"/>
  <c r="I145" i="19"/>
  <c r="I136" i="2" s="1"/>
  <c r="I121" i="2"/>
  <c r="I141" i="19"/>
  <c r="I132" i="2" s="1"/>
  <c r="I113" i="19"/>
  <c r="I104" i="2" s="1"/>
  <c r="H137" i="2"/>
  <c r="I142" i="19"/>
  <c r="I133" i="2" s="1"/>
  <c r="F89" i="2"/>
  <c r="F493" i="2" s="1"/>
  <c r="R24" i="2"/>
  <c r="R89" i="2" s="1"/>
  <c r="R98" i="19"/>
  <c r="I270" i="4"/>
  <c r="K382" i="4"/>
  <c r="L334" i="4"/>
  <c r="K100" i="19"/>
  <c r="H161" i="3"/>
  <c r="H493" i="3" s="1"/>
  <c r="J382" i="3"/>
  <c r="K334" i="3"/>
  <c r="I270" i="3"/>
  <c r="H170" i="19" l="1"/>
  <c r="H502" i="19" s="1"/>
  <c r="H161" i="2"/>
  <c r="H493" i="2" s="1"/>
  <c r="J110" i="19"/>
  <c r="J135" i="19"/>
  <c r="J106" i="19"/>
  <c r="I99" i="2"/>
  <c r="K136" i="19"/>
  <c r="K114" i="19"/>
  <c r="K105" i="2" s="1"/>
  <c r="K102" i="19"/>
  <c r="K93" i="2" s="1"/>
  <c r="I148" i="19"/>
  <c r="J168" i="19"/>
  <c r="J159" i="2" s="1"/>
  <c r="K91" i="2"/>
  <c r="J141" i="19"/>
  <c r="J132" i="2" s="1"/>
  <c r="J155" i="19"/>
  <c r="J146" i="2" s="1"/>
  <c r="J162" i="19"/>
  <c r="J153" i="2" s="1"/>
  <c r="J122" i="19"/>
  <c r="J113" i="2" s="1"/>
  <c r="I145" i="2"/>
  <c r="J108" i="19"/>
  <c r="J99" i="2" s="1"/>
  <c r="I155" i="2"/>
  <c r="J149" i="19"/>
  <c r="J140" i="2" s="1"/>
  <c r="K129" i="19"/>
  <c r="K120" i="2" s="1"/>
  <c r="J138" i="2"/>
  <c r="J169" i="19"/>
  <c r="J152" i="19"/>
  <c r="J143" i="2" s="1"/>
  <c r="I104" i="19"/>
  <c r="I95" i="2" s="1"/>
  <c r="I161" i="4"/>
  <c r="J118" i="19"/>
  <c r="J109" i="2" s="1"/>
  <c r="K133" i="19"/>
  <c r="K124" i="2" s="1"/>
  <c r="J161" i="19"/>
  <c r="J152" i="2" s="1"/>
  <c r="J144" i="19"/>
  <c r="J135" i="2" s="1"/>
  <c r="K130" i="19"/>
  <c r="J105" i="19"/>
  <c r="I146" i="2"/>
  <c r="K139" i="19"/>
  <c r="K130" i="2" s="1"/>
  <c r="K128" i="19"/>
  <c r="I156" i="2"/>
  <c r="K123" i="19"/>
  <c r="K114" i="2" s="1"/>
  <c r="J143" i="19"/>
  <c r="J134" i="2" s="1"/>
  <c r="K125" i="19"/>
  <c r="K116" i="2" s="1"/>
  <c r="G161" i="2"/>
  <c r="G493" i="2" s="1"/>
  <c r="J115" i="19"/>
  <c r="I154" i="2"/>
  <c r="K132" i="19"/>
  <c r="J119" i="19"/>
  <c r="J110" i="2" s="1"/>
  <c r="J140" i="19"/>
  <c r="J131" i="2" s="1"/>
  <c r="J117" i="19"/>
  <c r="J108" i="2" s="1"/>
  <c r="J138" i="19"/>
  <c r="J129" i="2" s="1"/>
  <c r="K137" i="19"/>
  <c r="K128" i="2" s="1"/>
  <c r="J154" i="19"/>
  <c r="J145" i="2" s="1"/>
  <c r="I144" i="2"/>
  <c r="J164" i="19"/>
  <c r="J155" i="2" s="1"/>
  <c r="J103" i="19"/>
  <c r="J94" i="2" s="1"/>
  <c r="K147" i="19"/>
  <c r="K138" i="2" s="1"/>
  <c r="I92" i="2"/>
  <c r="K120" i="19"/>
  <c r="I150" i="2"/>
  <c r="K126" i="19"/>
  <c r="K112" i="19"/>
  <c r="I142" i="2"/>
  <c r="J146" i="19"/>
  <c r="J160" i="19"/>
  <c r="J109" i="19"/>
  <c r="J100" i="2" s="1"/>
  <c r="K116" i="19"/>
  <c r="I140" i="2"/>
  <c r="K121" i="19"/>
  <c r="K112" i="2" s="1"/>
  <c r="J156" i="19"/>
  <c r="J147" i="2" s="1"/>
  <c r="I493" i="4"/>
  <c r="J113" i="19"/>
  <c r="J104" i="2" s="1"/>
  <c r="J145" i="19"/>
  <c r="J142" i="19"/>
  <c r="J133" i="2" s="1"/>
  <c r="J158" i="19"/>
  <c r="J149" i="2" s="1"/>
  <c r="J163" i="19"/>
  <c r="J154" i="2" s="1"/>
  <c r="I100" i="2"/>
  <c r="J166" i="19"/>
  <c r="J131" i="19"/>
  <c r="J122" i="2" s="1"/>
  <c r="J150" i="19"/>
  <c r="J165" i="19"/>
  <c r="J156" i="2" s="1"/>
  <c r="J153" i="19"/>
  <c r="J144" i="2" s="1"/>
  <c r="J114" i="2"/>
  <c r="K134" i="19"/>
  <c r="K124" i="19"/>
  <c r="K115" i="2" s="1"/>
  <c r="J167" i="19"/>
  <c r="J157" i="19"/>
  <c r="J101" i="19"/>
  <c r="J105" i="2"/>
  <c r="J93" i="2"/>
  <c r="J159" i="19"/>
  <c r="I159" i="2"/>
  <c r="J151" i="19"/>
  <c r="K127" i="19"/>
  <c r="K118" i="2" s="1"/>
  <c r="J111" i="19"/>
  <c r="J102" i="2" s="1"/>
  <c r="J107" i="19"/>
  <c r="I4" i="2"/>
  <c r="J270" i="4"/>
  <c r="M334" i="4"/>
  <c r="L382" i="4"/>
  <c r="L100" i="19"/>
  <c r="J270" i="3"/>
  <c r="I161" i="3"/>
  <c r="I493" i="3" s="1"/>
  <c r="K382" i="3"/>
  <c r="L334" i="3"/>
  <c r="J142" i="2" l="1"/>
  <c r="K165" i="19"/>
  <c r="K156" i="2" s="1"/>
  <c r="K107" i="19"/>
  <c r="K98" i="2" s="1"/>
  <c r="L127" i="19"/>
  <c r="L118" i="2" s="1"/>
  <c r="J157" i="2"/>
  <c r="J150" i="2"/>
  <c r="J148" i="2"/>
  <c r="K167" i="19"/>
  <c r="K158" i="2" s="1"/>
  <c r="K153" i="19"/>
  <c r="K144" i="2" s="1"/>
  <c r="K150" i="19"/>
  <c r="K141" i="2" s="1"/>
  <c r="K131" i="19"/>
  <c r="K111" i="19"/>
  <c r="J92" i="2"/>
  <c r="L134" i="19"/>
  <c r="L125" i="2" s="1"/>
  <c r="K158" i="19"/>
  <c r="L116" i="19"/>
  <c r="L107" i="2" s="1"/>
  <c r="K109" i="19"/>
  <c r="K160" i="19"/>
  <c r="K151" i="2" s="1"/>
  <c r="L112" i="19"/>
  <c r="L103" i="2" s="1"/>
  <c r="K138" i="19"/>
  <c r="K140" i="19"/>
  <c r="K115" i="19"/>
  <c r="K106" i="2" s="1"/>
  <c r="L125" i="19"/>
  <c r="L123" i="19"/>
  <c r="K119" i="2"/>
  <c r="K105" i="19"/>
  <c r="K96" i="2" s="1"/>
  <c r="L133" i="19"/>
  <c r="L129" i="19"/>
  <c r="K149" i="19"/>
  <c r="K108" i="19"/>
  <c r="K122" i="19"/>
  <c r="K155" i="19"/>
  <c r="J148" i="19"/>
  <c r="J139" i="2" s="1"/>
  <c r="L136" i="19"/>
  <c r="L127" i="2" s="1"/>
  <c r="J126" i="2"/>
  <c r="K110" i="19"/>
  <c r="K101" i="2" s="1"/>
  <c r="J98" i="2"/>
  <c r="K151" i="19"/>
  <c r="K142" i="2" s="1"/>
  <c r="K101" i="19"/>
  <c r="K157" i="19"/>
  <c r="K148" i="2" s="1"/>
  <c r="K125" i="2"/>
  <c r="J141" i="2"/>
  <c r="K142" i="19"/>
  <c r="K133" i="2" s="1"/>
  <c r="K113" i="19"/>
  <c r="K156" i="19"/>
  <c r="K117" i="2"/>
  <c r="I170" i="19"/>
  <c r="I502" i="19" s="1"/>
  <c r="L137" i="19"/>
  <c r="K123" i="2"/>
  <c r="L128" i="19"/>
  <c r="L119" i="2" s="1"/>
  <c r="K144" i="19"/>
  <c r="K135" i="2" s="1"/>
  <c r="J104" i="19"/>
  <c r="J95" i="2" s="1"/>
  <c r="J161" i="4"/>
  <c r="J493" i="4" s="1"/>
  <c r="K152" i="19"/>
  <c r="K135" i="19"/>
  <c r="K126" i="2" s="1"/>
  <c r="K163" i="19"/>
  <c r="K154" i="2" s="1"/>
  <c r="J136" i="2"/>
  <c r="J137" i="2"/>
  <c r="L126" i="19"/>
  <c r="L117" i="2" s="1"/>
  <c r="K111" i="2"/>
  <c r="L147" i="19"/>
  <c r="K164" i="19"/>
  <c r="K155" i="2" s="1"/>
  <c r="K154" i="19"/>
  <c r="K145" i="2" s="1"/>
  <c r="K117" i="19"/>
  <c r="K119" i="19"/>
  <c r="K110" i="2" s="1"/>
  <c r="L132" i="19"/>
  <c r="L123" i="2" s="1"/>
  <c r="K143" i="19"/>
  <c r="K134" i="2" s="1"/>
  <c r="K121" i="2"/>
  <c r="K118" i="19"/>
  <c r="J160" i="2"/>
  <c r="K162" i="19"/>
  <c r="K141" i="19"/>
  <c r="K168" i="19"/>
  <c r="L114" i="19"/>
  <c r="K106" i="19"/>
  <c r="K97" i="2" s="1"/>
  <c r="L91" i="2"/>
  <c r="K159" i="19"/>
  <c r="K150" i="2" s="1"/>
  <c r="J158" i="2"/>
  <c r="L124" i="19"/>
  <c r="L115" i="2" s="1"/>
  <c r="K166" i="19"/>
  <c r="K157" i="2" s="1"/>
  <c r="K145" i="19"/>
  <c r="K136" i="2" s="1"/>
  <c r="L121" i="19"/>
  <c r="L112" i="2" s="1"/>
  <c r="K107" i="2"/>
  <c r="J151" i="2"/>
  <c r="K146" i="19"/>
  <c r="K137" i="2" s="1"/>
  <c r="K103" i="2"/>
  <c r="L120" i="19"/>
  <c r="L111" i="2" s="1"/>
  <c r="K103" i="19"/>
  <c r="K94" i="2" s="1"/>
  <c r="J106" i="2"/>
  <c r="L139" i="19"/>
  <c r="L130" i="2" s="1"/>
  <c r="J96" i="2"/>
  <c r="L130" i="19"/>
  <c r="L121" i="2" s="1"/>
  <c r="K161" i="19"/>
  <c r="K152" i="2" s="1"/>
  <c r="K169" i="19"/>
  <c r="K160" i="2" s="1"/>
  <c r="I139" i="2"/>
  <c r="I161" i="2" s="1"/>
  <c r="I493" i="2" s="1"/>
  <c r="L102" i="19"/>
  <c r="K127" i="2"/>
  <c r="J97" i="2"/>
  <c r="J101" i="2"/>
  <c r="I14" i="2"/>
  <c r="N334" i="4"/>
  <c r="M382" i="4"/>
  <c r="M100" i="19"/>
  <c r="K270" i="4"/>
  <c r="K270" i="3"/>
  <c r="J161" i="3"/>
  <c r="J493" i="3" s="1"/>
  <c r="M334" i="3"/>
  <c r="L382" i="3"/>
  <c r="M91" i="2" l="1"/>
  <c r="L103" i="19"/>
  <c r="L94" i="2" s="1"/>
  <c r="L146" i="19"/>
  <c r="L137" i="2" s="1"/>
  <c r="L166" i="19"/>
  <c r="L157" i="2" s="1"/>
  <c r="L159" i="19"/>
  <c r="L150" i="2" s="1"/>
  <c r="L106" i="19"/>
  <c r="L168" i="19"/>
  <c r="L159" i="2" s="1"/>
  <c r="L141" i="19"/>
  <c r="L132" i="2" s="1"/>
  <c r="M132" i="19"/>
  <c r="M123" i="2" s="1"/>
  <c r="M147" i="19"/>
  <c r="M138" i="2" s="1"/>
  <c r="L152" i="19"/>
  <c r="L143" i="2" s="1"/>
  <c r="K104" i="19"/>
  <c r="K161" i="4"/>
  <c r="M128" i="19"/>
  <c r="M119" i="2" s="1"/>
  <c r="L128" i="2"/>
  <c r="L142" i="19"/>
  <c r="L157" i="19"/>
  <c r="L148" i="2" s="1"/>
  <c r="L110" i="19"/>
  <c r="M136" i="19"/>
  <c r="K99" i="2"/>
  <c r="L149" i="19"/>
  <c r="L140" i="2" s="1"/>
  <c r="M125" i="19"/>
  <c r="M116" i="2" s="1"/>
  <c r="L138" i="19"/>
  <c r="L129" i="2" s="1"/>
  <c r="L160" i="19"/>
  <c r="M116" i="19"/>
  <c r="K102" i="2"/>
  <c r="K122" i="2"/>
  <c r="L167" i="19"/>
  <c r="L93" i="2"/>
  <c r="M139" i="19"/>
  <c r="M130" i="2" s="1"/>
  <c r="M137" i="19"/>
  <c r="M128" i="2" s="1"/>
  <c r="K92" i="2"/>
  <c r="K113" i="2"/>
  <c r="L108" i="19"/>
  <c r="L99" i="2" s="1"/>
  <c r="L120" i="2"/>
  <c r="L124" i="2"/>
  <c r="L114" i="2"/>
  <c r="K131" i="2"/>
  <c r="M112" i="19"/>
  <c r="K100" i="2"/>
  <c r="J170" i="19"/>
  <c r="J502" i="19" s="1"/>
  <c r="L111" i="19"/>
  <c r="L102" i="2" s="1"/>
  <c r="L153" i="19"/>
  <c r="L165" i="19"/>
  <c r="K493" i="4"/>
  <c r="M120" i="19"/>
  <c r="M111" i="2" s="1"/>
  <c r="M102" i="19"/>
  <c r="M93" i="2" s="1"/>
  <c r="M130" i="19"/>
  <c r="M121" i="2" s="1"/>
  <c r="L145" i="19"/>
  <c r="L136" i="2" s="1"/>
  <c r="L105" i="2"/>
  <c r="K108" i="2"/>
  <c r="L164" i="19"/>
  <c r="L155" i="2" s="1"/>
  <c r="L163" i="19"/>
  <c r="L135" i="19"/>
  <c r="L126" i="2" s="1"/>
  <c r="K104" i="2"/>
  <c r="L151" i="19"/>
  <c r="L142" i="2" s="1"/>
  <c r="L169" i="19"/>
  <c r="L160" i="2" s="1"/>
  <c r="L161" i="19"/>
  <c r="L152" i="2" s="1"/>
  <c r="M121" i="19"/>
  <c r="M112" i="2" s="1"/>
  <c r="M124" i="19"/>
  <c r="M115" i="2" s="1"/>
  <c r="M114" i="19"/>
  <c r="M105" i="2" s="1"/>
  <c r="K153" i="2"/>
  <c r="K109" i="2"/>
  <c r="L143" i="19"/>
  <c r="L134" i="2" s="1"/>
  <c r="L117" i="19"/>
  <c r="L108" i="2" s="1"/>
  <c r="L154" i="19"/>
  <c r="L145" i="2" s="1"/>
  <c r="M126" i="19"/>
  <c r="M117" i="2" s="1"/>
  <c r="K147" i="2"/>
  <c r="L113" i="19"/>
  <c r="L104" i="2" s="1"/>
  <c r="L101" i="19"/>
  <c r="K146" i="2"/>
  <c r="L122" i="19"/>
  <c r="L113" i="2" s="1"/>
  <c r="M129" i="19"/>
  <c r="M120" i="2" s="1"/>
  <c r="M133" i="19"/>
  <c r="M124" i="2" s="1"/>
  <c r="L105" i="19"/>
  <c r="M123" i="19"/>
  <c r="M114" i="2" s="1"/>
  <c r="L115" i="19"/>
  <c r="L140" i="19"/>
  <c r="L131" i="2" s="1"/>
  <c r="L109" i="19"/>
  <c r="L100" i="2" s="1"/>
  <c r="K149" i="2"/>
  <c r="M134" i="19"/>
  <c r="J161" i="2"/>
  <c r="J493" i="2" s="1"/>
  <c r="L150" i="19"/>
  <c r="L107" i="19"/>
  <c r="K159" i="2"/>
  <c r="K132" i="2"/>
  <c r="L162" i="19"/>
  <c r="L153" i="2" s="1"/>
  <c r="L118" i="19"/>
  <c r="L109" i="2" s="1"/>
  <c r="L119" i="19"/>
  <c r="L138" i="2"/>
  <c r="K143" i="2"/>
  <c r="L144" i="19"/>
  <c r="L156" i="19"/>
  <c r="L147" i="2" s="1"/>
  <c r="K148" i="19"/>
  <c r="L155" i="19"/>
  <c r="L146" i="2" s="1"/>
  <c r="K140" i="2"/>
  <c r="L116" i="2"/>
  <c r="K129" i="2"/>
  <c r="L158" i="19"/>
  <c r="L149" i="2" s="1"/>
  <c r="L131" i="19"/>
  <c r="L122" i="2" s="1"/>
  <c r="M127" i="19"/>
  <c r="M118" i="2" s="1"/>
  <c r="N382" i="4"/>
  <c r="O334" i="4"/>
  <c r="N100" i="19"/>
  <c r="L270" i="4"/>
  <c r="N334" i="3"/>
  <c r="M382" i="3"/>
  <c r="L270" i="3"/>
  <c r="K161" i="3"/>
  <c r="K493" i="3" s="1"/>
  <c r="K170" i="19" l="1"/>
  <c r="K502" i="19" s="1"/>
  <c r="M118" i="19"/>
  <c r="M107" i="19"/>
  <c r="M98" i="2" s="1"/>
  <c r="N124" i="19"/>
  <c r="N115" i="2" s="1"/>
  <c r="N127" i="19"/>
  <c r="N118" i="2" s="1"/>
  <c r="M155" i="19"/>
  <c r="M146" i="2" s="1"/>
  <c r="M162" i="19"/>
  <c r="M153" i="2" s="1"/>
  <c r="L98" i="2"/>
  <c r="L141" i="2"/>
  <c r="N134" i="19"/>
  <c r="N125" i="2" s="1"/>
  <c r="M109" i="19"/>
  <c r="M100" i="2" s="1"/>
  <c r="M101" i="19"/>
  <c r="N114" i="19"/>
  <c r="N105" i="2" s="1"/>
  <c r="M163" i="19"/>
  <c r="M154" i="2" s="1"/>
  <c r="N102" i="19"/>
  <c r="N93" i="2" s="1"/>
  <c r="M108" i="19"/>
  <c r="M99" i="2" s="1"/>
  <c r="N137" i="19"/>
  <c r="N128" i="2" s="1"/>
  <c r="L158" i="2"/>
  <c r="N116" i="19"/>
  <c r="N107" i="2" s="1"/>
  <c r="M138" i="19"/>
  <c r="M110" i="19"/>
  <c r="M101" i="2" s="1"/>
  <c r="N128" i="19"/>
  <c r="L104" i="19"/>
  <c r="L95" i="2" s="1"/>
  <c r="L161" i="4"/>
  <c r="L493" i="4" s="1"/>
  <c r="N132" i="19"/>
  <c r="M103" i="19"/>
  <c r="M94" i="2" s="1"/>
  <c r="N130" i="19"/>
  <c r="M111" i="19"/>
  <c r="M102" i="2" s="1"/>
  <c r="M103" i="2"/>
  <c r="M167" i="19"/>
  <c r="M158" i="2" s="1"/>
  <c r="L151" i="2"/>
  <c r="M149" i="19"/>
  <c r="M127" i="2"/>
  <c r="L133" i="2"/>
  <c r="N147" i="19"/>
  <c r="M168" i="19"/>
  <c r="M166" i="19"/>
  <c r="M157" i="2" s="1"/>
  <c r="M146" i="19"/>
  <c r="K139" i="2"/>
  <c r="L110" i="2"/>
  <c r="M150" i="19"/>
  <c r="M141" i="2" s="1"/>
  <c r="N133" i="19"/>
  <c r="N124" i="2" s="1"/>
  <c r="N126" i="19"/>
  <c r="M154" i="19"/>
  <c r="M169" i="19"/>
  <c r="M151" i="19"/>
  <c r="N91" i="2"/>
  <c r="M131" i="19"/>
  <c r="M122" i="2" s="1"/>
  <c r="L148" i="19"/>
  <c r="L139" i="2" s="1"/>
  <c r="M156" i="19"/>
  <c r="M147" i="2" s="1"/>
  <c r="M144" i="19"/>
  <c r="M135" i="2" s="1"/>
  <c r="M119" i="19"/>
  <c r="M110" i="2" s="1"/>
  <c r="M115" i="19"/>
  <c r="M106" i="2" s="1"/>
  <c r="L96" i="2"/>
  <c r="M122" i="19"/>
  <c r="M113" i="2" s="1"/>
  <c r="M135" i="19"/>
  <c r="M126" i="2" s="1"/>
  <c r="M145" i="19"/>
  <c r="M136" i="2" s="1"/>
  <c r="N120" i="19"/>
  <c r="N111" i="2" s="1"/>
  <c r="L156" i="2"/>
  <c r="L144" i="2"/>
  <c r="N112" i="19"/>
  <c r="N103" i="2" s="1"/>
  <c r="N139" i="19"/>
  <c r="N130" i="2" s="1"/>
  <c r="M160" i="19"/>
  <c r="M151" i="2" s="1"/>
  <c r="N125" i="19"/>
  <c r="N136" i="19"/>
  <c r="N127" i="2" s="1"/>
  <c r="M142" i="19"/>
  <c r="M133" i="2" s="1"/>
  <c r="M152" i="19"/>
  <c r="L97" i="2"/>
  <c r="M159" i="19"/>
  <c r="M150" i="2" s="1"/>
  <c r="M158" i="19"/>
  <c r="L135" i="2"/>
  <c r="L106" i="2"/>
  <c r="N123" i="19"/>
  <c r="M125" i="2"/>
  <c r="M140" i="19"/>
  <c r="M131" i="2" s="1"/>
  <c r="M105" i="19"/>
  <c r="M96" i="2" s="1"/>
  <c r="N129" i="19"/>
  <c r="L92" i="2"/>
  <c r="M113" i="19"/>
  <c r="M117" i="19"/>
  <c r="M108" i="2" s="1"/>
  <c r="M143" i="19"/>
  <c r="M134" i="2" s="1"/>
  <c r="N121" i="19"/>
  <c r="N112" i="2" s="1"/>
  <c r="M161" i="19"/>
  <c r="M152" i="2" s="1"/>
  <c r="L154" i="2"/>
  <c r="M164" i="19"/>
  <c r="M165" i="19"/>
  <c r="M156" i="2" s="1"/>
  <c r="M153" i="19"/>
  <c r="M144" i="2" s="1"/>
  <c r="M107" i="2"/>
  <c r="L101" i="2"/>
  <c r="M157" i="19"/>
  <c r="M148" i="2" s="1"/>
  <c r="K95" i="2"/>
  <c r="M141" i="19"/>
  <c r="M106" i="19"/>
  <c r="M97" i="2" s="1"/>
  <c r="O100" i="19"/>
  <c r="M270" i="4"/>
  <c r="O382" i="4"/>
  <c r="P334" i="4"/>
  <c r="M270" i="3"/>
  <c r="L161" i="3"/>
  <c r="L493" i="3" s="1"/>
  <c r="N382" i="3"/>
  <c r="O334" i="3"/>
  <c r="L161" i="2" l="1"/>
  <c r="L493" i="2" s="1"/>
  <c r="N141" i="19"/>
  <c r="N132" i="2" s="1"/>
  <c r="N164" i="19"/>
  <c r="N155" i="2" s="1"/>
  <c r="M143" i="2"/>
  <c r="N131" i="19"/>
  <c r="N122" i="2" s="1"/>
  <c r="N151" i="19"/>
  <c r="N142" i="2" s="1"/>
  <c r="N138" i="2"/>
  <c r="N149" i="19"/>
  <c r="N140" i="2" s="1"/>
  <c r="N119" i="2"/>
  <c r="N101" i="19"/>
  <c r="N109" i="19"/>
  <c r="N107" i="19"/>
  <c r="O91" i="2"/>
  <c r="N165" i="19"/>
  <c r="N156" i="2" s="1"/>
  <c r="N161" i="19"/>
  <c r="N152" i="2" s="1"/>
  <c r="M104" i="2"/>
  <c r="N158" i="19"/>
  <c r="N149" i="2" s="1"/>
  <c r="N152" i="19"/>
  <c r="N143" i="2" s="1"/>
  <c r="N116" i="2"/>
  <c r="N145" i="19"/>
  <c r="N136" i="2" s="1"/>
  <c r="N122" i="19"/>
  <c r="N113" i="2" s="1"/>
  <c r="N115" i="19"/>
  <c r="N119" i="19"/>
  <c r="N110" i="2" s="1"/>
  <c r="M148" i="19"/>
  <c r="M139" i="2" s="1"/>
  <c r="N154" i="19"/>
  <c r="N145" i="2" s="1"/>
  <c r="O126" i="19"/>
  <c r="O117" i="2" s="1"/>
  <c r="O133" i="19"/>
  <c r="O124" i="2" s="1"/>
  <c r="O147" i="19"/>
  <c r="O138" i="2" s="1"/>
  <c r="N167" i="19"/>
  <c r="N158" i="2" s="1"/>
  <c r="N121" i="2"/>
  <c r="O128" i="19"/>
  <c r="O119" i="2" s="1"/>
  <c r="O116" i="19"/>
  <c r="N108" i="19"/>
  <c r="N99" i="2" s="1"/>
  <c r="O124" i="19"/>
  <c r="O115" i="2" s="1"/>
  <c r="N142" i="19"/>
  <c r="N133" i="2" s="1"/>
  <c r="N135" i="19"/>
  <c r="N126" i="2" s="1"/>
  <c r="N144" i="19"/>
  <c r="N135" i="2" s="1"/>
  <c r="N150" i="19"/>
  <c r="N166" i="19"/>
  <c r="N157" i="2" s="1"/>
  <c r="N117" i="19"/>
  <c r="N108" i="2" s="1"/>
  <c r="N113" i="19"/>
  <c r="N104" i="2" s="1"/>
  <c r="N114" i="2"/>
  <c r="M149" i="2"/>
  <c r="O136" i="19"/>
  <c r="O127" i="2" s="1"/>
  <c r="O125" i="19"/>
  <c r="O116" i="2" s="1"/>
  <c r="O120" i="19"/>
  <c r="O111" i="2" s="1"/>
  <c r="N156" i="19"/>
  <c r="N147" i="2" s="1"/>
  <c r="M160" i="2"/>
  <c r="M145" i="2"/>
  <c r="M137" i="2"/>
  <c r="M159" i="2"/>
  <c r="K161" i="2"/>
  <c r="K493" i="2" s="1"/>
  <c r="O130" i="19"/>
  <c r="O121" i="2" s="1"/>
  <c r="N103" i="19"/>
  <c r="N94" i="2" s="1"/>
  <c r="M129" i="2"/>
  <c r="O114" i="19"/>
  <c r="O105" i="2" s="1"/>
  <c r="N162" i="19"/>
  <c r="N153" i="2" s="1"/>
  <c r="N155" i="19"/>
  <c r="M109" i="2"/>
  <c r="N157" i="19"/>
  <c r="N148" i="2" s="1"/>
  <c r="O129" i="19"/>
  <c r="O120" i="2" s="1"/>
  <c r="N159" i="19"/>
  <c r="N150" i="2" s="1"/>
  <c r="N160" i="19"/>
  <c r="N151" i="2" s="1"/>
  <c r="O112" i="19"/>
  <c r="N117" i="2"/>
  <c r="O132" i="19"/>
  <c r="O123" i="2" s="1"/>
  <c r="N110" i="19"/>
  <c r="N106" i="19"/>
  <c r="N97" i="2" s="1"/>
  <c r="N153" i="19"/>
  <c r="N144" i="2" s="1"/>
  <c r="M132" i="2"/>
  <c r="M155" i="2"/>
  <c r="O121" i="19"/>
  <c r="O112" i="2" s="1"/>
  <c r="N143" i="19"/>
  <c r="N134" i="2" s="1"/>
  <c r="L170" i="19"/>
  <c r="L502" i="19" s="1"/>
  <c r="N120" i="2"/>
  <c r="N105" i="19"/>
  <c r="N96" i="2" s="1"/>
  <c r="N140" i="19"/>
  <c r="N131" i="2" s="1"/>
  <c r="O123" i="19"/>
  <c r="O114" i="2" s="1"/>
  <c r="O139" i="19"/>
  <c r="O130" i="2" s="1"/>
  <c r="M142" i="2"/>
  <c r="N169" i="19"/>
  <c r="N160" i="2" s="1"/>
  <c r="N146" i="19"/>
  <c r="N137" i="2" s="1"/>
  <c r="N168" i="19"/>
  <c r="N159" i="2" s="1"/>
  <c r="M140" i="2"/>
  <c r="N111" i="19"/>
  <c r="N102" i="2" s="1"/>
  <c r="N123" i="2"/>
  <c r="N161" i="4"/>
  <c r="M104" i="19"/>
  <c r="M170" i="19" s="1"/>
  <c r="M502" i="19" s="1"/>
  <c r="M161" i="4"/>
  <c r="M493" i="4" s="1"/>
  <c r="N138" i="19"/>
  <c r="N129" i="2" s="1"/>
  <c r="O137" i="19"/>
  <c r="O128" i="2" s="1"/>
  <c r="O102" i="19"/>
  <c r="O93" i="2" s="1"/>
  <c r="N163" i="19"/>
  <c r="M92" i="2"/>
  <c r="O134" i="19"/>
  <c r="O127" i="19"/>
  <c r="O118" i="2" s="1"/>
  <c r="N118" i="19"/>
  <c r="N109" i="2" s="1"/>
  <c r="Q334" i="4"/>
  <c r="P382" i="4"/>
  <c r="N270" i="4"/>
  <c r="P100" i="19"/>
  <c r="N270" i="3"/>
  <c r="O382" i="3"/>
  <c r="P334" i="3"/>
  <c r="M161" i="3"/>
  <c r="M493" i="3" s="1"/>
  <c r="P127" i="19" l="1"/>
  <c r="P118" i="2" s="1"/>
  <c r="Q139" i="19"/>
  <c r="P139" i="19"/>
  <c r="P130" i="2" s="1"/>
  <c r="O105" i="19"/>
  <c r="O96" i="2" s="1"/>
  <c r="P121" i="19"/>
  <c r="P112" i="2" s="1"/>
  <c r="N154" i="2"/>
  <c r="O146" i="19"/>
  <c r="O137" i="2" s="1"/>
  <c r="P132" i="19"/>
  <c r="P123" i="2" s="1"/>
  <c r="O157" i="19"/>
  <c r="O148" i="2" s="1"/>
  <c r="O162" i="19"/>
  <c r="O153" i="2" s="1"/>
  <c r="O103" i="19"/>
  <c r="O94" i="2" s="1"/>
  <c r="P136" i="19"/>
  <c r="P127" i="2" s="1"/>
  <c r="O166" i="19"/>
  <c r="O157" i="2" s="1"/>
  <c r="O135" i="19"/>
  <c r="O126" i="2" s="1"/>
  <c r="O108" i="19"/>
  <c r="O99" i="2" s="1"/>
  <c r="P133" i="19"/>
  <c r="P124" i="2" s="1"/>
  <c r="O154" i="19"/>
  <c r="O145" i="2" s="1"/>
  <c r="O119" i="19"/>
  <c r="O110" i="2" s="1"/>
  <c r="O122" i="19"/>
  <c r="O113" i="2" s="1"/>
  <c r="O152" i="19"/>
  <c r="O143" i="2" s="1"/>
  <c r="N98" i="2"/>
  <c r="N92" i="2"/>
  <c r="O164" i="19"/>
  <c r="O155" i="2" s="1"/>
  <c r="Q123" i="19"/>
  <c r="P123" i="19"/>
  <c r="P114" i="2" s="1"/>
  <c r="R114" i="4"/>
  <c r="O159" i="19"/>
  <c r="O150" i="2" s="1"/>
  <c r="O125" i="2"/>
  <c r="P102" i="19"/>
  <c r="P93" i="2" s="1"/>
  <c r="M95" i="2"/>
  <c r="M161" i="2" s="1"/>
  <c r="M493" i="2" s="1"/>
  <c r="N493" i="4"/>
  <c r="O118" i="19"/>
  <c r="O109" i="2" s="1"/>
  <c r="P134" i="19"/>
  <c r="P125" i="2" s="1"/>
  <c r="O163" i="19"/>
  <c r="O154" i="2" s="1"/>
  <c r="O138" i="19"/>
  <c r="O129" i="2" s="1"/>
  <c r="N104" i="19"/>
  <c r="N95" i="2" s="1"/>
  <c r="O111" i="19"/>
  <c r="O102" i="2" s="1"/>
  <c r="O169" i="19"/>
  <c r="O160" i="2" s="1"/>
  <c r="O140" i="19"/>
  <c r="O131" i="2" s="1"/>
  <c r="O143" i="19"/>
  <c r="O134" i="2" s="1"/>
  <c r="N101" i="2"/>
  <c r="O103" i="2"/>
  <c r="O160" i="19"/>
  <c r="O151" i="2" s="1"/>
  <c r="P129" i="19"/>
  <c r="P120" i="2" s="1"/>
  <c r="N146" i="2"/>
  <c r="O117" i="19"/>
  <c r="O108" i="2" s="1"/>
  <c r="O144" i="19"/>
  <c r="O135" i="2" s="1"/>
  <c r="Q124" i="19"/>
  <c r="P124" i="19"/>
  <c r="P115" i="2" s="1"/>
  <c r="Q128" i="19"/>
  <c r="P128" i="19"/>
  <c r="P119" i="2" s="1"/>
  <c r="O167" i="19"/>
  <c r="O158" i="2" s="1"/>
  <c r="N106" i="2"/>
  <c r="O165" i="19"/>
  <c r="O156" i="2" s="1"/>
  <c r="O107" i="19"/>
  <c r="O98" i="2" s="1"/>
  <c r="O101" i="19"/>
  <c r="O149" i="19"/>
  <c r="O151" i="19"/>
  <c r="O142" i="2" s="1"/>
  <c r="P91" i="2"/>
  <c r="Q137" i="19"/>
  <c r="P137" i="19"/>
  <c r="P128" i="2" s="1"/>
  <c r="O168" i="19"/>
  <c r="O159" i="2" s="1"/>
  <c r="O153" i="19"/>
  <c r="O144" i="2" s="1"/>
  <c r="O106" i="19"/>
  <c r="O97" i="2" s="1"/>
  <c r="O110" i="19"/>
  <c r="O101" i="2" s="1"/>
  <c r="Q112" i="19"/>
  <c r="Q103" i="2" s="1"/>
  <c r="P112" i="19"/>
  <c r="P103" i="2" s="1"/>
  <c r="O155" i="19"/>
  <c r="O146" i="2" s="1"/>
  <c r="Q130" i="19"/>
  <c r="P130" i="19"/>
  <c r="P121" i="2" s="1"/>
  <c r="Q125" i="19"/>
  <c r="P125" i="19"/>
  <c r="P116" i="2" s="1"/>
  <c r="N141" i="2"/>
  <c r="O107" i="2"/>
  <c r="Q147" i="19"/>
  <c r="P147" i="19"/>
  <c r="P138" i="2" s="1"/>
  <c r="P126" i="19"/>
  <c r="P117" i="2" s="1"/>
  <c r="N148" i="19"/>
  <c r="O115" i="19"/>
  <c r="O106" i="2" s="1"/>
  <c r="O145" i="19"/>
  <c r="O136" i="2" s="1"/>
  <c r="N100" i="2"/>
  <c r="Q114" i="19"/>
  <c r="P114" i="19"/>
  <c r="P105" i="2" s="1"/>
  <c r="O156" i="19"/>
  <c r="O147" i="2" s="1"/>
  <c r="P120" i="19"/>
  <c r="P111" i="2" s="1"/>
  <c r="O113" i="19"/>
  <c r="O104" i="2" s="1"/>
  <c r="O150" i="19"/>
  <c r="O141" i="2" s="1"/>
  <c r="O142" i="19"/>
  <c r="O133" i="2" s="1"/>
  <c r="Q116" i="19"/>
  <c r="Q107" i="2" s="1"/>
  <c r="P116" i="19"/>
  <c r="P107" i="2" s="1"/>
  <c r="O158" i="19"/>
  <c r="O149" i="2" s="1"/>
  <c r="O161" i="19"/>
  <c r="O152" i="2" s="1"/>
  <c r="O109" i="19"/>
  <c r="O100" i="2" s="1"/>
  <c r="O131" i="19"/>
  <c r="O122" i="2" s="1"/>
  <c r="O141" i="19"/>
  <c r="O132" i="2" s="1"/>
  <c r="O270" i="4"/>
  <c r="Q382" i="4"/>
  <c r="R334" i="4"/>
  <c r="R382" i="4" s="1"/>
  <c r="N161" i="3"/>
  <c r="N493" i="3" s="1"/>
  <c r="O270" i="3"/>
  <c r="Q334" i="3"/>
  <c r="P382" i="3"/>
  <c r="R103" i="2" l="1"/>
  <c r="R130" i="4"/>
  <c r="Q120" i="19"/>
  <c r="R111" i="4"/>
  <c r="Q105" i="2"/>
  <c r="R105" i="2" s="1"/>
  <c r="R114" i="19"/>
  <c r="Q121" i="2"/>
  <c r="R121" i="2" s="1"/>
  <c r="R130" i="19"/>
  <c r="Q128" i="2"/>
  <c r="R128" i="2" s="1"/>
  <c r="R137" i="19"/>
  <c r="O92" i="2"/>
  <c r="Q115" i="2"/>
  <c r="R115" i="2" s="1"/>
  <c r="R124" i="19"/>
  <c r="Q160" i="19"/>
  <c r="P160" i="19"/>
  <c r="P151" i="2" s="1"/>
  <c r="R151" i="4"/>
  <c r="P140" i="19"/>
  <c r="P131" i="2" s="1"/>
  <c r="Q169" i="19"/>
  <c r="P169" i="19"/>
  <c r="P160" i="2" s="1"/>
  <c r="O104" i="19"/>
  <c r="O95" i="2" s="1"/>
  <c r="O161" i="4"/>
  <c r="O493" i="4" s="1"/>
  <c r="Q154" i="19"/>
  <c r="P154" i="19"/>
  <c r="P145" i="2" s="1"/>
  <c r="Q108" i="19"/>
  <c r="P108" i="19"/>
  <c r="P99" i="2" s="1"/>
  <c r="P166" i="19"/>
  <c r="P157" i="2" s="1"/>
  <c r="P105" i="19"/>
  <c r="P96" i="2" s="1"/>
  <c r="Q127" i="19"/>
  <c r="R118" i="4"/>
  <c r="R138" i="4"/>
  <c r="P131" i="19"/>
  <c r="P122" i="2" s="1"/>
  <c r="P158" i="19"/>
  <c r="P149" i="2" s="1"/>
  <c r="P142" i="19"/>
  <c r="P133" i="2" s="1"/>
  <c r="Q145" i="19"/>
  <c r="P145" i="19"/>
  <c r="P136" i="2" s="1"/>
  <c r="Q116" i="2"/>
  <c r="R116" i="2" s="1"/>
  <c r="R125" i="19"/>
  <c r="Q119" i="2"/>
  <c r="R119" i="2" s="1"/>
  <c r="R128" i="19"/>
  <c r="Q117" i="19"/>
  <c r="P117" i="19"/>
  <c r="P108" i="2" s="1"/>
  <c r="R112" i="19"/>
  <c r="P163" i="19"/>
  <c r="P154" i="2" s="1"/>
  <c r="Q164" i="19"/>
  <c r="P164" i="19"/>
  <c r="P155" i="2" s="1"/>
  <c r="Q119" i="19"/>
  <c r="P119" i="19"/>
  <c r="P110" i="2" s="1"/>
  <c r="Q103" i="19"/>
  <c r="P103" i="19"/>
  <c r="P94" i="2" s="1"/>
  <c r="Q157" i="19"/>
  <c r="P157" i="19"/>
  <c r="P148" i="2" s="1"/>
  <c r="R107" i="4"/>
  <c r="N139" i="2"/>
  <c r="P106" i="19"/>
  <c r="P97" i="2" s="1"/>
  <c r="P168" i="19"/>
  <c r="P159" i="2" s="1"/>
  <c r="P101" i="19"/>
  <c r="Q100" i="19"/>
  <c r="P113" i="19"/>
  <c r="P104" i="2" s="1"/>
  <c r="P156" i="19"/>
  <c r="P147" i="2" s="1"/>
  <c r="P161" i="4"/>
  <c r="O148" i="19"/>
  <c r="O139" i="2" s="1"/>
  <c r="Q138" i="2"/>
  <c r="R138" i="2" s="1"/>
  <c r="R147" i="19"/>
  <c r="R121" i="4"/>
  <c r="R128" i="4"/>
  <c r="O140" i="2"/>
  <c r="P165" i="19"/>
  <c r="P156" i="2" s="1"/>
  <c r="P167" i="19"/>
  <c r="P158" i="2" s="1"/>
  <c r="R115" i="4"/>
  <c r="Q144" i="19"/>
  <c r="P144" i="19"/>
  <c r="P135" i="2" s="1"/>
  <c r="Q129" i="19"/>
  <c r="R120" i="4"/>
  <c r="Q143" i="19"/>
  <c r="P143" i="19"/>
  <c r="P134" i="2" s="1"/>
  <c r="P111" i="19"/>
  <c r="P102" i="2" s="1"/>
  <c r="P118" i="19"/>
  <c r="P109" i="2" s="1"/>
  <c r="Q114" i="2"/>
  <c r="R114" i="2" s="1"/>
  <c r="R123" i="19"/>
  <c r="N170" i="19"/>
  <c r="N502" i="19" s="1"/>
  <c r="P122" i="19"/>
  <c r="P113" i="2" s="1"/>
  <c r="R145" i="4"/>
  <c r="Q133" i="19"/>
  <c r="R124" i="4"/>
  <c r="Q135" i="19"/>
  <c r="P135" i="19"/>
  <c r="P126" i="2" s="1"/>
  <c r="Q136" i="19"/>
  <c r="R127" i="4"/>
  <c r="P146" i="19"/>
  <c r="P137" i="2" s="1"/>
  <c r="Q121" i="19"/>
  <c r="R112" i="4"/>
  <c r="Q130" i="2"/>
  <c r="R130" i="2" s="1"/>
  <c r="R139" i="19"/>
  <c r="R105" i="4"/>
  <c r="R103" i="4"/>
  <c r="P151" i="19"/>
  <c r="P142" i="2" s="1"/>
  <c r="P141" i="19"/>
  <c r="P132" i="2" s="1"/>
  <c r="P109" i="19"/>
  <c r="P100" i="2" s="1"/>
  <c r="P161" i="19"/>
  <c r="P152" i="2" s="1"/>
  <c r="R107" i="2"/>
  <c r="P150" i="19"/>
  <c r="P141" i="2" s="1"/>
  <c r="R136" i="4"/>
  <c r="P115" i="19"/>
  <c r="P106" i="2" s="1"/>
  <c r="Q126" i="19"/>
  <c r="R117" i="4"/>
  <c r="R116" i="19"/>
  <c r="R116" i="4"/>
  <c r="P155" i="19"/>
  <c r="P146" i="2" s="1"/>
  <c r="P110" i="19"/>
  <c r="P101" i="2" s="1"/>
  <c r="P153" i="19"/>
  <c r="P144" i="2" s="1"/>
  <c r="P149" i="19"/>
  <c r="P140" i="2" s="1"/>
  <c r="Q107" i="19"/>
  <c r="P107" i="19"/>
  <c r="P98" i="2" s="1"/>
  <c r="R119" i="4"/>
  <c r="R108" i="4"/>
  <c r="P138" i="19"/>
  <c r="P129" i="2" s="1"/>
  <c r="Q134" i="19"/>
  <c r="R125" i="4"/>
  <c r="Q102" i="19"/>
  <c r="R93" i="4"/>
  <c r="P159" i="19"/>
  <c r="P150" i="2" s="1"/>
  <c r="N161" i="2"/>
  <c r="N493" i="2" s="1"/>
  <c r="Q152" i="19"/>
  <c r="P152" i="19"/>
  <c r="P143" i="2" s="1"/>
  <c r="R110" i="4"/>
  <c r="P162" i="19"/>
  <c r="P153" i="2" s="1"/>
  <c r="Q132" i="19"/>
  <c r="R123" i="4"/>
  <c r="P270" i="4"/>
  <c r="R91" i="4"/>
  <c r="P270" i="3"/>
  <c r="O161" i="3"/>
  <c r="O493" i="3" s="1"/>
  <c r="Q382" i="3"/>
  <c r="R334" i="3"/>
  <c r="R382" i="3" s="1"/>
  <c r="R135" i="4" l="1"/>
  <c r="R148" i="4"/>
  <c r="R155" i="4"/>
  <c r="R99" i="4"/>
  <c r="R160" i="4"/>
  <c r="R143" i="4"/>
  <c r="R126" i="4"/>
  <c r="R134" i="4"/>
  <c r="R94" i="4"/>
  <c r="Q93" i="2"/>
  <c r="R93" i="2" s="1"/>
  <c r="R102" i="19"/>
  <c r="Q159" i="19"/>
  <c r="R150" i="4"/>
  <c r="P493" i="4"/>
  <c r="Q162" i="19"/>
  <c r="R153" i="4"/>
  <c r="Q143" i="2"/>
  <c r="R143" i="2" s="1"/>
  <c r="R152" i="19"/>
  <c r="R98" i="4"/>
  <c r="Q149" i="19"/>
  <c r="R140" i="4"/>
  <c r="Q150" i="19"/>
  <c r="R141" i="4"/>
  <c r="Q112" i="2"/>
  <c r="R112" i="2" s="1"/>
  <c r="R121" i="19"/>
  <c r="Q127" i="2"/>
  <c r="R127" i="2" s="1"/>
  <c r="R136" i="19"/>
  <c r="Q122" i="19"/>
  <c r="R113" i="4"/>
  <c r="Q135" i="2"/>
  <c r="R135" i="2" s="1"/>
  <c r="R144" i="19"/>
  <c r="P92" i="2"/>
  <c r="Q110" i="2"/>
  <c r="R110" i="2" s="1"/>
  <c r="R119" i="19"/>
  <c r="Q108" i="2"/>
  <c r="R108" i="2" s="1"/>
  <c r="R117" i="19"/>
  <c r="Q142" i="19"/>
  <c r="R133" i="4"/>
  <c r="Q131" i="19"/>
  <c r="R122" i="4"/>
  <c r="Q118" i="2"/>
  <c r="R118" i="2" s="1"/>
  <c r="R127" i="19"/>
  <c r="Q166" i="19"/>
  <c r="R157" i="4"/>
  <c r="P104" i="19"/>
  <c r="P95" i="2" s="1"/>
  <c r="Q140" i="19"/>
  <c r="R131" i="4"/>
  <c r="Q138" i="19"/>
  <c r="R129" i="4"/>
  <c r="Q115" i="19"/>
  <c r="R106" i="4"/>
  <c r="Q109" i="19"/>
  <c r="R100" i="4"/>
  <c r="Q124" i="2"/>
  <c r="R124" i="2" s="1"/>
  <c r="R133" i="19"/>
  <c r="Q118" i="19"/>
  <c r="R109" i="4"/>
  <c r="Q120" i="2"/>
  <c r="R120" i="2" s="1"/>
  <c r="R129" i="19"/>
  <c r="Q165" i="19"/>
  <c r="R156" i="4"/>
  <c r="Q148" i="19"/>
  <c r="P148" i="19"/>
  <c r="P139" i="2" s="1"/>
  <c r="Q113" i="19"/>
  <c r="R104" i="4"/>
  <c r="Q101" i="19"/>
  <c r="R92" i="4"/>
  <c r="Q106" i="19"/>
  <c r="R97" i="4"/>
  <c r="Q163" i="19"/>
  <c r="R154" i="4"/>
  <c r="Q145" i="2"/>
  <c r="R145" i="2" s="1"/>
  <c r="R154" i="19"/>
  <c r="Q110" i="19"/>
  <c r="R101" i="4"/>
  <c r="Q123" i="2"/>
  <c r="R123" i="2" s="1"/>
  <c r="R132" i="19"/>
  <c r="Q98" i="2"/>
  <c r="R98" i="2" s="1"/>
  <c r="R107" i="19"/>
  <c r="Q151" i="19"/>
  <c r="R142" i="4"/>
  <c r="Q146" i="19"/>
  <c r="R137" i="4"/>
  <c r="Q91" i="2"/>
  <c r="R100" i="19"/>
  <c r="Q94" i="2"/>
  <c r="R94" i="2" s="1"/>
  <c r="R103" i="19"/>
  <c r="Q136" i="2"/>
  <c r="R136" i="2" s="1"/>
  <c r="R145" i="19"/>
  <c r="Q158" i="19"/>
  <c r="R149" i="4"/>
  <c r="Q105" i="19"/>
  <c r="R96" i="4"/>
  <c r="Q160" i="2"/>
  <c r="R160" i="2" s="1"/>
  <c r="R169" i="19"/>
  <c r="O170" i="19"/>
  <c r="O502" i="19" s="1"/>
  <c r="Q125" i="2"/>
  <c r="R125" i="2" s="1"/>
  <c r="R134" i="19"/>
  <c r="Q153" i="19"/>
  <c r="R144" i="4"/>
  <c r="Q155" i="19"/>
  <c r="R146" i="4"/>
  <c r="Q117" i="2"/>
  <c r="R117" i="2" s="1"/>
  <c r="R126" i="19"/>
  <c r="Q161" i="19"/>
  <c r="R152" i="4"/>
  <c r="Q141" i="19"/>
  <c r="R132" i="4"/>
  <c r="Q126" i="2"/>
  <c r="R126" i="2" s="1"/>
  <c r="R135" i="19"/>
  <c r="Q111" i="19"/>
  <c r="R102" i="4"/>
  <c r="Q134" i="2"/>
  <c r="R134" i="2" s="1"/>
  <c r="R143" i="19"/>
  <c r="Q167" i="19"/>
  <c r="R158" i="4"/>
  <c r="Q156" i="19"/>
  <c r="R147" i="4"/>
  <c r="Q168" i="19"/>
  <c r="R159" i="4"/>
  <c r="Q148" i="2"/>
  <c r="R148" i="2" s="1"/>
  <c r="R157" i="19"/>
  <c r="Q155" i="2"/>
  <c r="R155" i="2" s="1"/>
  <c r="R164" i="19"/>
  <c r="Q99" i="2"/>
  <c r="R99" i="2" s="1"/>
  <c r="R108" i="19"/>
  <c r="Q151" i="2"/>
  <c r="R151" i="2" s="1"/>
  <c r="R160" i="19"/>
  <c r="O161" i="2"/>
  <c r="O493" i="2" s="1"/>
  <c r="Q111" i="2"/>
  <c r="R111" i="2" s="1"/>
  <c r="R120" i="19"/>
  <c r="Q270" i="4"/>
  <c r="R163" i="4"/>
  <c r="R270" i="4" s="1"/>
  <c r="P161" i="3"/>
  <c r="P493" i="3" s="1"/>
  <c r="Q270" i="3"/>
  <c r="R163" i="3"/>
  <c r="R270" i="3" s="1"/>
  <c r="R139" i="4" l="1"/>
  <c r="Q161" i="4"/>
  <c r="Q152" i="2"/>
  <c r="R152" i="2" s="1"/>
  <c r="R161" i="19"/>
  <c r="Q100" i="2"/>
  <c r="R100" i="2" s="1"/>
  <c r="R109" i="19"/>
  <c r="Q141" i="2"/>
  <c r="R141" i="2" s="1"/>
  <c r="R150" i="19"/>
  <c r="Q159" i="2"/>
  <c r="R159" i="2" s="1"/>
  <c r="R168" i="19"/>
  <c r="Q96" i="2"/>
  <c r="R96" i="2" s="1"/>
  <c r="R105" i="19"/>
  <c r="Q101" i="2"/>
  <c r="R101" i="2" s="1"/>
  <c r="R110" i="19"/>
  <c r="Q154" i="2"/>
  <c r="R154" i="2" s="1"/>
  <c r="R163" i="19"/>
  <c r="Q92" i="2"/>
  <c r="R92" i="2" s="1"/>
  <c r="R101" i="19"/>
  <c r="P170" i="19"/>
  <c r="P502" i="19" s="1"/>
  <c r="Q493" i="4"/>
  <c r="Q137" i="2"/>
  <c r="R137" i="2" s="1"/>
  <c r="R146" i="19"/>
  <c r="Q109" i="2"/>
  <c r="R109" i="2" s="1"/>
  <c r="R118" i="19"/>
  <c r="Q133" i="2"/>
  <c r="R133" i="2" s="1"/>
  <c r="R142" i="19"/>
  <c r="Q102" i="2"/>
  <c r="R102" i="2" s="1"/>
  <c r="R111" i="19"/>
  <c r="Q144" i="2"/>
  <c r="R144" i="2" s="1"/>
  <c r="R153" i="19"/>
  <c r="R91" i="2"/>
  <c r="Q142" i="2"/>
  <c r="R142" i="2" s="1"/>
  <c r="R151" i="19"/>
  <c r="Q139" i="2"/>
  <c r="R139" i="2" s="1"/>
  <c r="R148" i="19"/>
  <c r="Q106" i="2"/>
  <c r="R106" i="2" s="1"/>
  <c r="R115" i="19"/>
  <c r="Q131" i="2"/>
  <c r="R131" i="2" s="1"/>
  <c r="R140" i="19"/>
  <c r="Q157" i="2"/>
  <c r="R157" i="2" s="1"/>
  <c r="R166" i="19"/>
  <c r="Q122" i="2"/>
  <c r="R122" i="2" s="1"/>
  <c r="R131" i="19"/>
  <c r="P161" i="2"/>
  <c r="P493" i="2" s="1"/>
  <c r="Q113" i="2"/>
  <c r="R113" i="2" s="1"/>
  <c r="R122" i="19"/>
  <c r="Q140" i="2"/>
  <c r="R140" i="2" s="1"/>
  <c r="R149" i="19"/>
  <c r="Q150" i="2"/>
  <c r="R150" i="2" s="1"/>
  <c r="R159" i="19"/>
  <c r="Q147" i="2"/>
  <c r="R147" i="2" s="1"/>
  <c r="R156" i="19"/>
  <c r="Q146" i="2"/>
  <c r="R146" i="2" s="1"/>
  <c r="R155" i="19"/>
  <c r="Q156" i="2"/>
  <c r="R156" i="2" s="1"/>
  <c r="R165" i="19"/>
  <c r="Q129" i="2"/>
  <c r="R129" i="2" s="1"/>
  <c r="R138" i="19"/>
  <c r="Q104" i="19"/>
  <c r="R95" i="4"/>
  <c r="R161" i="4" s="1"/>
  <c r="R493" i="4" s="1"/>
  <c r="L4" i="4" s="1"/>
  <c r="L12" i="19" s="1"/>
  <c r="Q158" i="2"/>
  <c r="R158" i="2" s="1"/>
  <c r="R167" i="19"/>
  <c r="Q132" i="2"/>
  <c r="R132" i="2" s="1"/>
  <c r="R141" i="19"/>
  <c r="Q149" i="2"/>
  <c r="R149" i="2" s="1"/>
  <c r="R158" i="19"/>
  <c r="Q97" i="2"/>
  <c r="R97" i="2" s="1"/>
  <c r="R106" i="19"/>
  <c r="Q104" i="2"/>
  <c r="R104" i="2" s="1"/>
  <c r="R113" i="19"/>
  <c r="Q153" i="2"/>
  <c r="R153" i="2" s="1"/>
  <c r="R162" i="19"/>
  <c r="Q161" i="3"/>
  <c r="Q493" i="3" s="1"/>
  <c r="R91" i="3"/>
  <c r="R161" i="3" s="1"/>
  <c r="R493" i="3" s="1"/>
  <c r="L4" i="3" s="1"/>
  <c r="L21" i="19" s="1"/>
  <c r="F4" i="19" l="1"/>
  <c r="Q95" i="2"/>
  <c r="R104" i="19"/>
  <c r="R170" i="19" s="1"/>
  <c r="Q170" i="19"/>
  <c r="Q502" i="19" s="1"/>
  <c r="J4" i="2" l="1"/>
  <c r="R502" i="19"/>
  <c r="R95" i="2"/>
  <c r="R161" i="2" s="1"/>
  <c r="R493" i="2" s="1"/>
  <c r="Q161" i="2"/>
  <c r="Q493" i="2" s="1"/>
  <c r="J14" i="2" l="1"/>
  <c r="H4" i="2"/>
  <c r="H14" i="2" s="1"/>
</calcChain>
</file>

<file path=xl/sharedStrings.xml><?xml version="1.0" encoding="utf-8"?>
<sst xmlns="http://schemas.openxmlformats.org/spreadsheetml/2006/main" count="17932" uniqueCount="905">
  <si>
    <t>DEPENDENCIA</t>
  </si>
  <si>
    <t>NÚMERARIA</t>
  </si>
  <si>
    <t>NOMBRE DEL PROGRAMA</t>
  </si>
  <si>
    <t>COSTO POR PROGRAMA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</si>
  <si>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</si>
  <si>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</si>
  <si>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</si>
  <si>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</si>
  <si>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</si>
  <si>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</si>
  <si>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</si>
  <si>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</si>
  <si>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</si>
  <si>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CAPÍTULO 1000</t>
  </si>
  <si>
    <t>CAPÍTULO 2000</t>
  </si>
  <si>
    <t>CAPÍTULO 3000</t>
  </si>
  <si>
    <t>CAPÍTULO           4000</t>
  </si>
  <si>
    <t>CAPÍTULO 5000</t>
  </si>
  <si>
    <t>CAPÍTULO 6000</t>
  </si>
  <si>
    <t>CAPÍTULO   7000</t>
  </si>
  <si>
    <t>CAPÍTULO           8000</t>
  </si>
  <si>
    <t>CAPÍTULO 9000</t>
  </si>
  <si>
    <t>PROGRAMA 1</t>
  </si>
  <si>
    <t>PROGRAMA 2</t>
  </si>
  <si>
    <t>PROGRAMA 3</t>
  </si>
  <si>
    <t>PROGRAMA 4</t>
  </si>
  <si>
    <t>PROGRAMA 5</t>
  </si>
  <si>
    <t>PROGRAMA 6</t>
  </si>
  <si>
    <t>PROGRAMA 7</t>
  </si>
  <si>
    <t>PROGRAMA 8</t>
  </si>
  <si>
    <t>PROGRAMA 9</t>
  </si>
  <si>
    <t>PROGRAMA 10</t>
  </si>
  <si>
    <t>COSTO DE LA DEPENDENCIA</t>
  </si>
  <si>
    <t>CAPÍTULO</t>
  </si>
  <si>
    <t>ENTIDAD</t>
  </si>
  <si>
    <t>PARTIDA</t>
  </si>
  <si>
    <t>DEFINICIÓN</t>
  </si>
  <si>
    <t>ESTRUCTURA PRESUPUESTARIA</t>
  </si>
  <si>
    <t>CALENDARIO DE EGRESOS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</si>
  <si>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</si>
  <si>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</si>
  <si>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</si>
  <si>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</si>
  <si>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</si>
  <si>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</si>
  <si>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</si>
  <si>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</si>
  <si>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</si>
  <si>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</si>
  <si>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</si>
  <si>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</si>
  <si>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</si>
  <si>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Dietas</t>
  </si>
  <si>
    <t>Haberes</t>
  </si>
  <si>
    <t xml:space="preserve"> </t>
  </si>
  <si>
    <t>Sueldo base</t>
  </si>
  <si>
    <t>Sueldo base comisionados</t>
  </si>
  <si>
    <t>Remuneraciones por adscripción laboral en el extranjero</t>
  </si>
  <si>
    <t>Honorarios asimilados</t>
  </si>
  <si>
    <t>Promotores que contribuyen a la cohesión comunitaria y la participación ciudadana</t>
  </si>
  <si>
    <t>Programa el mural urbano</t>
  </si>
  <si>
    <t>Programa de educación artística</t>
  </si>
  <si>
    <t>Cuida tu parque</t>
  </si>
  <si>
    <t>Sueldos eventual</t>
  </si>
  <si>
    <t>Servicio social o practica profesional</t>
  </si>
  <si>
    <t>Retribución a los representantes de los trabajadores y de los patrones en la junta de conciliación y arbitraje</t>
  </si>
  <si>
    <t>Quinquenio</t>
  </si>
  <si>
    <t>Quincenio comisionados</t>
  </si>
  <si>
    <t>Gratificación anual</t>
  </si>
  <si>
    <t>Prima vacacional</t>
  </si>
  <si>
    <t>Prima dominical</t>
  </si>
  <si>
    <t>Gratificacion anual comisionados</t>
  </si>
  <si>
    <t>Prima vacacional comisionados</t>
  </si>
  <si>
    <t>Horas extras</t>
  </si>
  <si>
    <t>Compensaciones</t>
  </si>
  <si>
    <t>Bono de feria</t>
  </si>
  <si>
    <t>Gratificaciones</t>
  </si>
  <si>
    <t>Compensados comisionados</t>
  </si>
  <si>
    <t>Sobrehaberes</t>
  </si>
  <si>
    <t>Asignaciones de técnico, de mando, por comisión, de vuelo y de técnico especial</t>
  </si>
  <si>
    <t>Notificadores</t>
  </si>
  <si>
    <t>Participaciones por vigilancia en el cumplimiento de las leyes y custodia de valores</t>
  </si>
  <si>
    <t>Prestaciones económicas</t>
  </si>
  <si>
    <t>Cuotas patronales imss</t>
  </si>
  <si>
    <t>Guarderías</t>
  </si>
  <si>
    <t>Prestaciones económicas comisionados</t>
  </si>
  <si>
    <t>Cuotas patronales imss comisionados</t>
  </si>
  <si>
    <t>Fondo de vivienda municipio</t>
  </si>
  <si>
    <t>Fondo de vivienda municipio comisionados</t>
  </si>
  <si>
    <t>Sar</t>
  </si>
  <si>
    <t>Sar comisionados</t>
  </si>
  <si>
    <t>Seguro vida</t>
  </si>
  <si>
    <t>Seguro vida comisionados</t>
  </si>
  <si>
    <t>Ahorro</t>
  </si>
  <si>
    <t>Ahorro comisionados</t>
  </si>
  <si>
    <t>Indemnizaciones</t>
  </si>
  <si>
    <t>Prestaciones y haberes de retiro</t>
  </si>
  <si>
    <t>Isr</t>
  </si>
  <si>
    <t>Isr comisionados</t>
  </si>
  <si>
    <t>Apoyos a la capacitación de los servidores públicos.</t>
  </si>
  <si>
    <t>Canasta básica</t>
  </si>
  <si>
    <t>Ayuda de transporte</t>
  </si>
  <si>
    <t>Ayuda de renta</t>
  </si>
  <si>
    <t>Ayuda habitación</t>
  </si>
  <si>
    <t>Otros prestaciones sociales y económicas</t>
  </si>
  <si>
    <t>Canasta básica comisionados</t>
  </si>
  <si>
    <t>Ayuda de transporte comisionados</t>
  </si>
  <si>
    <t>Ayuda de renta comisionados</t>
  </si>
  <si>
    <t>Ayuda habitación comisionados</t>
  </si>
  <si>
    <t>Previsiones de carácter laboral, económica y de seguridad social</t>
  </si>
  <si>
    <t>Premio de puntualidad</t>
  </si>
  <si>
    <t>Bono actuación</t>
  </si>
  <si>
    <t>Bono años servicio</t>
  </si>
  <si>
    <t>Bono de educación</t>
  </si>
  <si>
    <t>Bono de productividad</t>
  </si>
  <si>
    <t>Bonos y premios varios</t>
  </si>
  <si>
    <t>Bono año servicio</t>
  </si>
  <si>
    <t>Bono de policía o bombero</t>
  </si>
  <si>
    <t>TOTAL 1000 SERVICIOS PERSONALES</t>
  </si>
  <si>
    <t>Papelería y artículos de oficina</t>
  </si>
  <si>
    <t>Materiales y útiles de impresión y reproducción</t>
  </si>
  <si>
    <t>Material estadístico y geográfico</t>
  </si>
  <si>
    <t>Material de computo y comunicaciones</t>
  </si>
  <si>
    <t>Material de información</t>
  </si>
  <si>
    <t>Material de ingeniería y dibujo</t>
  </si>
  <si>
    <t>Material de fotografía</t>
  </si>
  <si>
    <t>Libros revistas y periódicos</t>
  </si>
  <si>
    <t>Artículos de limpieza</t>
  </si>
  <si>
    <t>Materiales y útiles de enseñanza.</t>
  </si>
  <si>
    <t>Materiales para el registro e identificación de bienes y personas</t>
  </si>
  <si>
    <t>Alimentos</t>
  </si>
  <si>
    <t>Alimentos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</si>
  <si>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</si>
  <si>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</si>
  <si>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</si>
  <si>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</si>
  <si>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</si>
  <si>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</si>
  <si>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</si>
  <si>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</si>
  <si>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</si>
  <si>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</si>
  <si>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de arena, grava, mármol, pisos y otros similares para la construcción</t>
  </si>
  <si>
    <t>Cemento y productos de concreto.</t>
  </si>
  <si>
    <t>Cal, yeso y productos de yeso</t>
  </si>
  <si>
    <t>Madera y productos de madera</t>
  </si>
  <si>
    <t>Vidrio y productos de vidrio</t>
  </si>
  <si>
    <t>Lámparas, focos, balastras</t>
  </si>
  <si>
    <t>Postes y brazos</t>
  </si>
  <si>
    <t>Cable</t>
  </si>
  <si>
    <t>Controles eléctricos</t>
  </si>
  <si>
    <t>Otros materiales eléctricos y electrónicos</t>
  </si>
  <si>
    <t>Artículos metálicos para la construcción</t>
  </si>
  <si>
    <t>Materiales complementarios</t>
  </si>
  <si>
    <t>Materiales de señalización</t>
  </si>
  <si>
    <t>Arboles y plantas de ornato</t>
  </si>
  <si>
    <t>Pinturas barnices y similares</t>
  </si>
  <si>
    <t>Otros materiales y artículos de construcción y reparación</t>
  </si>
  <si>
    <t>Productos químicos básicos</t>
  </si>
  <si>
    <t>Fertilizantes, pesticidas y otros agroquímicos</t>
  </si>
  <si>
    <t>Insecticidas y abonos</t>
  </si>
  <si>
    <t>Medicina y material de botiquín para uso humano</t>
  </si>
  <si>
    <t>Medicamentos veterinarios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</si>
  <si>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</si>
  <si>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</si>
  <si>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</si>
  <si>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 básicos</t>
  </si>
  <si>
    <t>Combustibles</t>
  </si>
  <si>
    <t>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</si>
  <si>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</si>
  <si>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</si>
  <si>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</si>
  <si>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</si>
  <si>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</si>
  <si>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</si>
  <si>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</si>
  <si>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 para seguridad publica y transito</t>
  </si>
  <si>
    <t>Municiones</t>
  </si>
  <si>
    <t>Prendas de protección para seguridad publica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</si>
  <si>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</si>
  <si>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</si>
  <si>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</si>
  <si>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</si>
  <si>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</si>
  <si>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</t>
  </si>
  <si>
    <t>Neumáticos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</si>
  <si>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</si>
  <si>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</si>
  <si>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</si>
  <si>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TOTAL 2000 MATERIALES Y SUMINISTROS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</si>
  <si>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</si>
  <si>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</si>
  <si>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</si>
  <si>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</si>
  <si>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</si>
  <si>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</si>
  <si>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</si>
  <si>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</si>
  <si>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</si>
  <si>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</si>
  <si>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Personas físicas</t>
  </si>
  <si>
    <t>Personas morales</t>
  </si>
  <si>
    <t>Pensión y estacionamiento</t>
  </si>
  <si>
    <t>Equipo de servicio</t>
  </si>
  <si>
    <t>Equipo de sonido</t>
  </si>
  <si>
    <t>Equipo de fotocopiado</t>
  </si>
  <si>
    <t>Equipo de radiocomunicación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</si>
  <si>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</si>
  <si>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</si>
  <si>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</si>
  <si>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</si>
  <si>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</si>
  <si>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</si>
  <si>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Honorarios personas físicas</t>
  </si>
  <si>
    <t>Honorarios personas morales</t>
  </si>
  <si>
    <t>Honorarios licencias de construcción</t>
  </si>
  <si>
    <t>Servicios de diseño, arquitectura, ingeniería y actividades relacionadas</t>
  </si>
  <si>
    <t>Servicios de consultoría administrativa, procesos, técnica y en tecnologías de la información</t>
  </si>
  <si>
    <t>Cursos, congresos y convenciones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</si>
  <si>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</si>
  <si>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</si>
  <si>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</si>
  <si>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</si>
  <si>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 especializados</t>
  </si>
  <si>
    <t>Intereses bancarios</t>
  </si>
  <si>
    <t>Comisiones federales</t>
  </si>
  <si>
    <t>Proder</t>
  </si>
  <si>
    <t>Contingencias económicas 2015</t>
  </si>
  <si>
    <t>Habitat ejercicio actual</t>
  </si>
  <si>
    <t>Fondo iii ejercico actual</t>
  </si>
  <si>
    <t>Fondo iv ejercicio actual</t>
  </si>
  <si>
    <t>Servicios de cobranza, investigación crediticia y similar</t>
  </si>
  <si>
    <t>Servicios de recaudación, traslado y custodia de valores</t>
  </si>
  <si>
    <t>Seguros de responsabilidad patrimonial y fianzas</t>
  </si>
  <si>
    <t>Seguro vehicular</t>
  </si>
  <si>
    <t>Seguro helicóptero y seguro de estacionamiento</t>
  </si>
  <si>
    <t>Primas de seguros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</si>
  <si>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</si>
  <si>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</si>
  <si>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</si>
  <si>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</si>
  <si>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</si>
  <si>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Mantenimiento y reparación de equipo y mobiliario de oficina</t>
  </si>
  <si>
    <t>Mantenimiento y reparación de equipo de señalamiento</t>
  </si>
  <si>
    <t>Mantenimiento y reparación equipo de servicio</t>
  </si>
  <si>
    <t>Instalación, reparación y mantenimiento de equipo de cómputo y tecnología de la información</t>
  </si>
  <si>
    <t>Instalación, reparación y mantenimiento de equipo e instrumental médico y de laboratorio</t>
  </si>
  <si>
    <t>Mantenimiento y reparación de vehículos</t>
  </si>
  <si>
    <t>Reparación y mantenimiento de equipo de defensa y seguridad</t>
  </si>
  <si>
    <t>Mantenimiento e instalación equipo de alumbrado publico</t>
  </si>
  <si>
    <t>Mantenimiento, reparación de instalaciones eléctricas</t>
  </si>
  <si>
    <t>Mantenimiento, reparación de instalaciones hidráulicas</t>
  </si>
  <si>
    <t>Mantenimiento, instalación, reparación y de maquinaria, otros equipos y herramienta</t>
  </si>
  <si>
    <t>Maquila de animales</t>
  </si>
  <si>
    <t>Bono verde</t>
  </si>
  <si>
    <t>Otros servicios de limpieza y manejo de desechos</t>
  </si>
  <si>
    <t>Fumigaciones</t>
  </si>
  <si>
    <t>Servicios de jardinería</t>
  </si>
  <si>
    <t>Difusión por radio y televisión</t>
  </si>
  <si>
    <t>Difusión impresa</t>
  </si>
  <si>
    <t>Servicio de imprenta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</si>
  <si>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</si>
  <si>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</si>
  <si>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</si>
  <si>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</si>
  <si>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</si>
  <si>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</si>
  <si>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Monitoreo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</si>
  <si>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</si>
  <si>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</si>
  <si>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</si>
  <si>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</si>
  <si>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</si>
  <si>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</si>
  <si>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</si>
  <si>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</si>
  <si>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</si>
  <si>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Informe de gobierno</t>
  </si>
  <si>
    <t>Gastos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</si>
  <si>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</si>
  <si>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</si>
  <si>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</si>
  <si>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</si>
  <si>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</si>
  <si>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 derecho uso pozo</t>
  </si>
  <si>
    <t>Placas y tenencias</t>
  </si>
  <si>
    <t>Verificación</t>
  </si>
  <si>
    <t>Impuestos y derechos</t>
  </si>
  <si>
    <t>Impuestos y derechos de importación</t>
  </si>
  <si>
    <t>Sentencias y resoluciones por autoridad competente</t>
  </si>
  <si>
    <t>Multas federales</t>
  </si>
  <si>
    <t>Otros gastos por responsabilidades</t>
  </si>
  <si>
    <t>Utilidades</t>
  </si>
  <si>
    <t>Impuesto sobre nóminas y otros que se deriven de una relación laboral</t>
  </si>
  <si>
    <t>Isn comisionados</t>
  </si>
  <si>
    <t>Otros servicios diversos</t>
  </si>
  <si>
    <t>Gobierno en transición</t>
  </si>
  <si>
    <t>TOTAL 3000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</si>
  <si>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</si>
  <si>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</si>
  <si>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</si>
  <si>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</si>
  <si>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</si>
  <si>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</si>
  <si>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</si>
  <si>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</si>
  <si>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</si>
  <si>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Ccapama</t>
  </si>
  <si>
    <t>Implan</t>
  </si>
  <si>
    <t>Imma</t>
  </si>
  <si>
    <t>Imac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</si>
  <si>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</si>
  <si>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</si>
  <si>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</si>
  <si>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</si>
  <si>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</si>
  <si>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</si>
  <si>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</si>
  <si>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</si>
  <si>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</si>
  <si>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</si>
  <si>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</si>
  <si>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</si>
  <si>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Subsidios por carga fiscal</t>
  </si>
  <si>
    <t>Devolución de ingresos indebidos</t>
  </si>
  <si>
    <t>Subsidios para capacitación y becas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</si>
  <si>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</si>
  <si>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</si>
  <si>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</si>
  <si>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</si>
  <si>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</si>
  <si>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</si>
  <si>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</si>
  <si>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</si>
  <si>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</si>
  <si>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</si>
  <si>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</si>
  <si>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</si>
  <si>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</si>
  <si>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</si>
  <si>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</si>
  <si>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</si>
  <si>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</si>
  <si>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</si>
  <si>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</si>
  <si>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</si>
  <si>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</si>
  <si>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municipios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</si>
  <si>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</si>
  <si>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</si>
  <si>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</si>
  <si>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</si>
  <si>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</si>
  <si>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</si>
  <si>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TOTAL 4000 TRANSFERENCIAS, ASIGNACIONES, SUBSIDIOS Y OTRAS AYUDAS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</si>
  <si>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</si>
  <si>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</si>
  <si>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</si>
  <si>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</si>
  <si>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 de la información</t>
  </si>
  <si>
    <t>Otros mobiliarios y equipos de administración</t>
  </si>
  <si>
    <t>Otros equipos eléctricos y electrónicos de oficina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</si>
  <si>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</si>
  <si>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</si>
  <si>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</si>
  <si>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</si>
  <si>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</si>
  <si>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</si>
  <si>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de transporte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</si>
  <si>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</si>
  <si>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</si>
  <si>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</si>
  <si>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</si>
  <si>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</si>
  <si>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</si>
  <si>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</si>
  <si>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Equipo taller grafico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</si>
  <si>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</si>
  <si>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</si>
  <si>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</si>
  <si>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</si>
  <si>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</si>
  <si>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Contenedores</t>
  </si>
  <si>
    <t>Equipo para rastro</t>
  </si>
  <si>
    <t>Otros equipos</t>
  </si>
  <si>
    <t>Bovinos</t>
  </si>
  <si>
    <t>Porcinos</t>
  </si>
  <si>
    <t>Aves</t>
  </si>
  <si>
    <t>Ovinos y caprinos</t>
  </si>
  <si>
    <t>Peces y acuicultura</t>
  </si>
  <si>
    <t>Unidad equina</t>
  </si>
  <si>
    <t>Unidad canina</t>
  </si>
  <si>
    <t>Árboles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</si>
  <si>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</si>
  <si>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</si>
  <si>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</si>
  <si>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</si>
  <si>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</si>
  <si>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</si>
  <si>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</si>
  <si>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</si>
  <si>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</si>
  <si>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</si>
  <si>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</si>
  <si>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</si>
  <si>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</si>
  <si>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</si>
  <si>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TOTAL 5000 BIENES MUEBLES, INMUEBLES E INTANGIBLES</t>
  </si>
  <si>
    <t>Desarrollo municipal</t>
  </si>
  <si>
    <t>Infraestructura educativa</t>
  </si>
  <si>
    <t>Infraestructura deportiva</t>
  </si>
  <si>
    <t>Infraestructura básica de salud</t>
  </si>
  <si>
    <t>Infraestructura productiva rural</t>
  </si>
  <si>
    <t>Agua potable</t>
  </si>
  <si>
    <t>Alcantarillado</t>
  </si>
  <si>
    <t>Drenaje y letrinas</t>
  </si>
  <si>
    <t>Urbanización municipal</t>
  </si>
  <si>
    <t>Electrificación</t>
  </si>
  <si>
    <t>Caminos rurales</t>
  </si>
  <si>
    <t>Otras construcciones de ingeniería civil u obra pesada</t>
  </si>
  <si>
    <t>Instalaciones y equipamiento en construcciones</t>
  </si>
  <si>
    <t>Trabajos de acabados en edificaciones y otros trabajos especializados</t>
  </si>
  <si>
    <t>Edificación habitacional</t>
  </si>
  <si>
    <t>Asistencia social y servicios comunitarios</t>
  </si>
  <si>
    <t>Protección y preservación ecológica</t>
  </si>
  <si>
    <t>Construcción de obras para el abastecimiento de agua, petróleo, gas, electricidad y telecomunicaciones</t>
  </si>
  <si>
    <t>División de terrenos y construcción de obras de urbanización</t>
  </si>
  <si>
    <t>Estudios, formulación y evaluación de proyectos productivos no incluidos en conceptos anteriores de este capítulo.</t>
  </si>
  <si>
    <t>Ejecución de proyectos productivos no incluidos en conceptos anteriores de este capítulo</t>
  </si>
  <si>
    <t>TOTAL 6000 INVERSION PUBLICA</t>
  </si>
  <si>
    <t>Créditos otorgados por entidades federativas y municipios al sector social y privado para el fomento de actividades productivas</t>
  </si>
  <si>
    <t>Créditos otorgados por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</si>
  <si>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</si>
  <si>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</si>
  <si>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</si>
  <si>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</si>
  <si>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</si>
  <si>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</si>
  <si>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la liquidez</t>
  </si>
  <si>
    <t>Acciones y participaciones de capital en el sector privado con fines de gestión de la liquidez</t>
  </si>
  <si>
    <t>Acciones y participaciones de capital en el sector externo con fines de administración de la liquidez</t>
  </si>
  <si>
    <t>Bonos</t>
  </si>
  <si>
    <t>Valores representativos de deuda,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</si>
  <si>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</si>
  <si>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</si>
  <si>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</si>
  <si>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</si>
  <si>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</si>
  <si>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</si>
  <si>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</si>
  <si>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</si>
  <si>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</si>
  <si>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</si>
  <si>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</si>
  <si>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</si>
  <si>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</si>
  <si>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</si>
  <si>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</si>
  <si>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</si>
  <si>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</si>
  <si>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no financieros</t>
  </si>
  <si>
    <t>Inversiones en fideicomisos públicos financieros</t>
  </si>
  <si>
    <t>Inversiones en fideicomisos de entidades federativas</t>
  </si>
  <si>
    <t>Inversiones en fideicomisos de municipios</t>
  </si>
  <si>
    <t>Fondo de capital</t>
  </si>
  <si>
    <t>Fondo de intereses</t>
  </si>
  <si>
    <t>Otras inversiones en fideicomisos</t>
  </si>
  <si>
    <t>Depósitos a largo plazo en moneda nacional</t>
  </si>
  <si>
    <t>Depósitos a largo plazo en moneda extranjera</t>
  </si>
  <si>
    <t>Contingencias por fenómenos naturales</t>
  </si>
  <si>
    <t>Responsabilidades patrimoniales</t>
  </si>
  <si>
    <t>Afectaciones de predios</t>
  </si>
  <si>
    <t>Gastos notariales y diversos</t>
  </si>
  <si>
    <t>Reserva de indemnizaciones</t>
  </si>
  <si>
    <t>Reposición por daños a activos municipales</t>
  </si>
  <si>
    <t>Provision para recursos federales</t>
  </si>
  <si>
    <t>Laudos</t>
  </si>
  <si>
    <t>Provisiones</t>
  </si>
  <si>
    <t>TOTAL 7000 INVERSIONES FINANCIERAS Y OTRAS PROVISIONES</t>
  </si>
  <si>
    <t>Capital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</si>
  <si>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</si>
  <si>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</si>
  <si>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</si>
  <si>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</si>
  <si>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</si>
  <si>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</si>
  <si>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</si>
  <si>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</si>
  <si>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</si>
  <si>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</si>
  <si>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</si>
  <si>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</si>
  <si>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</si>
  <si>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</si>
  <si>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</si>
  <si>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</si>
  <si>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</si>
  <si>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Honorarios</t>
  </si>
  <si>
    <t>Gastos de la deuda pública externa</t>
  </si>
  <si>
    <t>Gastos por coberturas en tasas de interés</t>
  </si>
  <si>
    <t>Costos por cobertura de la deuda pública externa</t>
  </si>
  <si>
    <t>Apoyos a intermediarios financieros</t>
  </si>
  <si>
    <t>Apoyos a ahorradores y deudores del sistema financiero nacional</t>
  </si>
  <si>
    <t>Por el ejercicio inmediato anterior</t>
  </si>
  <si>
    <t>Por ejercicios anteriores</t>
  </si>
  <si>
    <t>TOTAL 9000 DEUDA PUBLICA</t>
  </si>
  <si>
    <t>TOTAL GENERAL</t>
  </si>
  <si>
    <t>OBJETIVO</t>
  </si>
  <si>
    <t>INDICADOR</t>
  </si>
  <si>
    <t>MEDIOS DE VERIFICACIÓN</t>
  </si>
  <si>
    <t>SUPUESTOS</t>
  </si>
  <si>
    <t>TOTAL EGRESOS</t>
  </si>
  <si>
    <t>CALENDARIO DE ACTIVIDADES</t>
  </si>
  <si>
    <t>Nombre del indicador</t>
  </si>
  <si>
    <t>Fórmula del indicador</t>
  </si>
  <si>
    <t>Unidad de medida</t>
  </si>
  <si>
    <t>Frecuencia de medición</t>
  </si>
  <si>
    <t>Línea base</t>
  </si>
  <si>
    <t>Meta</t>
  </si>
  <si>
    <t>Dimensión</t>
  </si>
  <si>
    <t>COMPONENTE 1</t>
  </si>
  <si>
    <t>Establecidas y definidas las acciones, criterios y políticas de manejo de los recursos y servicios en el municipio de Aguascalientes.</t>
  </si>
  <si>
    <t>Porcentaje de puntos atendidos en las órdenes del día de las sesiones de cabildo</t>
  </si>
  <si>
    <t>(Número de puntos atendidos en el órden del día de las sesiones ordinarias de cabildo / Número de puntos en la órden del día de las sesiones ordinarias)*100</t>
  </si>
  <si>
    <t>Porcentaje de puntos atendidos</t>
  </si>
  <si>
    <t>Semestral</t>
  </si>
  <si>
    <t>100</t>
  </si>
  <si>
    <t>Eficacia</t>
  </si>
  <si>
    <t>Actas de la sesión de cabildo.</t>
  </si>
  <si>
    <t>La sesiones cuentan con un quórum suficiente.</t>
  </si>
  <si>
    <t>X</t>
  </si>
  <si>
    <t>ACTIVIDADES</t>
  </si>
  <si>
    <t>1.1 Coordinar las acciones de cumplimiento, verificación y criterios de la Comisión de Alumbrado Público y Limpia</t>
  </si>
  <si>
    <t>Porcentaje de asistencias del regidor.</t>
  </si>
  <si>
    <t>(Número de asistencias a las sesiones ordinarias en el año / número de sesiones ordinarias en el año)*100</t>
  </si>
  <si>
    <t>Porcentaje de asistencias</t>
  </si>
  <si>
    <t>Anual</t>
  </si>
  <si>
    <t>75</t>
  </si>
  <si>
    <t>83.3</t>
  </si>
  <si>
    <t>Eficiencia</t>
  </si>
  <si>
    <t>La seguridad personal del regidor no se ve comprometida.</t>
  </si>
  <si>
    <t>NO APLICA</t>
  </si>
  <si>
    <t>001A00A01-05-01-01-01-16-0P-1604-0000-11-1101-1111</t>
  </si>
  <si>
    <t>001A00A01-05-01-01-01-16-0P-1604-0000-11-1101-1121</t>
  </si>
  <si>
    <t>001A00A01-05-01-01-01-16-0P-1604-0000-11-1101-1131</t>
  </si>
  <si>
    <t>001A00A01-05-01-01-01-16-0P-1604-0000-11-1101-1132</t>
  </si>
  <si>
    <t>001A00A01-05-01-01-01-16-0P-1604-0000-11-1101-1141</t>
  </si>
  <si>
    <t>001A00A01-05-01-01-01-16-0P-1604-0000-11-1101-1211</t>
  </si>
  <si>
    <t>001A00A01-05-01-01-01-16-0P-1604-0000-11-1101-1212</t>
  </si>
  <si>
    <t>001A00A01-05-01-01-01-16-0P-1604-0000-11-1101-1213</t>
  </si>
  <si>
    <t>001A00A01-05-01-01-01-16-0P-1604-0000-11-1101-1214</t>
  </si>
  <si>
    <t>001A00A01-05-01-01-01-16-0P-1604-0000-11-1101-1215</t>
  </si>
  <si>
    <t>001A00A01-05-01-01-01-16-0P-1604-0000-11-1101-1221</t>
  </si>
  <si>
    <t>001A00A01-05-01-01-01-16-0P-1604-0000-11-1101-1231</t>
  </si>
  <si>
    <t>001A00A01-05-01-01-01-16-0P-1604-0000-11-1101-1241</t>
  </si>
  <si>
    <t>001A00A01-05-01-01-01-16-0P-1604-0000-11-1101-1311</t>
  </si>
  <si>
    <t>001A00A01-05-01-01-01-16-0P-1604-0000-11-1101-1312</t>
  </si>
  <si>
    <t>001A00A01-05-01-01-01-16-0P-1604-0000-11-1101-1321</t>
  </si>
  <si>
    <t>001A00A01-05-01-01-01-16-0P-1604-0000-11-1101-1322</t>
  </si>
  <si>
    <t>001A00A01-05-01-01-01-16-0P-1604-0000-11-1101-1323</t>
  </si>
  <si>
    <t>001A00A01-05-01-01-01-16-0P-1604-0000-11-1101-1324</t>
  </si>
  <si>
    <t>001A00A01-05-01-01-01-16-0P-1604-0000-11-1101-1325</t>
  </si>
  <si>
    <t>001A00A01-05-01-01-01-16-0P-1604-0000-11-1101-1331</t>
  </si>
  <si>
    <t>001A00A01-05-01-01-01-16-0P-1604-0000-11-1101-1341</t>
  </si>
  <si>
    <t>001A00A01-05-01-01-01-16-0P-1604-0000-11-1101-1342</t>
  </si>
  <si>
    <t>001A00A01-05-01-01-01-16-0P-1604-0000-11-1101-1343</t>
  </si>
  <si>
    <t>001A00A01-05-01-01-01-16-0P-1604-0000-11-1101-1344</t>
  </si>
  <si>
    <t>001A00A01-05-01-01-01-16-0P-1604-0000-11-1101-1351</t>
  </si>
  <si>
    <t>001A00A01-05-01-01-01-16-0P-1604-0000-11-1101-1361</t>
  </si>
  <si>
    <t>001A00A01-05-01-01-01-16-0P-1604-0000-11-1101-1371</t>
  </si>
  <si>
    <t>001A00A01-05-01-01-01-16-0P-1604-0000-11-1101-1381</t>
  </si>
  <si>
    <t>001A00A01-05-01-01-01-16-0P-1604-0000-11-1101-1411</t>
  </si>
  <si>
    <t>001A00A01-05-01-01-01-16-0P-1604-0000-11-1101-1412</t>
  </si>
  <si>
    <t>001A00A01-05-01-01-01-16-0P-1604-0000-11-1101-1413</t>
  </si>
  <si>
    <t>001A00A01-05-01-01-01-16-0P-1604-0000-11-1101-1414</t>
  </si>
  <si>
    <t>001A00A01-05-01-01-01-16-0P-1604-0000-11-1101-1415</t>
  </si>
  <si>
    <t>001A00A01-05-01-01-01-16-0P-1604-0000-11-1101-1421</t>
  </si>
  <si>
    <t>001A00A01-05-01-01-01-16-0P-1604-0000-11-1101-1422</t>
  </si>
  <si>
    <t>001A00A01-05-01-01-01-16-0P-1604-0000-11-1101-1431</t>
  </si>
  <si>
    <t>001A00A01-05-01-01-01-16-0P-1604-0000-11-1101-1432</t>
  </si>
  <si>
    <t>001A00A01-05-01-01-01-16-0P-1604-0000-11-1101-1441</t>
  </si>
  <si>
    <t>001A00A01-05-01-01-01-16-0P-1604-0000-11-1101-1442</t>
  </si>
  <si>
    <t>001A00A01-05-01-01-01-16-0P-1604-0000-11-1101-1511</t>
  </si>
  <si>
    <t>001A00A01-05-01-01-01-16-0P-1604-0000-11-1101-1512</t>
  </si>
  <si>
    <t>001A00A01-05-01-01-01-16-0P-1604-0000-11-1101-1521</t>
  </si>
  <si>
    <t>001A00A01-05-01-01-01-16-0P-1604-0000-11-1101-1531</t>
  </si>
  <si>
    <t>001A00A01-05-01-01-01-16-0P-1604-0000-11-1101-1541</t>
  </si>
  <si>
    <t>001A00A01-05-01-01-01-16-0P-1604-0000-11-1101-1542</t>
  </si>
  <si>
    <t>001A00A01-05-01-01-01-16-0P-1604-0000-11-1101-1551</t>
  </si>
  <si>
    <t>001A00A01-05-01-01-01-16-0P-1604-0000-11-1101-1591</t>
  </si>
  <si>
    <t>001A00A01-05-01-01-01-16-0P-1604-0000-11-1101-1592</t>
  </si>
  <si>
    <t>001A00A01-05-01-01-01-16-0P-1604-0000-11-1101-1593</t>
  </si>
  <si>
    <t>001A00A01-05-01-01-01-16-0P-1604-0000-11-1101-1594</t>
  </si>
  <si>
    <t>001A00A01-05-01-01-01-16-0P-1604-0000-11-1101-1595</t>
  </si>
  <si>
    <t>001A00A01-05-01-01-01-16-0P-1604-0000-11-1101-1596</t>
  </si>
  <si>
    <t>001A00A01-05-01-01-01-16-0P-1604-0000-11-1101-1597</t>
  </si>
  <si>
    <t>001A00A01-05-01-01-01-16-0P-1604-0000-11-1101-1598</t>
  </si>
  <si>
    <t>001A00A01-05-01-01-01-16-0P-1604-0000-11-1101-1599</t>
  </si>
  <si>
    <t>001A00A01-05-01-01-01-16-0P-1604-0000-11-1101-1611</t>
  </si>
  <si>
    <t>001A00A01-05-01-01-01-16-0P-1604-0000-11-1101-1711</t>
  </si>
  <si>
    <t>001A00A01-05-01-01-01-16-0P-1604-0000-11-1101-1712</t>
  </si>
  <si>
    <t>001A00A01-05-01-01-01-16-0P-1604-0000-11-1101-1713</t>
  </si>
  <si>
    <t>001A00A01-05-01-01-01-16-0P-1604-0000-11-1101-1714</t>
  </si>
  <si>
    <t>001A00A01-05-01-01-01-16-0P-1604-0000-11-1101-1715</t>
  </si>
  <si>
    <t>001A00A01-05-01-01-01-16-0P-1604-0000-11-1101-1716</t>
  </si>
  <si>
    <t>001A00A01-05-01-01-01-16-0P-1604-0000-11-1101-1717</t>
  </si>
  <si>
    <t>001A00A01-05-01-01-01-16-0P-1604-0000-11-1101-1721</t>
  </si>
  <si>
    <t>001A00A01-05-01-01-01-16-0P-1604-0000-11-1101-2111</t>
  </si>
  <si>
    <t>001A00A01-05-01-01-01-16-0P-1604-0000-11-1101-2121</t>
  </si>
  <si>
    <t>001A00A01-05-01-01-01-16-0P-1604-0000-11-1101-2131</t>
  </si>
  <si>
    <t>001A00A01-05-01-01-01-16-0P-1604-0000-11-1101-2141</t>
  </si>
  <si>
    <t>001A00A01-05-01-01-01-16-0P-1604-0000-11-1101-2151</t>
  </si>
  <si>
    <t>001A00A01-05-01-01-01-16-0P-1604-0000-11-1101-2152</t>
  </si>
  <si>
    <t>001A00A01-05-01-01-01-16-0P-1604-0000-11-1101-2153</t>
  </si>
  <si>
    <t>001A00A01-05-01-01-01-16-0P-1604-0000-11-1101-2154</t>
  </si>
  <si>
    <t>001A00A01-05-01-01-01-16-0P-1604-0000-11-1101-2161</t>
  </si>
  <si>
    <t>001A00A01-05-01-01-01-16-0P-1604-0000-11-1101-2171</t>
  </si>
  <si>
    <t>001A00A01-05-01-01-01-16-0P-1604-0000-11-1101-2181</t>
  </si>
  <si>
    <t>001A00A01-05-01-01-01-16-0P-1604-0000-11-1101-2211</t>
  </si>
  <si>
    <t>001A00A01-05-01-01-01-16-0P-1604-0000-11-1101-2221</t>
  </si>
  <si>
    <t>001A00A01-05-01-01-01-16-0P-1604-0000-11-1101-2231</t>
  </si>
  <si>
    <t>001A00A01-05-01-01-01-16-0P-1604-0000-11-1101-2311</t>
  </si>
  <si>
    <t>001A00A01-05-01-01-01-16-0P-1604-0000-11-1101-2321</t>
  </si>
  <si>
    <t>001A00A01-05-01-01-01-16-0P-1604-0000-11-1101-2331</t>
  </si>
  <si>
    <t>001A00A01-05-01-01-01-16-0P-1604-0000-11-1101-2341</t>
  </si>
  <si>
    <t>001A00A01-05-01-01-01-16-0P-1604-0000-11-1101-2351</t>
  </si>
  <si>
    <t>001A00A01-05-01-01-01-16-0P-1604-0000-11-1101-2361</t>
  </si>
  <si>
    <t>001A00A01-05-01-01-01-16-0P-1604-0000-11-1101-2371</t>
  </si>
  <si>
    <t>001A00A01-05-01-01-01-16-0P-1604-0000-11-1101-2381</t>
  </si>
  <si>
    <t>001A00A01-05-01-01-01-16-0P-1604-0000-11-1101-2391</t>
  </si>
  <si>
    <t>001A00A01-05-01-01-01-16-0P-1604-0000-11-1101-2411</t>
  </si>
  <si>
    <t>001A00A01-05-01-01-01-16-0P-1604-0000-11-1101-2421</t>
  </si>
  <si>
    <t>001A00A01-05-01-01-01-16-0P-1604-0000-11-1101-2431</t>
  </si>
  <si>
    <t>001A00A01-05-01-01-01-16-0P-1604-0000-11-1101-2441</t>
  </si>
  <si>
    <t>001A00A01-05-01-01-01-16-0P-1604-0000-11-1101-2451</t>
  </si>
  <si>
    <t>001A00A01-05-01-01-01-16-0P-1604-0000-11-1101-2461</t>
  </si>
  <si>
    <t>001A00A01-05-01-01-01-16-0P-1604-0000-11-1101-2462</t>
  </si>
  <si>
    <t>001A00A01-05-01-01-01-16-0P-1604-0000-11-1101-2463</t>
  </si>
  <si>
    <t>001A00A01-05-01-01-01-16-0P-1604-0000-11-1101-2464</t>
  </si>
  <si>
    <t>001A00A01-05-01-01-01-16-0P-1604-0000-11-1101-2465</t>
  </si>
  <si>
    <t>001A00A01-05-01-01-01-16-0P-1604-0000-11-1101-2471</t>
  </si>
  <si>
    <t>001A00A01-05-01-01-01-16-0P-1604-0000-11-1101-2481</t>
  </si>
  <si>
    <t>001A00A01-05-01-01-01-16-0P-1604-0000-11-1101-2482</t>
  </si>
  <si>
    <t>001A00A01-05-01-01-01-16-0P-1604-0000-11-1101-2483</t>
  </si>
  <si>
    <t>001A00A01-05-01-01-01-16-0P-1604-0000-11-1101-2491</t>
  </si>
  <si>
    <t>001A00A01-05-01-01-01-16-0P-1604-0000-11-1101-2492</t>
  </si>
  <si>
    <t>001A00A01-05-01-01-01-16-0P-1604-0000-11-1101-2511</t>
  </si>
  <si>
    <t>001A00A01-05-01-01-01-16-0P-1604-0000-11-1101-2521</t>
  </si>
  <si>
    <t>001A00A01-05-01-01-01-16-0P-1604-0000-11-1101-2522</t>
  </si>
  <si>
    <t>001A00A01-05-01-01-01-16-0P-1604-0000-11-1101-2531</t>
  </si>
  <si>
    <t>001A00A01-05-01-01-01-16-0P-1604-0000-11-1101-2532</t>
  </si>
  <si>
    <t>001A00A01-05-01-01-01-16-0P-1604-0000-11-1101-2541</t>
  </si>
  <si>
    <t>001A00A01-05-01-01-01-16-0P-1604-0000-11-1101-2551</t>
  </si>
  <si>
    <t>001A00A01-05-01-01-01-16-0P-1604-0000-11-1101-2561</t>
  </si>
  <si>
    <t>001A00A01-05-01-01-01-16-0P-1604-0000-11-1101-2591</t>
  </si>
  <si>
    <t>001A00A01-05-01-01-01-16-0P-1604-0000-11-1101-2611</t>
  </si>
  <si>
    <t>001A00A01-05-01-01-01-16-0P-1604-0000-11-1101-2612</t>
  </si>
  <si>
    <t>001A00A01-05-01-01-01-16-0P-1604-0000-11-1101-2621</t>
  </si>
  <si>
    <t>001A00A01-05-01-01-01-16-0P-1604-0000-11-1101-2711</t>
  </si>
  <si>
    <t>001A00A01-05-01-01-01-16-0P-1604-0000-11-1101-2721</t>
  </si>
  <si>
    <t>001A00A01-05-01-01-01-16-0P-1604-0000-11-1101-2731</t>
  </si>
  <si>
    <t>001A00A01-05-01-01-01-16-0P-1604-0000-11-1101-2741</t>
  </si>
  <si>
    <t>001A00A01-05-01-01-01-16-0P-1604-0000-11-1101-2751</t>
  </si>
  <si>
    <t>001A00A01-05-01-01-01-16-0P-1604-0000-11-1101-2811</t>
  </si>
  <si>
    <t>001A00A01-05-01-01-01-16-0P-1604-0000-11-1101-2821</t>
  </si>
  <si>
    <t>001A00A01-05-01-01-01-16-0P-1604-0000-11-1101-2822</t>
  </si>
  <si>
    <t>001A00A01-05-01-01-01-16-0P-1604-0000-11-1101-2831</t>
  </si>
  <si>
    <t>001A00A01-05-01-01-01-16-0P-1604-0000-11-1101-2911</t>
  </si>
  <si>
    <t>001A00A01-05-01-01-01-16-0P-1604-0000-11-1101-2921</t>
  </si>
  <si>
    <t>001A00A01-05-01-01-01-16-0P-1604-0000-11-1101-2931</t>
  </si>
  <si>
    <t>001A00A01-05-01-01-01-16-0P-1604-0000-11-1101-2941</t>
  </si>
  <si>
    <t>001A00A01-05-01-01-01-16-0P-1604-0000-11-1101-2951</t>
  </si>
  <si>
    <t>001A00A01-05-01-01-01-16-0P-1604-0000-11-1101-2961</t>
  </si>
  <si>
    <t>001A00A01-05-01-01-01-16-0P-1604-0000-11-1101-2962</t>
  </si>
  <si>
    <t>001A00A01-05-01-01-01-16-0P-1604-0000-11-1101-2971</t>
  </si>
  <si>
    <t>001A00A01-05-01-01-01-16-0P-1604-0000-11-1101-2981</t>
  </si>
  <si>
    <t>001A00A01-05-01-01-01-16-0P-1604-0000-11-1101-2991</t>
  </si>
  <si>
    <t>001A00A01-05-01-01-01-16-0P-1604-0000-11-1101-3111</t>
  </si>
  <si>
    <t>001A00A01-05-01-01-01-16-0P-1604-0000-11-1101-3121</t>
  </si>
  <si>
    <t>001A00A01-05-01-01-01-16-0P-1604-0000-11-1101-3131</t>
  </si>
  <si>
    <t>001A00A01-05-01-01-01-16-0P-1604-0000-11-1101-3141</t>
  </si>
  <si>
    <t>001A00A01-05-01-01-01-16-0P-1604-0000-11-1101-3151</t>
  </si>
  <si>
    <t>001A00A01-05-01-01-01-16-0P-1604-0000-11-1101-3161</t>
  </si>
  <si>
    <t>001A00A01-05-01-01-01-16-0P-1604-0000-11-1101-3171</t>
  </si>
  <si>
    <t>001A00A01-05-01-01-01-16-0P-1604-0000-11-1101-3181</t>
  </si>
  <si>
    <t>001A00A01-05-01-01-01-16-0P-1604-0000-11-1101-3191</t>
  </si>
  <si>
    <t>001A00A01-05-01-01-01-16-0P-1604-0000-11-1101-3211</t>
  </si>
  <si>
    <t>001A00A01-05-01-01-01-16-0P-1604-0000-11-1101-3221</t>
  </si>
  <si>
    <t>001A00A01-05-01-01-01-16-0P-1604-0000-11-1101-3222</t>
  </si>
  <si>
    <t>001A00A01-05-01-01-01-16-0P-1604-0000-11-1101-3223</t>
  </si>
  <si>
    <t>001A00A01-05-01-01-01-16-0P-1604-0000-11-1101-3231</t>
  </si>
  <si>
    <t>001A00A01-05-01-01-01-16-0P-1604-0000-11-1101-3232</t>
  </si>
  <si>
    <t>001A00A01-05-01-01-01-16-0P-1604-0000-11-1101-3233</t>
  </si>
  <si>
    <t>001A00A01-05-01-01-01-16-0P-1604-0000-11-1101-3234</t>
  </si>
  <si>
    <t>001A00A01-05-01-01-01-16-0P-1604-0000-11-1101-3241</t>
  </si>
  <si>
    <t>001A00A01-05-01-01-01-16-0P-1604-0000-11-1101-3251</t>
  </si>
  <si>
    <t>001A00A01-05-01-01-01-16-0P-1604-0000-11-1101-3261</t>
  </si>
  <si>
    <t>001A00A01-05-01-01-01-16-0P-1604-0000-11-1101-3271</t>
  </si>
  <si>
    <t>001A00A01-05-01-01-01-16-0P-1604-0000-11-1101-3281</t>
  </si>
  <si>
    <t>001A00A01-05-01-01-01-16-0P-1604-0000-11-1101-3291</t>
  </si>
  <si>
    <t>001A00A01-05-01-01-01-16-0P-1604-0000-11-1101-3311</t>
  </si>
  <si>
    <t>001A00A01-05-01-01-01-16-0P-1604-0000-11-1101-3312</t>
  </si>
  <si>
    <t>001A00A01-05-01-01-01-16-0P-1604-0000-11-1101-3321</t>
  </si>
  <si>
    <t>001A00A01-05-01-01-01-16-0P-1604-0000-11-1101-3322</t>
  </si>
  <si>
    <t>001A00A01-05-01-01-01-16-0P-1604-0000-11-1101-3331</t>
  </si>
  <si>
    <t>001A00A01-05-01-01-01-16-0P-1604-0000-11-1101-3341</t>
  </si>
  <si>
    <t>001A00A01-05-01-01-01-16-0P-1604-0000-11-1101-3351</t>
  </si>
  <si>
    <t>001A00A01-05-01-01-01-16-0P-1604-0000-11-1101-3361</t>
  </si>
  <si>
    <t>001A00A01-05-01-01-01-16-0P-1604-0000-11-1101-3371</t>
  </si>
  <si>
    <t>001A00A01-05-01-01-01-16-0P-1604-0000-11-1101-3381</t>
  </si>
  <si>
    <t>001A00A01-05-01-01-01-16-0P-1604-0000-11-1101-3391</t>
  </si>
  <si>
    <t>001A00A01-05-01-01-01-16-0P-1604-0000-11-1101-3411</t>
  </si>
  <si>
    <t>001A00A01-05-01-01-01-16-0P-1604-0000-11-1101-3412</t>
  </si>
  <si>
    <t>001A00A01-05-01-01-01-16-0P-1604-0000-11-1101-3413</t>
  </si>
  <si>
    <t>001A00A01-05-01-01-01-16-0P-1604-0000-11-1101-3414</t>
  </si>
  <si>
    <t>001A00A01-05-01-01-01-16-0P-1604-0000-11-1101-3415</t>
  </si>
  <si>
    <t>001A00A01-05-01-01-01-16-0P-1604-0000-11-1101-3416</t>
  </si>
  <si>
    <t>001A00A01-05-01-01-01-16-0P-1604-0000-11-1101-3417</t>
  </si>
  <si>
    <t>001A00A01-05-01-01-01-16-0P-1604-0000-11-1101-3421</t>
  </si>
  <si>
    <t>001A00A01-05-01-01-01-16-0P-1604-0000-11-1101-3431</t>
  </si>
  <si>
    <t>001A00A01-05-01-01-01-16-0P-1604-0000-11-1101-3441</t>
  </si>
  <si>
    <t>001A00A01-05-01-01-01-16-0P-1604-0000-11-1101-3451</t>
  </si>
  <si>
    <t>001A00A01-05-01-01-01-16-0P-1604-0000-11-1101-3452</t>
  </si>
  <si>
    <t>001A00A01-05-01-01-01-16-0P-1604-0000-11-1101-3453</t>
  </si>
  <si>
    <t>001A00A01-05-01-01-01-16-0P-1604-0000-11-1101-3461</t>
  </si>
  <si>
    <t>001A00A01-05-01-01-01-16-0P-1604-0000-11-1101-3471</t>
  </si>
  <si>
    <t>001A00A01-05-01-01-01-16-0P-1604-0000-11-1101-3481</t>
  </si>
  <si>
    <t>001A00A01-05-01-01-01-16-0P-1604-0000-11-1101-3491</t>
  </si>
  <si>
    <t>001A00A01-05-01-01-01-16-0P-1604-0000-11-1101-3511</t>
  </si>
  <si>
    <t>001A00A01-05-01-01-01-16-0P-1604-0000-11-1101-3521</t>
  </si>
  <si>
    <t>001A00A01-05-01-01-01-16-0P-1604-0000-11-1101-3522</t>
  </si>
  <si>
    <t>001A00A01-05-01-01-01-16-0P-1604-0000-11-1101-3523</t>
  </si>
  <si>
    <t>001A00A01-05-01-01-01-16-0P-1604-0000-11-1101-3531</t>
  </si>
  <si>
    <t>001A00A01-05-01-01-01-16-0P-1604-0000-11-1101-3541</t>
  </si>
  <si>
    <t>001A00A01-05-01-01-01-16-0P-1604-0000-11-1101-3551</t>
  </si>
  <si>
    <t>001A00A01-05-01-01-01-16-0P-1604-0000-11-1101-3561</t>
  </si>
  <si>
    <t>001A00A01-05-01-01-01-16-0P-1604-0000-11-1101-3571</t>
  </si>
  <si>
    <t>001A00A01-05-01-01-01-16-0P-1604-0000-11-1101-3572</t>
  </si>
  <si>
    <t>001A00A01-05-01-01-01-16-0P-1604-0000-11-1101-3573</t>
  </si>
  <si>
    <t>001A00A01-05-01-01-01-16-0P-1604-0000-11-1101-3574</t>
  </si>
  <si>
    <t>001A00A01-05-01-01-01-16-0P-1604-0000-11-1101-3581</t>
  </si>
  <si>
    <t>001A00A01-05-01-01-01-16-0P-1604-0000-11-1101-3582</t>
  </si>
  <si>
    <t>001A00A01-05-01-01-01-16-0P-1604-0000-11-1101-3583</t>
  </si>
  <si>
    <t>001A00A01-05-01-01-01-16-0P-1604-0000-11-1101-3591</t>
  </si>
  <si>
    <t>001A00A01-05-01-01-01-16-0P-1604-0000-11-1101-3592</t>
  </si>
  <si>
    <t>001A00A01-05-01-01-01-16-0P-1604-0000-11-1101-3611</t>
  </si>
  <si>
    <t>001A00A01-05-01-01-01-16-0P-1604-0000-11-1101-3612</t>
  </si>
  <si>
    <t>001A00A01-05-01-01-01-16-0P-1604-0000-11-1101-3613</t>
  </si>
  <si>
    <t>001A00A01-05-01-01-01-16-0P-1604-0000-11-1101-3621</t>
  </si>
  <si>
    <t>001A00A01-05-01-01-01-16-0P-1604-0000-11-1101-3631</t>
  </si>
  <si>
    <t>001A00A01-05-01-01-01-16-0P-1604-0000-11-1101-3641</t>
  </si>
  <si>
    <t>001A00A01-05-01-01-01-16-0P-1604-0000-11-1101-3651</t>
  </si>
  <si>
    <t>001A00A01-05-01-01-01-16-0P-1604-0000-11-1101-3661</t>
  </si>
  <si>
    <t>001A00A01-05-01-01-01-16-0P-1604-0000-11-1101-3691</t>
  </si>
  <si>
    <t>001A00A01-05-01-01-01-16-0P-1604-0000-11-1101-3692</t>
  </si>
  <si>
    <t>001A00A01-05-01-01-01-16-0P-1604-0000-11-1101-3711</t>
  </si>
  <si>
    <t>001A00A01-05-01-01-01-16-0P-1604-0000-11-1101-3721</t>
  </si>
  <si>
    <t>001A00A01-05-01-01-01-16-0P-1604-0000-11-1101-3731</t>
  </si>
  <si>
    <t>001A00A01-05-01-01-01-16-0P-1604-0000-11-1101-3741</t>
  </si>
  <si>
    <t>001A00A01-05-01-01-01-16-0P-1604-0000-11-1101-3751</t>
  </si>
  <si>
    <t>001A00A01-05-01-01-01-16-0P-1604-0000-11-1101-3761</t>
  </si>
  <si>
    <t>001A00A01-05-01-01-01-16-0P-1604-0000-11-1101-3771</t>
  </si>
  <si>
    <t>001A00A01-05-01-01-01-16-0P-1604-0000-11-1101-3781</t>
  </si>
  <si>
    <t>001A00A01-05-01-01-01-16-0P-1604-0000-11-1101-3791</t>
  </si>
  <si>
    <t>001A00A01-05-01-01-01-16-0P-1604-0000-11-1101-3811</t>
  </si>
  <si>
    <t>001A00A01-05-01-01-01-16-0P-1604-0000-11-1101-3812</t>
  </si>
  <si>
    <t>001A00A01-05-01-01-01-16-0P-1604-0000-11-1101-3821</t>
  </si>
  <si>
    <t>001A00A01-05-01-01-01-16-0P-1604-0000-11-1101-3831</t>
  </si>
  <si>
    <t>001A00A01-05-01-01-01-16-0P-1604-0000-11-1101-3841</t>
  </si>
  <si>
    <t>001A00A01-05-01-01-01-16-0P-1604-0000-11-1101-3851</t>
  </si>
  <si>
    <t>001A00A01-05-01-01-01-16-0P-1604-0000-11-1101-3911</t>
  </si>
  <si>
    <t>001A00A01-05-01-01-01-16-0P-1604-0000-11-1101-3921</t>
  </si>
  <si>
    <t>001A00A01-05-01-01-01-16-0P-1604-0000-11-1101-3922</t>
  </si>
  <si>
    <t>001A00A01-05-01-01-01-16-0P-1604-0000-11-1101-3923</t>
  </si>
  <si>
    <t>001A00A01-05-01-01-01-16-0P-1604-0000-11-1101-3924</t>
  </si>
  <si>
    <t>001A00A01-05-01-01-01-16-0P-1604-0000-11-1101-3931</t>
  </si>
  <si>
    <t>001A00A01-05-01-01-01-16-0P-1604-0000-11-1101-3941</t>
  </si>
  <si>
    <t>001A00A01-05-01-01-01-16-0P-1604-0000-11-1101-3951</t>
  </si>
  <si>
    <t>001A00A01-05-01-01-01-16-0P-1604-0000-11-1101-3961</t>
  </si>
  <si>
    <t>001A00A01-05-01-01-01-16-0P-1604-0000-11-1101-3971</t>
  </si>
  <si>
    <t>001A00A01-05-01-01-01-16-0P-1604-0000-11-1101-3981</t>
  </si>
  <si>
    <t>001A00A01-05-01-01-01-16-0P-1604-0000-11-1101-3982</t>
  </si>
  <si>
    <t>001A00A01-05-01-01-01-16-0P-1604-0000-11-1101-3991</t>
  </si>
  <si>
    <t>001A00A01-05-01-01-01-16-0P-1604-0000-11-1101-3992</t>
  </si>
  <si>
    <t>001A00A01-05-01-01-01-16-0P-1604-0000-22-1203-5111</t>
  </si>
  <si>
    <t>001A00A01-05-01-01-01-16-0P-1604-0000-22-1203-5121</t>
  </si>
  <si>
    <t>001A00A01-05-01-01-01-16-0P-1604-0000-22-1203-5131</t>
  </si>
  <si>
    <t>001A00A01-05-01-01-01-16-0P-1604-0000-22-1203-5141</t>
  </si>
  <si>
    <t>001A00A01-05-01-01-01-16-0P-1604-0000-22-1203-5151</t>
  </si>
  <si>
    <t>001A00A01-05-01-01-01-16-0P-1604-0000-22-1203-5191</t>
  </si>
  <si>
    <t>001A00A01-05-01-01-01-16-0P-1604-0000-22-1203-5192</t>
  </si>
  <si>
    <t>001A00A01-05-01-01-01-16-0P-1604-0000-22-1203-5211</t>
  </si>
  <si>
    <t>001A00A01-05-01-01-01-16-0P-1604-0000-22-1203-5221</t>
  </si>
  <si>
    <t>001A00A01-05-01-01-01-16-0P-1604-0000-22-1203-5231</t>
  </si>
  <si>
    <t>001A00A01-05-01-01-01-16-0P-1604-0000-22-1203-5291</t>
  </si>
  <si>
    <t>001A00A01-05-01-01-01-16-0P-1604-0000-22-1203-5311</t>
  </si>
  <si>
    <t>001A00A01-05-01-01-01-16-0P-1604-0000-22-1203-5321</t>
  </si>
  <si>
    <t>001A00A01-05-01-01-01-16-0P-1604-0000-22-1203-5411</t>
  </si>
  <si>
    <t>001A00A01-05-01-01-01-16-0P-1604-0000-22-1203-5421</t>
  </si>
  <si>
    <t>001A00A01-05-01-01-01-16-0P-1604-0000-22-1203-5431</t>
  </si>
  <si>
    <t>001A00A01-05-01-01-01-16-0P-1604-0000-22-1203-5441</t>
  </si>
  <si>
    <t>001A00A01-05-01-01-01-16-0P-1604-0000-22-1203-5451</t>
  </si>
  <si>
    <t>001A00A01-05-01-01-01-16-0P-1604-0000-22-1203-5491</t>
  </si>
  <si>
    <t>001A00A01-05-01-01-01-16-0P-1604-0000-22-1203-5511</t>
  </si>
  <si>
    <t>001A00A01-05-01-01-01-16-0P-1604-0000-22-1203-5611</t>
  </si>
  <si>
    <t>001A00A01-05-01-01-01-16-0P-1604-0000-22-1203-5621</t>
  </si>
  <si>
    <t>001A00A01-05-01-01-01-16-0P-1604-0000-22-1203-5631</t>
  </si>
  <si>
    <t>001A00A01-05-01-01-01-16-0P-1604-0000-22-1203-5641</t>
  </si>
  <si>
    <t>001A00A01-05-01-01-01-16-0P-1604-0000-22-1203-5651</t>
  </si>
  <si>
    <t>001A00A01-05-01-01-01-16-0P-1604-0000-22-1203-5661</t>
  </si>
  <si>
    <t>001A00A01-05-01-01-01-16-0P-1604-0000-22-1203-5671</t>
  </si>
  <si>
    <t>001A00A01-05-01-01-01-16-0P-1604-0000-22-1203-5691</t>
  </si>
  <si>
    <t>001A00A01-05-01-01-01-16-0P-1604-0000-22-1203-5692</t>
  </si>
  <si>
    <t>001A00A01-05-01-01-01-16-0P-1604-0000-22-1203-5693</t>
  </si>
  <si>
    <t>001A00A01-05-01-01-01-16-0P-1604-0000-22-1203-5711</t>
  </si>
  <si>
    <t>001A00A01-05-01-01-01-16-0P-1604-0000-22-1203-5721</t>
  </si>
  <si>
    <t>001A00A01-05-01-01-01-16-0P-1604-0000-22-1203-5731</t>
  </si>
  <si>
    <t>001A00A01-05-01-01-01-16-0P-1604-0000-22-1203-5741</t>
  </si>
  <si>
    <t>001A00A01-05-01-01-01-16-0P-1604-0000-22-1203-5751</t>
  </si>
  <si>
    <t>001A00A01-05-01-01-01-16-0P-1604-0000-22-1203-5761</t>
  </si>
  <si>
    <t>001A00A01-05-01-01-01-16-0P-1604-0000-22-1203-5771</t>
  </si>
  <si>
    <t>001A00A01-05-01-01-01-16-0P-1604-0000-22-1203-5781</t>
  </si>
  <si>
    <t>001A00A01-05-01-01-01-16-0P-1604-0000-22-1203-5791</t>
  </si>
  <si>
    <t>001A00A01-05-01-01-01-16-0P-1604-0000-22-1203-5811</t>
  </si>
  <si>
    <t>001A00A01-05-01-01-01-16-0P-1604-0000-22-1203-5821</t>
  </si>
  <si>
    <t>001A00A01-05-01-01-01-16-0P-1604-0000-22-1203-5831</t>
  </si>
  <si>
    <t>001A00A01-05-01-01-01-16-0P-1604-0000-22-1203-5891</t>
  </si>
  <si>
    <t>001A00A01-05-01-01-01-16-0P-1604-0000-22-1203-5911</t>
  </si>
  <si>
    <t>001A00A01-05-01-01-01-16-0P-1604-0000-22-1203-5921</t>
  </si>
  <si>
    <t>001A00A01-05-01-01-01-16-0P-1604-0000-22-1203-5931</t>
  </si>
  <si>
    <t>001A00A01-05-01-01-01-16-0P-1604-0000-22-1203-5941</t>
  </si>
  <si>
    <t>001A00A01-05-01-01-01-16-0P-1604-0000-22-1203-5951</t>
  </si>
  <si>
    <t>001A00A01-05-01-01-01-16-0P-1604-0000-22-1203-5961</t>
  </si>
  <si>
    <t>001A00A01-05-01-01-01-16-0P-1604-0000-22-1203-5971</t>
  </si>
  <si>
    <t>001A00A01-05-01-01-01-16-0P-1604-0000-22-1203-5981</t>
  </si>
  <si>
    <t>001A00A01-05-01-01-01-16-0P-1604-0000-22-1203-5991</t>
  </si>
  <si>
    <t>1.1 Coordinar las acciones de cumplimiento, verificación y criterios de la Comisión de Agua Potable, Alcantarillado y Saneamiento</t>
  </si>
  <si>
    <t>1.1 Coordinar las acciones de cumplimiento, verificación y criterios de la Comisión de Cultura</t>
  </si>
  <si>
    <t>1.1 Coordinar las acciones de cumplimiento, verificación y criterios de la Comisión de Derechos Humanos</t>
  </si>
  <si>
    <t>1.1 Coordinar las acciones de cumplimiento, verificación y criterios de la Comisión de Desarrollo Economico y Asuntos Internacionales</t>
  </si>
  <si>
    <t>1.1 Coordinar las acciones de cumplimiento, verificación y criterios de la Comisión de Desarrollo Social</t>
  </si>
  <si>
    <t>1.1 Coordinar las acciones de cumplimiento, verificación y criterios de la Comisión de Ecología Parques y Jardines</t>
  </si>
  <si>
    <t>1.1 Coordinar las acciones de cumplimiento, verificación y criterios de la Comisión de Educación , Juventud y Deportes</t>
  </si>
  <si>
    <t>1.1 Coordinar las acciones de cumplimiento, verificación y criterios de la Comisión de Equidad y Genero</t>
  </si>
  <si>
    <t>1.1 Coordinar las acciones de cumplimiento, verificación y criterios de la Comisión de Gobernación</t>
  </si>
  <si>
    <t>1.1 Coordinar las acciones de cumplimiento, verificación y criterios de la Comisión de Hacienda</t>
  </si>
  <si>
    <t>1.1 Coordinar las acciones de cumplimiento, verificación y criterios de la Comisión de Obras Publicas</t>
  </si>
  <si>
    <t>1.1 Coordinar las acciones de cumplimiento, verificación y criterios de la Comisión de Planeación Urbana y Rural</t>
  </si>
  <si>
    <t>1.1 Coordinar las acciones de cumplimiento, verificación y criterios de la Comisión de Seguridad Pública</t>
  </si>
  <si>
    <t>1.1 Coordinar las acciones de cumplimiento, verificación y criterios de la Sindicatura de  Hacienda.</t>
  </si>
  <si>
    <t>1.1 Coordinar las acciones de cumplimiento, verificación y criterios de la Sindicatura de  Procuración</t>
  </si>
  <si>
    <t>EJE</t>
  </si>
  <si>
    <t>5 Buenas Cuentas</t>
  </si>
  <si>
    <t>LÍNEA ESTRATÉGICA</t>
  </si>
  <si>
    <t>5.3 Gobierno Cercano a la Gente</t>
  </si>
  <si>
    <t>PROGRAMA</t>
  </si>
  <si>
    <t>5.3.4 Readecuación de la Normatividad en el Ejercicio de los Recursos</t>
  </si>
  <si>
    <t>COSTO DEL PROGRAMA</t>
  </si>
  <si>
    <t>FIN</t>
  </si>
  <si>
    <t>PROPÓSITO</t>
  </si>
  <si>
    <t>COMPONENTE 2</t>
  </si>
  <si>
    <t>COMPONENTE 3</t>
  </si>
  <si>
    <t>COMPONENTE 4</t>
  </si>
  <si>
    <t>COMPONENTE 5</t>
  </si>
  <si>
    <t>COMPONENTE 6</t>
  </si>
  <si>
    <t>COMPONENTE 7</t>
  </si>
  <si>
    <t>COMPONENTE 8</t>
  </si>
  <si>
    <t>COMPONENTE 9</t>
  </si>
  <si>
    <t>COMPONENTE 10</t>
  </si>
  <si>
    <t>COMPONENTE 11</t>
  </si>
  <si>
    <t>COMPONENTE 12</t>
  </si>
  <si>
    <t>COMPONENTE 13</t>
  </si>
  <si>
    <t>COMPONENTE 14</t>
  </si>
  <si>
    <t>COMPONENTE 15</t>
  </si>
  <si>
    <t>COMPONENTE 16</t>
  </si>
  <si>
    <t>H. AYUNTAMIENTO</t>
  </si>
  <si>
    <t>INFORMACIÓN</t>
  </si>
  <si>
    <t>FECHA DE CORREO</t>
  </si>
  <si>
    <t>RESPUESTA</t>
  </si>
  <si>
    <t>1.-</t>
  </si>
  <si>
    <t>Falta FIN y PROPÓSITO de programa</t>
  </si>
  <si>
    <t>2.-</t>
  </si>
  <si>
    <t>Falta Programa Administrativo</t>
  </si>
  <si>
    <t>3.-</t>
  </si>
  <si>
    <t xml:space="preserve">Falta Entidades y Estructura Programática en las partidas afectadas </t>
  </si>
  <si>
    <t>4.-</t>
  </si>
  <si>
    <t>Falta árbol de Programa Administrativo</t>
  </si>
  <si>
    <t xml:space="preserve">Ser el impulsor de la inclusión social, la equidad y el desarrollo armónico de los aguascalentenses, a través de una administración pública eficiente y transparente que permita atender las necesidades básicas de la población.
</t>
  </si>
  <si>
    <t>Porcentaje total de puntos atendidos en el órden del día de las sesiones de cabildo</t>
  </si>
  <si>
    <t>(Número de puntos totales atendidos en el órden del día de las sesiones ordinarias de cabildo / Número de puntos en la órden del día de las sesiones ordinarias)*100</t>
  </si>
  <si>
    <t>Porcentaje total de puntos atendidos</t>
  </si>
  <si>
    <t xml:space="preserve">Actualizar la normatividad vigente en materia de procesos y controles administrativos, reglamento internos, licencias y permisos, organigramas y funciones, transparencia y rendición de cuentas, medio ambiente, sanciones a servidores públicos, tránsito municipal y justicia municipal e iniciativas reglamentarias, así como vigilar el buen funcionamiento de todas las dependencias municipales.
</t>
  </si>
  <si>
    <t>VERSIÓN MAS RECIENTE RECIBIDA</t>
  </si>
  <si>
    <t>CODIGO</t>
  </si>
  <si>
    <t>DESCRIPCION</t>
  </si>
  <si>
    <t>PROPUESTAS POR DEPENDENCIAS 2017</t>
  </si>
  <si>
    <t>PROPUESTA DE PRESUPUESTO DE EGRESOS 2017</t>
  </si>
  <si>
    <t>DIFERENCIA</t>
  </si>
  <si>
    <t>A00</t>
  </si>
  <si>
    <t>1000</t>
  </si>
  <si>
    <t>2000</t>
  </si>
  <si>
    <t>3000</t>
  </si>
  <si>
    <t>4000</t>
  </si>
  <si>
    <t>5000</t>
  </si>
  <si>
    <t>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</si>
</sst>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</cellStyleXfs>
  <cellXfs count="161">
    <xf numFmtId="0" fontId="0" fillId="0" borderId="0" xfId="0"/>
    <xf numFmtId="0" fontId="5" fillId="0" borderId="1" xfId="0" applyFont="1" applyBorder="1" applyAlignment="1" applyProtection="1">
      <alignment vertical="center"/>
    </xf>
    <xf numFmtId="0" fontId="0" fillId="0" borderId="0" xfId="0" applyProtection="1"/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44" fontId="3" fillId="0" borderId="1" xfId="0" applyNumberFormat="1" applyFont="1" applyBorder="1" applyAlignment="1" applyProtection="1">
      <alignment vertical="center"/>
    </xf>
    <xf numFmtId="44" fontId="0" fillId="3" borderId="1" xfId="0" applyNumberFormat="1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horizontal="right" vertical="center"/>
    </xf>
    <xf numFmtId="44" fontId="3" fillId="0" borderId="0" xfId="0" applyNumberFormat="1" applyFont="1" applyBorder="1" applyAlignment="1" applyProtection="1">
      <alignment vertical="center"/>
    </xf>
    <xf numFmtId="44" fontId="0" fillId="3" borderId="0" xfId="0" applyNumberFormat="1" applyFont="1" applyFill="1" applyBorder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6" xfId="0" applyFill="1" applyBorder="1" applyAlignment="1" applyProtection="1">
      <alignment horizontal="center" vertical="center"/>
    </xf>
    <xf numFmtId="0" fontId="0" fillId="0" borderId="0" xfId="0" applyBorder="1"/>
    <xf numFmtId="0" fontId="0" fillId="3" borderId="6" xfId="0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5" xfId="0" applyFont="1" applyBorder="1" applyAlignment="1" applyProtection="1">
      <alignment horizontal="left" vertical="center"/>
      <protection locked="0"/>
    </xf>
    <xf numFmtId="0" fontId="0" fillId="0" borderId="15" xfId="0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2" fillId="0" borderId="15" xfId="0" applyNumberFormat="1" applyFont="1" applyBorder="1" applyAlignment="1" applyProtection="1">
      <protection locked="0"/>
    </xf>
    <xf numFmtId="44" fontId="10" fillId="0" borderId="15" xfId="0" applyNumberFormat="1" applyFont="1" applyBorder="1" applyProtection="1">
      <protection locked="0"/>
    </xf>
    <xf numFmtId="44" fontId="0" fillId="0" borderId="16" xfId="0" applyNumberFormat="1" applyBorder="1" applyProtection="1"/>
    <xf numFmtId="0" fontId="0" fillId="0" borderId="15" xfId="0" applyBorder="1"/>
    <xf numFmtId="0" fontId="10" fillId="3" borderId="15" xfId="0" applyFont="1" applyFill="1" applyBorder="1" applyAlignment="1" applyProtection="1">
      <alignment vertical="center"/>
    </xf>
    <xf numFmtId="44" fontId="10" fillId="3" borderId="15" xfId="0" applyNumberFormat="1" applyFont="1" applyFill="1" applyBorder="1" applyAlignment="1" applyProtection="1">
      <alignment vertical="center"/>
    </xf>
    <xf numFmtId="44" fontId="0" fillId="3" borderId="16" xfId="0" applyNumberFormat="1" applyFill="1" applyBorder="1" applyProtection="1"/>
    <xf numFmtId="0" fontId="10" fillId="0" borderId="15" xfId="0" applyFont="1" applyBorder="1" applyAlignment="1" applyProtection="1">
      <alignment horizontal="left" vertical="center"/>
    </xf>
    <xf numFmtId="0" fontId="13" fillId="0" borderId="15" xfId="0" applyFont="1" applyBorder="1" applyProtection="1"/>
    <xf numFmtId="0" fontId="12" fillId="0" borderId="15" xfId="0" applyNumberFormat="1" applyFont="1" applyBorder="1" applyProtection="1"/>
    <xf numFmtId="44" fontId="10" fillId="0" borderId="15" xfId="0" applyNumberFormat="1" applyFont="1" applyBorder="1" applyProtection="1"/>
    <xf numFmtId="44" fontId="0" fillId="0" borderId="15" xfId="0" applyNumberFormat="1" applyBorder="1" applyProtection="1"/>
    <xf numFmtId="0" fontId="0" fillId="0" borderId="16" xfId="0" applyBorder="1"/>
    <xf numFmtId="0" fontId="12" fillId="0" borderId="15" xfId="0" applyFont="1" applyBorder="1" applyProtection="1">
      <protection locked="0"/>
    </xf>
    <xf numFmtId="44" fontId="0" fillId="0" borderId="16" xfId="0" applyNumberFormat="1" applyBorder="1"/>
    <xf numFmtId="0" fontId="12" fillId="0" borderId="15" xfId="0" applyFont="1" applyBorder="1" applyProtection="1"/>
    <xf numFmtId="0" fontId="12" fillId="0" borderId="15" xfId="0" applyNumberFormat="1" applyFont="1" applyBorder="1"/>
    <xf numFmtId="0" fontId="12" fillId="0" borderId="15" xfId="0" applyNumberFormat="1" applyFont="1" applyBorder="1" applyProtection="1">
      <protection locked="0"/>
    </xf>
    <xf numFmtId="0" fontId="10" fillId="3" borderId="17" xfId="0" applyFont="1" applyFill="1" applyBorder="1" applyAlignment="1" applyProtection="1">
      <alignment vertical="center"/>
    </xf>
    <xf numFmtId="0" fontId="10" fillId="3" borderId="18" xfId="0" applyFont="1" applyFill="1" applyBorder="1" applyAlignment="1" applyProtection="1">
      <alignment vertical="center"/>
    </xf>
    <xf numFmtId="0" fontId="10" fillId="3" borderId="19" xfId="0" applyFont="1" applyFill="1" applyBorder="1" applyAlignment="1" applyProtection="1">
      <alignment vertical="center"/>
    </xf>
    <xf numFmtId="0" fontId="10" fillId="3" borderId="20" xfId="0" applyFont="1" applyFill="1" applyBorder="1" applyAlignment="1" applyProtection="1">
      <alignment vertical="center"/>
    </xf>
    <xf numFmtId="44" fontId="10" fillId="3" borderId="21" xfId="0" applyNumberFormat="1" applyFont="1" applyFill="1" applyBorder="1" applyAlignment="1" applyProtection="1">
      <alignment vertical="center"/>
    </xf>
    <xf numFmtId="0" fontId="0" fillId="0" borderId="0" xfId="0" applyFont="1" applyProtection="1"/>
    <xf numFmtId="0" fontId="0" fillId="0" borderId="0" xfId="0" applyFont="1" applyAlignment="1" applyProtection="1">
      <alignment wrapText="1"/>
    </xf>
    <xf numFmtId="0" fontId="0" fillId="4" borderId="6" xfId="0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horizontal="center" vertical="center" wrapText="1"/>
    </xf>
    <xf numFmtId="0" fontId="0" fillId="3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44" fontId="10" fillId="0" borderId="1" xfId="0" applyNumberFormat="1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49" fontId="10" fillId="0" borderId="13" xfId="0" applyNumberFormat="1" applyFont="1" applyBorder="1" applyAlignment="1" applyProtection="1">
      <alignment horizontal="left" vertical="center" wrapText="1"/>
      <protection locked="0"/>
    </xf>
    <xf numFmtId="49" fontId="10" fillId="0" borderId="11" xfId="0" applyNumberFormat="1" applyFont="1" applyBorder="1" applyAlignment="1" applyProtection="1">
      <alignment horizontal="left" vertical="center" wrapText="1"/>
    </xf>
    <xf numFmtId="0" fontId="10" fillId="0" borderId="0" xfId="0" applyFont="1" applyBorder="1"/>
    <xf numFmtId="0" fontId="0" fillId="3" borderId="1" xfId="0" applyFill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horizontal="center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15" xfId="0" applyFont="1" applyFill="1" applyBorder="1" applyAlignment="1" applyProtection="1">
      <alignment horizontal="left" vertical="center"/>
      <protection locked="0"/>
    </xf>
    <xf numFmtId="0" fontId="0" fillId="0" borderId="15" xfId="0" applyFill="1" applyBorder="1" applyAlignment="1">
      <alignment horizontal="center" vertical="center"/>
    </xf>
    <xf numFmtId="0" fontId="11" fillId="0" borderId="15" xfId="0" applyFont="1" applyFill="1" applyBorder="1" applyAlignment="1">
      <alignment vertical="center"/>
    </xf>
    <xf numFmtId="0" fontId="12" fillId="0" borderId="15" xfId="0" applyNumberFormat="1" applyFont="1" applyFill="1" applyBorder="1" applyAlignment="1" applyProtection="1">
      <protection locked="0"/>
    </xf>
    <xf numFmtId="43" fontId="10" fillId="0" borderId="15" xfId="1" applyFont="1" applyFill="1" applyBorder="1" applyProtection="1">
      <protection locked="0"/>
    </xf>
    <xf numFmtId="44" fontId="0" fillId="0" borderId="15" xfId="0" applyNumberFormat="1" applyFill="1" applyBorder="1" applyProtection="1"/>
    <xf numFmtId="0" fontId="10" fillId="0" borderId="15" xfId="0" applyFont="1" applyFill="1" applyBorder="1" applyAlignment="1" applyProtection="1">
      <alignment vertical="center"/>
    </xf>
    <xf numFmtId="44" fontId="10" fillId="0" borderId="15" xfId="0" applyNumberFormat="1" applyFont="1" applyFill="1" applyBorder="1" applyAlignment="1" applyProtection="1">
      <alignment vertical="center"/>
    </xf>
    <xf numFmtId="44" fontId="0" fillId="0" borderId="16" xfId="0" applyNumberFormat="1" applyFill="1" applyBorder="1" applyProtection="1"/>
    <xf numFmtId="0" fontId="10" fillId="0" borderId="15" xfId="0" applyFont="1" applyFill="1" applyBorder="1" applyAlignment="1" applyProtection="1">
      <alignment horizontal="left" vertical="center"/>
    </xf>
    <xf numFmtId="0" fontId="13" fillId="0" borderId="15" xfId="0" applyFont="1" applyFill="1" applyBorder="1" applyProtection="1"/>
    <xf numFmtId="0" fontId="12" fillId="0" borderId="15" xfId="0" applyNumberFormat="1" applyFont="1" applyFill="1" applyBorder="1" applyProtection="1"/>
    <xf numFmtId="44" fontId="10" fillId="0" borderId="15" xfId="0" applyNumberFormat="1" applyFont="1" applyFill="1" applyBorder="1" applyProtection="1"/>
    <xf numFmtId="0" fontId="12" fillId="0" borderId="15" xfId="0" applyFont="1" applyFill="1" applyBorder="1" applyProtection="1">
      <protection locked="0"/>
    </xf>
    <xf numFmtId="44" fontId="10" fillId="0" borderId="15" xfId="0" applyNumberFormat="1" applyFont="1" applyFill="1" applyBorder="1" applyProtection="1">
      <protection locked="0"/>
    </xf>
    <xf numFmtId="44" fontId="0" fillId="0" borderId="15" xfId="0" applyNumberFormat="1" applyFill="1" applyBorder="1"/>
    <xf numFmtId="0" fontId="12" fillId="0" borderId="15" xfId="0" applyFont="1" applyFill="1" applyBorder="1" applyProtection="1"/>
    <xf numFmtId="0" fontId="12" fillId="0" borderId="15" xfId="0" applyNumberFormat="1" applyFont="1" applyFill="1" applyBorder="1"/>
    <xf numFmtId="0" fontId="12" fillId="0" borderId="15" xfId="0" applyNumberFormat="1" applyFont="1" applyFill="1" applyBorder="1" applyProtection="1">
      <protection locked="0"/>
    </xf>
    <xf numFmtId="0" fontId="0" fillId="0" borderId="0" xfId="0" applyBorder="1" applyProtection="1"/>
    <xf numFmtId="44" fontId="14" fillId="0" borderId="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0" borderId="1" xfId="0" applyNumberFormat="1" applyFont="1" applyBorder="1" applyAlignment="1" applyProtection="1">
      <alignment horizontal="left" vertical="center" wrapText="1"/>
    </xf>
    <xf numFmtId="44" fontId="10" fillId="0" borderId="1" xfId="2" applyFont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10" fillId="0" borderId="0" xfId="0" applyNumberFormat="1" applyFont="1" applyBorder="1" applyAlignment="1" applyProtection="1">
      <alignment horizontal="left" vertical="center" wrapText="1"/>
    </xf>
    <xf numFmtId="49" fontId="10" fillId="0" borderId="0" xfId="0" applyNumberFormat="1" applyFont="1" applyBorder="1" applyAlignment="1" applyProtection="1">
      <alignment horizontal="left" vertical="center" wrapText="1"/>
    </xf>
    <xf numFmtId="44" fontId="10" fillId="0" borderId="0" xfId="0" applyNumberFormat="1" applyFont="1" applyBorder="1" applyAlignment="1" applyProtection="1">
      <alignment horizontal="left" vertical="center" wrapText="1"/>
    </xf>
    <xf numFmtId="0" fontId="10" fillId="0" borderId="15" xfId="0" applyFont="1" applyBorder="1" applyAlignment="1" applyProtection="1">
      <alignment horizontal="center" vertical="center"/>
      <protection locked="0"/>
    </xf>
    <xf numFmtId="14" fontId="0" fillId="0" borderId="15" xfId="0" applyNumberFormat="1" applyBorder="1"/>
    <xf numFmtId="14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center"/>
    </xf>
    <xf numFmtId="15" fontId="0" fillId="0" borderId="15" xfId="0" applyNumberFormat="1" applyBorder="1" applyAlignment="1">
      <alignment horizontal="center" vertical="center"/>
    </xf>
    <xf numFmtId="0" fontId="8" fillId="0" borderId="11" xfId="0" applyNumberFormat="1" applyFont="1" applyBorder="1" applyAlignment="1" applyProtection="1">
      <alignment horizontal="left" vertical="center" wrapText="1"/>
    </xf>
    <xf numFmtId="0" fontId="8" fillId="0" borderId="12" xfId="0" applyNumberFormat="1" applyFont="1" applyBorder="1" applyAlignment="1" applyProtection="1">
      <alignment horizontal="left" vertical="center" wrapText="1"/>
    </xf>
    <xf numFmtId="0" fontId="8" fillId="0" borderId="13" xfId="0" applyNumberFormat="1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right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49" fontId="0" fillId="4" borderId="6" xfId="0" applyNumberFormat="1" applyFont="1" applyFill="1" applyBorder="1" applyAlignment="1" applyProtection="1">
      <alignment horizontal="center" vertical="center" wrapText="1"/>
    </xf>
    <xf numFmtId="49" fontId="0" fillId="4" borderId="10" xfId="0" applyNumberFormat="1" applyFont="1" applyFill="1" applyBorder="1" applyAlignment="1" applyProtection="1">
      <alignment horizontal="center" vertical="center" wrapText="1"/>
    </xf>
    <xf numFmtId="49" fontId="0" fillId="4" borderId="1" xfId="0" applyNumberFormat="1" applyFont="1" applyFill="1" applyBorder="1" applyAlignment="1" applyProtection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/>
    </xf>
    <xf numFmtId="0" fontId="15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 applyProtection="1">
      <alignment horizontal="left" vertical="center"/>
    </xf>
    <xf numFmtId="0" fontId="14" fillId="0" borderId="7" xfId="0" applyFont="1" applyBorder="1" applyAlignment="1" applyProtection="1">
      <alignment horizontal="center" vertical="center"/>
    </xf>
    <xf numFmtId="0" fontId="14" fillId="0" borderId="9" xfId="0" applyFont="1" applyBorder="1" applyAlignment="1" applyProtection="1">
      <alignment horizontal="center" vertical="center"/>
    </xf>
    <xf numFmtId="0" fontId="0" fillId="4" borderId="1" xfId="0" applyFont="1" applyFill="1" applyBorder="1" applyAlignment="1" applyProtection="1">
      <alignment horizontal="center" vertical="center"/>
    </xf>
    <xf numFmtId="0" fontId="0" fillId="4" borderId="11" xfId="0" applyFill="1" applyBorder="1" applyAlignment="1" applyProtection="1">
      <alignment horizontal="center" vertical="center"/>
    </xf>
    <xf numFmtId="0" fontId="0" fillId="4" borderId="12" xfId="0" applyFill="1" applyBorder="1" applyAlignment="1" applyProtection="1">
      <alignment horizontal="center" vertical="center"/>
    </xf>
    <xf numFmtId="0" fontId="0" fillId="4" borderId="13" xfId="0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horizontal="center" vertical="center"/>
    </xf>
    <xf numFmtId="0" fontId="17" fillId="6" borderId="15" xfId="3" applyFont="1" applyFill="1" applyBorder="1" applyAlignment="1">
      <alignment horizontal="center" vertical="center" wrapText="1"/>
    </xf>
    <xf numFmtId="164" fontId="17" fillId="6" borderId="15" xfId="3" applyNumberFormat="1" applyFont="1" applyFill="1" applyBorder="1" applyAlignment="1">
      <alignment horizontal="center" vertical="center" wrapText="1"/>
    </xf>
    <xf numFmtId="0" fontId="17" fillId="7" borderId="15" xfId="3" applyFont="1" applyFill="1" applyBorder="1" applyAlignment="1">
      <alignment horizontal="center"/>
    </xf>
    <xf numFmtId="0" fontId="17" fillId="7" borderId="15" xfId="3" applyFont="1" applyFill="1" applyBorder="1" applyAlignment="1">
      <alignment horizontal="left"/>
    </xf>
    <xf numFmtId="164" fontId="17" fillId="7" borderId="15" xfId="3" applyNumberFormat="1" applyFont="1" applyFill="1" applyBorder="1"/>
    <xf numFmtId="0" fontId="16" fillId="0" borderId="15" xfId="3" applyBorder="1" applyAlignment="1">
      <alignment horizontal="center"/>
    </xf>
    <xf numFmtId="0" fontId="16" fillId="0" borderId="15" xfId="3" applyFont="1" applyBorder="1" applyAlignment="1">
      <alignment horizontal="left"/>
    </xf>
    <xf numFmtId="164" fontId="16" fillId="0" borderId="15" xfId="3" applyNumberFormat="1" applyBorder="1"/>
    <xf numFmtId="164" fontId="16" fillId="0" borderId="15" xfId="3" applyNumberFormat="1" applyFill="1" applyBorder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477178</xdr:colOff>
      <xdr:row>13</xdr:row>
      <xdr:rowOff>13753</xdr:rowOff>
    </xdr:from>
    <xdr:to>
      <xdr:col>6</xdr:col>
      <xdr:colOff>711178</xdr:colOff>
      <xdr:row>17</xdr:row>
      <xdr:rowOff>126103</xdr:rowOff>
    </xdr:to>
    <xdr:sp macro="" textlink="">
      <xdr:nvSpPr>
        <xdr:cNvPr id="4" name="Rectángulo 3"/>
        <xdr:cNvSpPr/>
      </xdr:nvSpPr>
      <xdr:spPr>
        <a:xfrm>
          <a:off x="13431178" y="2490253"/>
          <a:ext cx="2520000" cy="874350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NORMATIVIDAD INADECUADA QUE PONE EN RIESGO LOS DERECHOS JURÍDICOS DE LOS CIUDADANOS Y LA DEFENSA JURIDICA DEL GOBIERNO MUNICIPAL</a:t>
          </a:r>
        </a:p>
      </xdr:txBody>
    </xdr:sp>
    <xdr:clientData/>
  </xdr:twoCellAnchor>
  <xdr:twoCellAnchor>
    <xdr:from>
      <xdr:col>0</xdr:col>
      <xdr:colOff>550068</xdr:colOff>
      <xdr:row>19</xdr:row>
      <xdr:rowOff>128723</xdr:rowOff>
    </xdr:from>
    <xdr:to>
      <xdr:col>3</xdr:col>
      <xdr:colOff>424068</xdr:colOff>
      <xdr:row>23</xdr:row>
      <xdr:rowOff>86723</xdr:rowOff>
    </xdr:to>
    <xdr:sp macro="" textlink="">
      <xdr:nvSpPr>
        <xdr:cNvPr id="5" name="Rectángulo 4"/>
        <xdr:cNvSpPr/>
      </xdr:nvSpPr>
      <xdr:spPr>
        <a:xfrm>
          <a:off x="11218068" y="3748223"/>
          <a:ext cx="2160000" cy="720000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DESACTUALIZACION A LA NORMATIVIDAD MUNICIPAL	</a:t>
          </a:r>
        </a:p>
      </xdr:txBody>
    </xdr:sp>
    <xdr:clientData/>
  </xdr:twoCellAnchor>
  <xdr:twoCellAnchor>
    <xdr:from>
      <xdr:col>2</xdr:col>
      <xdr:colOff>106068</xdr:colOff>
      <xdr:row>17</xdr:row>
      <xdr:rowOff>126103</xdr:rowOff>
    </xdr:from>
    <xdr:to>
      <xdr:col>5</xdr:col>
      <xdr:colOff>213178</xdr:colOff>
      <xdr:row>19</xdr:row>
      <xdr:rowOff>128723</xdr:rowOff>
    </xdr:to>
    <xdr:cxnSp macro="">
      <xdr:nvCxnSpPr>
        <xdr:cNvPr id="6" name="Conector angular 5"/>
        <xdr:cNvCxnSpPr>
          <a:stCxn id="5" idx="0"/>
          <a:endCxn id="4" idx="2"/>
        </xdr:cNvCxnSpPr>
      </xdr:nvCxnSpPr>
      <xdr:spPr>
        <a:xfrm rot="5400000" flipH="1" flipV="1">
          <a:off x="13302813" y="2359858"/>
          <a:ext cx="383620" cy="2393110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658234</xdr:colOff>
      <xdr:row>19</xdr:row>
      <xdr:rowOff>132208</xdr:rowOff>
    </xdr:from>
    <xdr:to>
      <xdr:col>6</xdr:col>
      <xdr:colOff>532234</xdr:colOff>
      <xdr:row>23</xdr:row>
      <xdr:rowOff>90208</xdr:rowOff>
    </xdr:to>
    <xdr:sp macro="" textlink="">
      <xdr:nvSpPr>
        <xdr:cNvPr id="7" name="Rectángulo 6"/>
        <xdr:cNvSpPr/>
      </xdr:nvSpPr>
      <xdr:spPr>
        <a:xfrm>
          <a:off x="13612234" y="3751708"/>
          <a:ext cx="2160000" cy="720000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BAJO NIVEL DE RESPUESTA DE  CAMBIOS EN LA NORMATIVIDAD  ANTE CONFLICTOS</a:t>
          </a:r>
        </a:p>
      </xdr:txBody>
    </xdr:sp>
    <xdr:clientData/>
  </xdr:twoCellAnchor>
  <xdr:twoCellAnchor>
    <xdr:from>
      <xdr:col>7</xdr:col>
      <xdr:colOff>18294</xdr:colOff>
      <xdr:row>19</xdr:row>
      <xdr:rowOff>132207</xdr:rowOff>
    </xdr:from>
    <xdr:to>
      <xdr:col>9</xdr:col>
      <xdr:colOff>654294</xdr:colOff>
      <xdr:row>23</xdr:row>
      <xdr:rowOff>90207</xdr:rowOff>
    </xdr:to>
    <xdr:sp macro="" textlink="">
      <xdr:nvSpPr>
        <xdr:cNvPr id="8" name="Rectángulo 7"/>
        <xdr:cNvSpPr/>
      </xdr:nvSpPr>
      <xdr:spPr>
        <a:xfrm>
          <a:off x="16020294" y="3751707"/>
          <a:ext cx="2160000" cy="720000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ALTO INDICE DE LAGUNAS JURIDICAS (AMBIGÜEDAD)</a:t>
          </a:r>
        </a:p>
      </xdr:txBody>
    </xdr:sp>
    <xdr:clientData/>
  </xdr:twoCellAnchor>
  <xdr:twoCellAnchor>
    <xdr:from>
      <xdr:col>5</xdr:col>
      <xdr:colOff>213179</xdr:colOff>
      <xdr:row>17</xdr:row>
      <xdr:rowOff>126103</xdr:rowOff>
    </xdr:from>
    <xdr:to>
      <xdr:col>5</xdr:col>
      <xdr:colOff>214235</xdr:colOff>
      <xdr:row>19</xdr:row>
      <xdr:rowOff>132208</xdr:rowOff>
    </xdr:to>
    <xdr:cxnSp macro="">
      <xdr:nvCxnSpPr>
        <xdr:cNvPr id="9" name="Conector angular 8"/>
        <xdr:cNvCxnSpPr>
          <a:stCxn id="7" idx="0"/>
          <a:endCxn id="4" idx="2"/>
        </xdr:cNvCxnSpPr>
      </xdr:nvCxnSpPr>
      <xdr:spPr>
        <a:xfrm rot="16200000" flipV="1">
          <a:off x="14498154" y="3557628"/>
          <a:ext cx="387105" cy="1056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213178</xdr:colOff>
      <xdr:row>17</xdr:row>
      <xdr:rowOff>126103</xdr:rowOff>
    </xdr:from>
    <xdr:to>
      <xdr:col>8</xdr:col>
      <xdr:colOff>309484</xdr:colOff>
      <xdr:row>19</xdr:row>
      <xdr:rowOff>132207</xdr:rowOff>
    </xdr:to>
    <xdr:cxnSp macro="">
      <xdr:nvCxnSpPr>
        <xdr:cNvPr id="10" name="Conector angular 9"/>
        <xdr:cNvCxnSpPr>
          <a:endCxn id="4" idx="2"/>
        </xdr:cNvCxnSpPr>
      </xdr:nvCxnSpPr>
      <xdr:spPr>
        <a:xfrm rot="10800000">
          <a:off x="14691178" y="3364603"/>
          <a:ext cx="2382306" cy="387104"/>
        </a:xfrm>
        <a:prstGeom prst="bentConnector2">
          <a:avLst/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551764</xdr:colOff>
      <xdr:row>25</xdr:row>
      <xdr:rowOff>100627</xdr:rowOff>
    </xdr:from>
    <xdr:to>
      <xdr:col>3</xdr:col>
      <xdr:colOff>425764</xdr:colOff>
      <xdr:row>29</xdr:row>
      <xdr:rowOff>58627</xdr:rowOff>
    </xdr:to>
    <xdr:sp macro="" textlink="">
      <xdr:nvSpPr>
        <xdr:cNvPr id="11" name="Rectángulo 10"/>
        <xdr:cNvSpPr/>
      </xdr:nvSpPr>
      <xdr:spPr>
        <a:xfrm>
          <a:off x="11219764" y="4863127"/>
          <a:ext cx="2160000" cy="720000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EXISTE CAMBIO CONSTANTE EN LA LEGISLACION FEDERAL Y ESTATAL</a:t>
          </a:r>
        </a:p>
      </xdr:txBody>
    </xdr:sp>
    <xdr:clientData/>
  </xdr:twoCellAnchor>
  <xdr:twoCellAnchor>
    <xdr:from>
      <xdr:col>6</xdr:col>
      <xdr:colOff>753682</xdr:colOff>
      <xdr:row>25</xdr:row>
      <xdr:rowOff>99188</xdr:rowOff>
    </xdr:from>
    <xdr:to>
      <xdr:col>9</xdr:col>
      <xdr:colOff>627682</xdr:colOff>
      <xdr:row>29</xdr:row>
      <xdr:rowOff>57188</xdr:rowOff>
    </xdr:to>
    <xdr:sp macro="" textlink="">
      <xdr:nvSpPr>
        <xdr:cNvPr id="12" name="Rectángulo 11"/>
        <xdr:cNvSpPr/>
      </xdr:nvSpPr>
      <xdr:spPr>
        <a:xfrm>
          <a:off x="15993682" y="4861688"/>
          <a:ext cx="2160000" cy="720000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ALTA INCIDENCIA DE DELITOS NO TIPIFICADOS</a:t>
          </a:r>
        </a:p>
      </xdr:txBody>
    </xdr:sp>
    <xdr:clientData/>
  </xdr:twoCellAnchor>
  <xdr:twoCellAnchor>
    <xdr:from>
      <xdr:col>3</xdr:col>
      <xdr:colOff>659515</xdr:colOff>
      <xdr:row>25</xdr:row>
      <xdr:rowOff>93483</xdr:rowOff>
    </xdr:from>
    <xdr:to>
      <xdr:col>6</xdr:col>
      <xdr:colOff>533515</xdr:colOff>
      <xdr:row>29</xdr:row>
      <xdr:rowOff>51483</xdr:rowOff>
    </xdr:to>
    <xdr:sp macro="" textlink="">
      <xdr:nvSpPr>
        <xdr:cNvPr id="13" name="Rectángulo 12"/>
        <xdr:cNvSpPr/>
      </xdr:nvSpPr>
      <xdr:spPr>
        <a:xfrm>
          <a:off x="13613515" y="4855983"/>
          <a:ext cx="2160000" cy="720000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LAS NECESIDADES SOCIALES CAMBIAN MAS RAPIDIO  QUE LA NORMATIVIDAD</a:t>
          </a:r>
        </a:p>
      </xdr:txBody>
    </xdr:sp>
    <xdr:clientData/>
  </xdr:twoCellAnchor>
  <xdr:twoCellAnchor>
    <xdr:from>
      <xdr:col>0</xdr:col>
      <xdr:colOff>550928</xdr:colOff>
      <xdr:row>6</xdr:row>
      <xdr:rowOff>140499</xdr:rowOff>
    </xdr:from>
    <xdr:to>
      <xdr:col>3</xdr:col>
      <xdr:colOff>424928</xdr:colOff>
      <xdr:row>10</xdr:row>
      <xdr:rowOff>98499</xdr:rowOff>
    </xdr:to>
    <xdr:sp macro="" textlink="">
      <xdr:nvSpPr>
        <xdr:cNvPr id="14" name="Rectángulo 13"/>
        <xdr:cNvSpPr/>
      </xdr:nvSpPr>
      <xdr:spPr>
        <a:xfrm>
          <a:off x="11218928" y="1283499"/>
          <a:ext cx="2160000" cy="720000"/>
        </a:xfrm>
        <a:prstGeom prst="rect">
          <a:avLst/>
        </a:prstGeom>
        <a:solidFill>
          <a:schemeClr val="bg1">
            <a:lumMod val="9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VIOLACION DE LOS DERECHOS JURIDICOS DE LOS CIUDADANOS Y DAÑO PATRIMONIAL DEL MUNICIPIO</a:t>
          </a:r>
        </a:p>
      </xdr:txBody>
    </xdr:sp>
    <xdr:clientData/>
  </xdr:twoCellAnchor>
  <xdr:twoCellAnchor>
    <xdr:from>
      <xdr:col>7</xdr:col>
      <xdr:colOff>19422</xdr:colOff>
      <xdr:row>6</xdr:row>
      <xdr:rowOff>139060</xdr:rowOff>
    </xdr:from>
    <xdr:to>
      <xdr:col>9</xdr:col>
      <xdr:colOff>655422</xdr:colOff>
      <xdr:row>10</xdr:row>
      <xdr:rowOff>97060</xdr:rowOff>
    </xdr:to>
    <xdr:sp macro="" textlink="">
      <xdr:nvSpPr>
        <xdr:cNvPr id="15" name="Rectángulo 14"/>
        <xdr:cNvSpPr/>
      </xdr:nvSpPr>
      <xdr:spPr>
        <a:xfrm>
          <a:off x="16021422" y="1282060"/>
          <a:ext cx="2160000" cy="720000"/>
        </a:xfrm>
        <a:prstGeom prst="rect">
          <a:avLst/>
        </a:prstGeom>
        <a:solidFill>
          <a:schemeClr val="bg1">
            <a:lumMod val="9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INCREMENTO EN FALTAS ADMINISTRATIVAS</a:t>
          </a:r>
        </a:p>
      </xdr:txBody>
    </xdr:sp>
    <xdr:clientData/>
  </xdr:twoCellAnchor>
  <xdr:twoCellAnchor>
    <xdr:from>
      <xdr:col>3</xdr:col>
      <xdr:colOff>666175</xdr:colOff>
      <xdr:row>6</xdr:row>
      <xdr:rowOff>140499</xdr:rowOff>
    </xdr:from>
    <xdr:to>
      <xdr:col>6</xdr:col>
      <xdr:colOff>540175</xdr:colOff>
      <xdr:row>10</xdr:row>
      <xdr:rowOff>98499</xdr:rowOff>
    </xdr:to>
    <xdr:sp macro="" textlink="">
      <xdr:nvSpPr>
        <xdr:cNvPr id="16" name="Rectángulo 15"/>
        <xdr:cNvSpPr/>
      </xdr:nvSpPr>
      <xdr:spPr>
        <a:xfrm>
          <a:off x="13620175" y="1283499"/>
          <a:ext cx="2160000" cy="720000"/>
        </a:xfrm>
        <a:prstGeom prst="rect">
          <a:avLst/>
        </a:prstGeom>
        <a:solidFill>
          <a:schemeClr val="bg1">
            <a:lumMod val="9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ALTO NIVEL DE MALOS MANEJOS DE FUNCIONARIOS PUBLICOS Y DAÑOS A TERCEROS POR PARTE DE LOS CIUDADANOS</a:t>
          </a:r>
        </a:p>
      </xdr:txBody>
    </xdr:sp>
    <xdr:clientData/>
  </xdr:twoCellAnchor>
  <xdr:twoCellAnchor>
    <xdr:from>
      <xdr:col>5</xdr:col>
      <xdr:colOff>214235</xdr:colOff>
      <xdr:row>23</xdr:row>
      <xdr:rowOff>90208</xdr:rowOff>
    </xdr:from>
    <xdr:to>
      <xdr:col>5</xdr:col>
      <xdr:colOff>215516</xdr:colOff>
      <xdr:row>25</xdr:row>
      <xdr:rowOff>93483</xdr:rowOff>
    </xdr:to>
    <xdr:cxnSp macro="">
      <xdr:nvCxnSpPr>
        <xdr:cNvPr id="17" name="Conector angular 16"/>
        <xdr:cNvCxnSpPr>
          <a:stCxn id="13" idx="0"/>
          <a:endCxn id="7" idx="2"/>
        </xdr:cNvCxnSpPr>
      </xdr:nvCxnSpPr>
      <xdr:spPr>
        <a:xfrm rot="16200000" flipV="1">
          <a:off x="14500738" y="4663205"/>
          <a:ext cx="384275" cy="1281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606378</xdr:colOff>
      <xdr:row>1</xdr:row>
      <xdr:rowOff>23813</xdr:rowOff>
    </xdr:from>
    <xdr:to>
      <xdr:col>6</xdr:col>
      <xdr:colOff>480378</xdr:colOff>
      <xdr:row>4</xdr:row>
      <xdr:rowOff>172313</xdr:rowOff>
    </xdr:to>
    <xdr:sp macro="" textlink="">
      <xdr:nvSpPr>
        <xdr:cNvPr id="18" name="Rectángulo 17"/>
        <xdr:cNvSpPr/>
      </xdr:nvSpPr>
      <xdr:spPr>
        <a:xfrm>
          <a:off x="13560378" y="214313"/>
          <a:ext cx="2160000" cy="720000"/>
        </a:xfrm>
        <a:prstGeom prst="rect">
          <a:avLst/>
        </a:prstGeom>
        <a:solidFill>
          <a:schemeClr val="bg1">
            <a:lumMod val="9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s-MX"/>
          </a:defPPr>
          <a:lvl1pPr marL="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667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334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002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669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336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003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670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338" algn="l" defTabSz="1075334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000">
              <a:solidFill>
                <a:schemeClr val="tx1">
                  <a:lumMod val="85000"/>
                  <a:lumOff val="15000"/>
                </a:schemeClr>
              </a:solidFill>
            </a:rPr>
            <a:t>ESTADO DE INDEFENCIÓN, DESORDEN SOCIAL Y VIOLACION A LOS DERECHOS DE LA  CIUDADANIA</a:t>
          </a:r>
        </a:p>
      </xdr:txBody>
    </xdr:sp>
    <xdr:clientData/>
  </xdr:twoCellAnchor>
  <xdr:twoCellAnchor>
    <xdr:from>
      <xdr:col>2</xdr:col>
      <xdr:colOff>106068</xdr:colOff>
      <xdr:row>23</xdr:row>
      <xdr:rowOff>86723</xdr:rowOff>
    </xdr:from>
    <xdr:to>
      <xdr:col>2</xdr:col>
      <xdr:colOff>107764</xdr:colOff>
      <xdr:row>25</xdr:row>
      <xdr:rowOff>100627</xdr:rowOff>
    </xdr:to>
    <xdr:cxnSp macro="">
      <xdr:nvCxnSpPr>
        <xdr:cNvPr id="19" name="Conector angular 18"/>
        <xdr:cNvCxnSpPr>
          <a:stCxn id="11" idx="0"/>
          <a:endCxn id="5" idx="2"/>
        </xdr:cNvCxnSpPr>
      </xdr:nvCxnSpPr>
      <xdr:spPr>
        <a:xfrm rot="16200000" flipV="1">
          <a:off x="12101464" y="4664827"/>
          <a:ext cx="394904" cy="1696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332910</xdr:colOff>
      <xdr:row>23</xdr:row>
      <xdr:rowOff>85212</xdr:rowOff>
    </xdr:from>
    <xdr:to>
      <xdr:col>8</xdr:col>
      <xdr:colOff>334191</xdr:colOff>
      <xdr:row>25</xdr:row>
      <xdr:rowOff>88487</xdr:rowOff>
    </xdr:to>
    <xdr:cxnSp macro="">
      <xdr:nvCxnSpPr>
        <xdr:cNvPr id="20" name="Conector angular 19"/>
        <xdr:cNvCxnSpPr/>
      </xdr:nvCxnSpPr>
      <xdr:spPr>
        <a:xfrm rot="16200000" flipV="1">
          <a:off x="16905413" y="4658209"/>
          <a:ext cx="384275" cy="1281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213177</xdr:colOff>
      <xdr:row>10</xdr:row>
      <xdr:rowOff>98500</xdr:rowOff>
    </xdr:from>
    <xdr:to>
      <xdr:col>5</xdr:col>
      <xdr:colOff>222174</xdr:colOff>
      <xdr:row>13</xdr:row>
      <xdr:rowOff>13754</xdr:rowOff>
    </xdr:to>
    <xdr:cxnSp macro="">
      <xdr:nvCxnSpPr>
        <xdr:cNvPr id="21" name="Conector angular 20"/>
        <xdr:cNvCxnSpPr>
          <a:stCxn id="4" idx="0"/>
          <a:endCxn id="16" idx="2"/>
        </xdr:cNvCxnSpPr>
      </xdr:nvCxnSpPr>
      <xdr:spPr>
        <a:xfrm rot="5400000" flipH="1" flipV="1">
          <a:off x="14452299" y="2242378"/>
          <a:ext cx="486754" cy="8997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213179</xdr:colOff>
      <xdr:row>10</xdr:row>
      <xdr:rowOff>97060</xdr:rowOff>
    </xdr:from>
    <xdr:to>
      <xdr:col>8</xdr:col>
      <xdr:colOff>337423</xdr:colOff>
      <xdr:row>13</xdr:row>
      <xdr:rowOff>13753</xdr:rowOff>
    </xdr:to>
    <xdr:cxnSp macro="">
      <xdr:nvCxnSpPr>
        <xdr:cNvPr id="22" name="Conector angular 21"/>
        <xdr:cNvCxnSpPr>
          <a:stCxn id="4" idx="0"/>
          <a:endCxn id="15" idx="2"/>
        </xdr:cNvCxnSpPr>
      </xdr:nvCxnSpPr>
      <xdr:spPr>
        <a:xfrm rot="5400000" flipH="1" flipV="1">
          <a:off x="15652204" y="1041035"/>
          <a:ext cx="488193" cy="2410244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106928</xdr:colOff>
      <xdr:row>10</xdr:row>
      <xdr:rowOff>98499</xdr:rowOff>
    </xdr:from>
    <xdr:to>
      <xdr:col>5</xdr:col>
      <xdr:colOff>213178</xdr:colOff>
      <xdr:row>13</xdr:row>
      <xdr:rowOff>13753</xdr:rowOff>
    </xdr:to>
    <xdr:cxnSp macro="">
      <xdr:nvCxnSpPr>
        <xdr:cNvPr id="23" name="Conector angular 22"/>
        <xdr:cNvCxnSpPr>
          <a:stCxn id="4" idx="0"/>
          <a:endCxn id="14" idx="2"/>
        </xdr:cNvCxnSpPr>
      </xdr:nvCxnSpPr>
      <xdr:spPr>
        <a:xfrm rot="16200000" flipV="1">
          <a:off x="13251676" y="1050751"/>
          <a:ext cx="486754" cy="2392250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167810</xdr:colOff>
      <xdr:row>4</xdr:row>
      <xdr:rowOff>148712</xdr:rowOff>
    </xdr:from>
    <xdr:to>
      <xdr:col>5</xdr:col>
      <xdr:colOff>169091</xdr:colOff>
      <xdr:row>6</xdr:row>
      <xdr:rowOff>151987</xdr:rowOff>
    </xdr:to>
    <xdr:cxnSp macro="">
      <xdr:nvCxnSpPr>
        <xdr:cNvPr id="24" name="Conector angular 23"/>
        <xdr:cNvCxnSpPr/>
      </xdr:nvCxnSpPr>
      <xdr:spPr>
        <a:xfrm rot="16200000" flipV="1">
          <a:off x="14454313" y="1102209"/>
          <a:ext cx="384275" cy="1281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56793</xdr:colOff>
      <xdr:row>10</xdr:row>
      <xdr:rowOff>101671</xdr:rowOff>
    </xdr:from>
    <xdr:to>
      <xdr:col>15</xdr:col>
      <xdr:colOff>332793</xdr:colOff>
      <xdr:row>13</xdr:row>
      <xdr:rowOff>154707</xdr:rowOff>
    </xdr:to>
    <xdr:sp macro="" textlink="">
      <xdr:nvSpPr>
        <xdr:cNvPr id="46" name="Rectángulo 45"/>
        <xdr:cNvSpPr/>
      </xdr:nvSpPr>
      <xdr:spPr>
        <a:xfrm>
          <a:off x="9962793" y="2006671"/>
          <a:ext cx="1800000" cy="624536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NORMATIVIDAD ADECUADA QUE RESPETA  LOS DERECHOS JURÍDICOS DE LOS CIUDADANOS Y LA DEFENSA JURIDICA DEL GOBIERNO MUNICIPAL</a:t>
          </a:r>
        </a:p>
      </xdr:txBody>
    </xdr:sp>
    <xdr:clientData/>
  </xdr:twoCellAnchor>
  <xdr:twoCellAnchor>
    <xdr:from>
      <xdr:col>11</xdr:col>
      <xdr:colOff>0</xdr:colOff>
      <xdr:row>15</xdr:row>
      <xdr:rowOff>47721</xdr:rowOff>
    </xdr:from>
    <xdr:to>
      <xdr:col>13</xdr:col>
      <xdr:colOff>18857</xdr:colOff>
      <xdr:row>17</xdr:row>
      <xdr:rowOff>181007</xdr:rowOff>
    </xdr:to>
    <xdr:sp macro="" textlink="">
      <xdr:nvSpPr>
        <xdr:cNvPr id="47" name="Rectángulo 46"/>
        <xdr:cNvSpPr/>
      </xdr:nvSpPr>
      <xdr:spPr>
        <a:xfrm>
          <a:off x="8382000" y="2905221"/>
          <a:ext cx="1542857" cy="514286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ACTUALIZACION A LA NORMATIVIDAD MUNICIPAL	</a:t>
          </a:r>
        </a:p>
      </xdr:txBody>
    </xdr:sp>
    <xdr:clientData/>
  </xdr:twoCellAnchor>
  <xdr:twoCellAnchor>
    <xdr:from>
      <xdr:col>12</xdr:col>
      <xdr:colOff>9429</xdr:colOff>
      <xdr:row>13</xdr:row>
      <xdr:rowOff>154707</xdr:rowOff>
    </xdr:from>
    <xdr:to>
      <xdr:col>14</xdr:col>
      <xdr:colOff>194793</xdr:colOff>
      <xdr:row>15</xdr:row>
      <xdr:rowOff>47721</xdr:rowOff>
    </xdr:to>
    <xdr:cxnSp macro="">
      <xdr:nvCxnSpPr>
        <xdr:cNvPr id="48" name="Conector angular 47"/>
        <xdr:cNvCxnSpPr>
          <a:stCxn id="47" idx="0"/>
          <a:endCxn id="46" idx="2"/>
        </xdr:cNvCxnSpPr>
      </xdr:nvCxnSpPr>
      <xdr:spPr>
        <a:xfrm rot="5400000" flipH="1" flipV="1">
          <a:off x="9871104" y="1913532"/>
          <a:ext cx="274014" cy="1709364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186119</xdr:colOff>
      <xdr:row>15</xdr:row>
      <xdr:rowOff>50210</xdr:rowOff>
    </xdr:from>
    <xdr:to>
      <xdr:col>15</xdr:col>
      <xdr:colOff>204976</xdr:colOff>
      <xdr:row>17</xdr:row>
      <xdr:rowOff>183496</xdr:rowOff>
    </xdr:to>
    <xdr:sp macro="" textlink="">
      <xdr:nvSpPr>
        <xdr:cNvPr id="49" name="Rectángulo 48"/>
        <xdr:cNvSpPr/>
      </xdr:nvSpPr>
      <xdr:spPr>
        <a:xfrm>
          <a:off x="10092119" y="2907710"/>
          <a:ext cx="1542857" cy="514286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ALTO  NIVEL DE RESPUESTA DE  CAMBIOS EN LA NORMATIVIDAD  ANTE CONFLICTOS</a:t>
          </a:r>
        </a:p>
      </xdr:txBody>
    </xdr:sp>
    <xdr:clientData/>
  </xdr:twoCellAnchor>
  <xdr:twoCellAnchor>
    <xdr:from>
      <xdr:col>15</xdr:col>
      <xdr:colOff>382162</xdr:colOff>
      <xdr:row>15</xdr:row>
      <xdr:rowOff>50210</xdr:rowOff>
    </xdr:from>
    <xdr:to>
      <xdr:col>17</xdr:col>
      <xdr:colOff>401019</xdr:colOff>
      <xdr:row>17</xdr:row>
      <xdr:rowOff>183496</xdr:rowOff>
    </xdr:to>
    <xdr:sp macro="" textlink="">
      <xdr:nvSpPr>
        <xdr:cNvPr id="50" name="Rectángulo 49"/>
        <xdr:cNvSpPr/>
      </xdr:nvSpPr>
      <xdr:spPr>
        <a:xfrm>
          <a:off x="11812162" y="2907710"/>
          <a:ext cx="1542857" cy="514286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BAJO INDICE DE LAGUNAS JURIDICAS (AMBIGÜEDAD)</a:t>
          </a:r>
        </a:p>
      </xdr:txBody>
    </xdr:sp>
    <xdr:clientData/>
  </xdr:twoCellAnchor>
  <xdr:twoCellAnchor>
    <xdr:from>
      <xdr:col>14</xdr:col>
      <xdr:colOff>194794</xdr:colOff>
      <xdr:row>13</xdr:row>
      <xdr:rowOff>154707</xdr:rowOff>
    </xdr:from>
    <xdr:to>
      <xdr:col>14</xdr:col>
      <xdr:colOff>195549</xdr:colOff>
      <xdr:row>15</xdr:row>
      <xdr:rowOff>50210</xdr:rowOff>
    </xdr:to>
    <xdr:cxnSp macro="">
      <xdr:nvCxnSpPr>
        <xdr:cNvPr id="51" name="Conector angular 50"/>
        <xdr:cNvCxnSpPr>
          <a:stCxn id="49" idx="0"/>
          <a:endCxn id="46" idx="2"/>
        </xdr:cNvCxnSpPr>
      </xdr:nvCxnSpPr>
      <xdr:spPr>
        <a:xfrm rot="16200000" flipV="1">
          <a:off x="10724920" y="2769081"/>
          <a:ext cx="276503" cy="755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194794</xdr:colOff>
      <xdr:row>13</xdr:row>
      <xdr:rowOff>154708</xdr:rowOff>
    </xdr:from>
    <xdr:to>
      <xdr:col>16</xdr:col>
      <xdr:colOff>372441</xdr:colOff>
      <xdr:row>15</xdr:row>
      <xdr:rowOff>50211</xdr:rowOff>
    </xdr:to>
    <xdr:cxnSp macro="">
      <xdr:nvCxnSpPr>
        <xdr:cNvPr id="52" name="Conector angular 51"/>
        <xdr:cNvCxnSpPr>
          <a:endCxn id="46" idx="2"/>
        </xdr:cNvCxnSpPr>
      </xdr:nvCxnSpPr>
      <xdr:spPr>
        <a:xfrm rot="10800000">
          <a:off x="10862794" y="2631208"/>
          <a:ext cx="1701647" cy="276503"/>
        </a:xfrm>
        <a:prstGeom prst="bentConnector2">
          <a:avLst/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1212</xdr:colOff>
      <xdr:row>19</xdr:row>
      <xdr:rowOff>82081</xdr:rowOff>
    </xdr:from>
    <xdr:to>
      <xdr:col>13</xdr:col>
      <xdr:colOff>20069</xdr:colOff>
      <xdr:row>22</xdr:row>
      <xdr:rowOff>24867</xdr:rowOff>
    </xdr:to>
    <xdr:sp macro="" textlink="">
      <xdr:nvSpPr>
        <xdr:cNvPr id="53" name="Rectángulo 52"/>
        <xdr:cNvSpPr/>
      </xdr:nvSpPr>
      <xdr:spPr>
        <a:xfrm>
          <a:off x="8383212" y="3701581"/>
          <a:ext cx="1542857" cy="51428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EXISTE CAMBIO CONSTANTE EN LA LEGISLACION FEDERAL Y ESTATAL</a:t>
          </a:r>
        </a:p>
      </xdr:txBody>
    </xdr:sp>
    <xdr:clientData/>
  </xdr:twoCellAnchor>
  <xdr:twoCellAnchor>
    <xdr:from>
      <xdr:col>15</xdr:col>
      <xdr:colOff>363153</xdr:colOff>
      <xdr:row>19</xdr:row>
      <xdr:rowOff>81053</xdr:rowOff>
    </xdr:from>
    <xdr:to>
      <xdr:col>17</xdr:col>
      <xdr:colOff>382010</xdr:colOff>
      <xdr:row>22</xdr:row>
      <xdr:rowOff>23839</xdr:rowOff>
    </xdr:to>
    <xdr:sp macro="" textlink="">
      <xdr:nvSpPr>
        <xdr:cNvPr id="54" name="Rectángulo 53"/>
        <xdr:cNvSpPr/>
      </xdr:nvSpPr>
      <xdr:spPr>
        <a:xfrm>
          <a:off x="11793153" y="3700553"/>
          <a:ext cx="1542857" cy="514286"/>
        </a:xfrm>
        <a:prstGeom prst="rect">
          <a:avLst/>
        </a:prstGeom>
        <a:solidFill>
          <a:schemeClr val="bg1">
            <a:lumMod val="7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BAJA INCIDENCIA DE DELITOS NO TIPIFICADOS</a:t>
          </a:r>
        </a:p>
      </xdr:txBody>
    </xdr:sp>
    <xdr:clientData/>
  </xdr:twoCellAnchor>
  <xdr:twoCellAnchor>
    <xdr:from>
      <xdr:col>13</xdr:col>
      <xdr:colOff>187034</xdr:colOff>
      <xdr:row>19</xdr:row>
      <xdr:rowOff>76978</xdr:rowOff>
    </xdr:from>
    <xdr:to>
      <xdr:col>15</xdr:col>
      <xdr:colOff>205891</xdr:colOff>
      <xdr:row>22</xdr:row>
      <xdr:rowOff>19764</xdr:rowOff>
    </xdr:to>
    <xdr:sp macro="" textlink="">
      <xdr:nvSpPr>
        <xdr:cNvPr id="55" name="Rectángulo 54"/>
        <xdr:cNvSpPr/>
      </xdr:nvSpPr>
      <xdr:spPr>
        <a:xfrm>
          <a:off x="10093034" y="3696478"/>
          <a:ext cx="1542857" cy="51428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LAS NECESIDADES SOCIALES CAMBIAN MAS RAPIDIO  QUE LA NORMATIVIDAD</a:t>
          </a:r>
        </a:p>
      </xdr:txBody>
    </xdr:sp>
    <xdr:clientData/>
  </xdr:twoCellAnchor>
  <xdr:twoCellAnchor>
    <xdr:from>
      <xdr:col>11</xdr:col>
      <xdr:colOff>614</xdr:colOff>
      <xdr:row>6</xdr:row>
      <xdr:rowOff>1704</xdr:rowOff>
    </xdr:from>
    <xdr:to>
      <xdr:col>13</xdr:col>
      <xdr:colOff>19471</xdr:colOff>
      <xdr:row>8</xdr:row>
      <xdr:rowOff>134990</xdr:rowOff>
    </xdr:to>
    <xdr:sp macro="" textlink="">
      <xdr:nvSpPr>
        <xdr:cNvPr id="56" name="Rectángulo 55"/>
        <xdr:cNvSpPr/>
      </xdr:nvSpPr>
      <xdr:spPr>
        <a:xfrm>
          <a:off x="8382614" y="1144704"/>
          <a:ext cx="1542857" cy="514286"/>
        </a:xfrm>
        <a:prstGeom prst="rect">
          <a:avLst/>
        </a:prstGeom>
        <a:solidFill>
          <a:schemeClr val="bg1">
            <a:lumMod val="9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RESPETO  DE LOS DERECHOS JURIDICOS DE LOS CIUDADANOS Y PRESERVACION DEL PATRIMONIO DEL MUNICIPIO</a:t>
          </a:r>
        </a:p>
      </xdr:txBody>
    </xdr:sp>
    <xdr:clientData/>
  </xdr:twoCellAnchor>
  <xdr:twoCellAnchor>
    <xdr:from>
      <xdr:col>15</xdr:col>
      <xdr:colOff>382968</xdr:colOff>
      <xdr:row>6</xdr:row>
      <xdr:rowOff>676</xdr:rowOff>
    </xdr:from>
    <xdr:to>
      <xdr:col>17</xdr:col>
      <xdr:colOff>401825</xdr:colOff>
      <xdr:row>8</xdr:row>
      <xdr:rowOff>133962</xdr:rowOff>
    </xdr:to>
    <xdr:sp macro="" textlink="">
      <xdr:nvSpPr>
        <xdr:cNvPr id="57" name="Rectángulo 56"/>
        <xdr:cNvSpPr/>
      </xdr:nvSpPr>
      <xdr:spPr>
        <a:xfrm>
          <a:off x="11812968" y="1143676"/>
          <a:ext cx="1542857" cy="514286"/>
        </a:xfrm>
        <a:prstGeom prst="rect">
          <a:avLst/>
        </a:prstGeom>
        <a:solidFill>
          <a:schemeClr val="bg1">
            <a:lumMod val="9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DISMINUCIÓN EN FALTAS ADMINISTRATIVAS</a:t>
          </a:r>
        </a:p>
      </xdr:txBody>
    </xdr:sp>
    <xdr:clientData/>
  </xdr:twoCellAnchor>
  <xdr:twoCellAnchor>
    <xdr:from>
      <xdr:col>13</xdr:col>
      <xdr:colOff>191791</xdr:colOff>
      <xdr:row>6</xdr:row>
      <xdr:rowOff>1704</xdr:rowOff>
    </xdr:from>
    <xdr:to>
      <xdr:col>15</xdr:col>
      <xdr:colOff>210648</xdr:colOff>
      <xdr:row>8</xdr:row>
      <xdr:rowOff>134990</xdr:rowOff>
    </xdr:to>
    <xdr:sp macro="" textlink="">
      <xdr:nvSpPr>
        <xdr:cNvPr id="58" name="Rectángulo 57"/>
        <xdr:cNvSpPr/>
      </xdr:nvSpPr>
      <xdr:spPr>
        <a:xfrm>
          <a:off x="10097791" y="1144704"/>
          <a:ext cx="1542857" cy="514286"/>
        </a:xfrm>
        <a:prstGeom prst="rect">
          <a:avLst/>
        </a:prstGeom>
        <a:solidFill>
          <a:schemeClr val="bg1">
            <a:lumMod val="9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BAJO NIVEL DE MALOS MANEJOS DE FUNCIONARIOS PUBLICOS Y RESPETO A TERCEROS.</a:t>
          </a:r>
        </a:p>
      </xdr:txBody>
    </xdr:sp>
    <xdr:clientData/>
  </xdr:twoCellAnchor>
  <xdr:twoCellAnchor>
    <xdr:from>
      <xdr:col>14</xdr:col>
      <xdr:colOff>195548</xdr:colOff>
      <xdr:row>17</xdr:row>
      <xdr:rowOff>183496</xdr:rowOff>
    </xdr:from>
    <xdr:to>
      <xdr:col>14</xdr:col>
      <xdr:colOff>196463</xdr:colOff>
      <xdr:row>19</xdr:row>
      <xdr:rowOff>76978</xdr:rowOff>
    </xdr:to>
    <xdr:cxnSp macro="">
      <xdr:nvCxnSpPr>
        <xdr:cNvPr id="59" name="Conector angular 58"/>
        <xdr:cNvCxnSpPr>
          <a:stCxn id="55" idx="0"/>
          <a:endCxn id="49" idx="2"/>
        </xdr:cNvCxnSpPr>
      </xdr:nvCxnSpPr>
      <xdr:spPr>
        <a:xfrm rot="16200000" flipV="1">
          <a:off x="10726765" y="3558779"/>
          <a:ext cx="274482" cy="915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149079</xdr:colOff>
      <xdr:row>2</xdr:row>
      <xdr:rowOff>0</xdr:rowOff>
    </xdr:from>
    <xdr:to>
      <xdr:col>15</xdr:col>
      <xdr:colOff>167936</xdr:colOff>
      <xdr:row>4</xdr:row>
      <xdr:rowOff>133286</xdr:rowOff>
    </xdr:to>
    <xdr:sp macro="" textlink="">
      <xdr:nvSpPr>
        <xdr:cNvPr id="60" name="Rectángulo 59"/>
        <xdr:cNvSpPr/>
      </xdr:nvSpPr>
      <xdr:spPr>
        <a:xfrm>
          <a:off x="10055079" y="381000"/>
          <a:ext cx="1542857" cy="514286"/>
        </a:xfrm>
        <a:prstGeom prst="rect">
          <a:avLst/>
        </a:prstGeom>
        <a:solidFill>
          <a:schemeClr val="bg1">
            <a:lumMod val="95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25711" tIns="25711" rIns="25711" bIns="25711" rtlCol="0" anchor="ctr"/>
        <a:lstStyle>
          <a:defPPr>
            <a:defRPr lang="es-MX"/>
          </a:defPPr>
          <a:lvl1pPr marL="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384002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768004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15200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536008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1920010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304011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2688013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072016" algn="l" defTabSz="768004" rtl="0" eaLnBrk="1" latinLnBrk="0" hangingPunct="1">
            <a:defRPr sz="15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700">
              <a:solidFill>
                <a:schemeClr val="tx1">
                  <a:lumMod val="85000"/>
                  <a:lumOff val="15000"/>
                </a:schemeClr>
              </a:solidFill>
            </a:rPr>
            <a:t>DEFENSA ADECUADA, ORDEN SOCIAL Y RESPETO A LOS DERECHOS DE LA  CIUDADANIA</a:t>
          </a:r>
        </a:p>
      </xdr:txBody>
    </xdr:sp>
    <xdr:clientData/>
  </xdr:twoCellAnchor>
  <xdr:twoCellAnchor>
    <xdr:from>
      <xdr:col>12</xdr:col>
      <xdr:colOff>9429</xdr:colOff>
      <xdr:row>17</xdr:row>
      <xdr:rowOff>181007</xdr:rowOff>
    </xdr:from>
    <xdr:to>
      <xdr:col>12</xdr:col>
      <xdr:colOff>10641</xdr:colOff>
      <xdr:row>19</xdr:row>
      <xdr:rowOff>82081</xdr:rowOff>
    </xdr:to>
    <xdr:cxnSp macro="">
      <xdr:nvCxnSpPr>
        <xdr:cNvPr id="61" name="Conector angular 60"/>
        <xdr:cNvCxnSpPr>
          <a:stCxn id="53" idx="0"/>
          <a:endCxn id="47" idx="2"/>
        </xdr:cNvCxnSpPr>
      </xdr:nvCxnSpPr>
      <xdr:spPr>
        <a:xfrm rot="16200000" flipV="1">
          <a:off x="9012998" y="3559938"/>
          <a:ext cx="282074" cy="1212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389172</xdr:colOff>
      <xdr:row>17</xdr:row>
      <xdr:rowOff>179928</xdr:rowOff>
    </xdr:from>
    <xdr:to>
      <xdr:col>16</xdr:col>
      <xdr:colOff>390087</xdr:colOff>
      <xdr:row>19</xdr:row>
      <xdr:rowOff>73410</xdr:rowOff>
    </xdr:to>
    <xdr:cxnSp macro="">
      <xdr:nvCxnSpPr>
        <xdr:cNvPr id="62" name="Conector angular 61"/>
        <xdr:cNvCxnSpPr/>
      </xdr:nvCxnSpPr>
      <xdr:spPr>
        <a:xfrm rot="16200000" flipV="1">
          <a:off x="12444389" y="3555211"/>
          <a:ext cx="274482" cy="915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194793</xdr:colOff>
      <xdr:row>8</xdr:row>
      <xdr:rowOff>134991</xdr:rowOff>
    </xdr:from>
    <xdr:to>
      <xdr:col>14</xdr:col>
      <xdr:colOff>201220</xdr:colOff>
      <xdr:row>10</xdr:row>
      <xdr:rowOff>101672</xdr:rowOff>
    </xdr:to>
    <xdr:cxnSp macro="">
      <xdr:nvCxnSpPr>
        <xdr:cNvPr id="63" name="Conector angular 62"/>
        <xdr:cNvCxnSpPr>
          <a:stCxn id="46" idx="0"/>
          <a:endCxn id="58" idx="2"/>
        </xdr:cNvCxnSpPr>
      </xdr:nvCxnSpPr>
      <xdr:spPr>
        <a:xfrm rot="5400000" flipH="1" flipV="1">
          <a:off x="10692166" y="1829618"/>
          <a:ext cx="347681" cy="6427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194794</xdr:colOff>
      <xdr:row>8</xdr:row>
      <xdr:rowOff>133962</xdr:rowOff>
    </xdr:from>
    <xdr:to>
      <xdr:col>16</xdr:col>
      <xdr:colOff>392398</xdr:colOff>
      <xdr:row>10</xdr:row>
      <xdr:rowOff>101671</xdr:rowOff>
    </xdr:to>
    <xdr:cxnSp macro="">
      <xdr:nvCxnSpPr>
        <xdr:cNvPr id="64" name="Conector angular 63"/>
        <xdr:cNvCxnSpPr>
          <a:stCxn id="46" idx="0"/>
          <a:endCxn id="57" idx="2"/>
        </xdr:cNvCxnSpPr>
      </xdr:nvCxnSpPr>
      <xdr:spPr>
        <a:xfrm rot="5400000" flipH="1" flipV="1">
          <a:off x="11549241" y="971515"/>
          <a:ext cx="348709" cy="1721604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10044</xdr:colOff>
      <xdr:row>8</xdr:row>
      <xdr:rowOff>134990</xdr:rowOff>
    </xdr:from>
    <xdr:to>
      <xdr:col>14</xdr:col>
      <xdr:colOff>194794</xdr:colOff>
      <xdr:row>10</xdr:row>
      <xdr:rowOff>101671</xdr:rowOff>
    </xdr:to>
    <xdr:cxnSp macro="">
      <xdr:nvCxnSpPr>
        <xdr:cNvPr id="65" name="Conector angular 64"/>
        <xdr:cNvCxnSpPr>
          <a:stCxn id="46" idx="0"/>
          <a:endCxn id="56" idx="2"/>
        </xdr:cNvCxnSpPr>
      </xdr:nvCxnSpPr>
      <xdr:spPr>
        <a:xfrm rot="16200000" flipV="1">
          <a:off x="9834578" y="978456"/>
          <a:ext cx="347681" cy="1708750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162387</xdr:colOff>
      <xdr:row>4</xdr:row>
      <xdr:rowOff>116428</xdr:rowOff>
    </xdr:from>
    <xdr:to>
      <xdr:col>14</xdr:col>
      <xdr:colOff>163302</xdr:colOff>
      <xdr:row>6</xdr:row>
      <xdr:rowOff>9910</xdr:rowOff>
    </xdr:to>
    <xdr:cxnSp macro="">
      <xdr:nvCxnSpPr>
        <xdr:cNvPr id="66" name="Conector angular 65"/>
        <xdr:cNvCxnSpPr/>
      </xdr:nvCxnSpPr>
      <xdr:spPr>
        <a:xfrm rot="16200000" flipV="1">
          <a:off x="10693604" y="1015211"/>
          <a:ext cx="274482" cy="915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75000"/>
              <a:lumOff val="25000"/>
            </a:schemeClr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H%20Ayuntamien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Sindico%20de%20Haciend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Ecolog&#237;a%20Parques%20y%20Jardin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Derechos%20Human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Educacion%20Juventud%20y%20Deporte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Desarrollo%20Economico%20y%20Asuntos%20Internacionales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Planeaci&#243;n%20Urbana%20y%20Rural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Equidad%20y%20Genero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Sindico%20Procurado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Obras%20P&#250;blica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Agua%20Potable%20Alcantarillado%20y%20Sanemiento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Cultur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Gobernaci&#243;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Hacienda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Desarrollo%20Social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Seguridad%20P&#250;blica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uesta%20de%20Presupueto%202017%20Comisi&#243;n%20de%20Alumbrado%20Publico%20y%20Limpia%20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%20Informaci&#243;n\Documents\Agallardo%202015\PRESUPUESTO%202016\Copia%20de%205%203%204%20-%20Regi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898478.24000000011</v>
          </cell>
          <cell r="C2">
            <v>898478.24000000011</v>
          </cell>
          <cell r="D2">
            <v>898478.24000000011</v>
          </cell>
          <cell r="E2">
            <v>898478.24000000011</v>
          </cell>
          <cell r="F2">
            <v>898478.24000000011</v>
          </cell>
          <cell r="G2">
            <v>898478.24000000011</v>
          </cell>
          <cell r="H2">
            <v>898478.24000000011</v>
          </cell>
          <cell r="I2">
            <v>898478.24000000011</v>
          </cell>
          <cell r="J2">
            <v>898478.24000000011</v>
          </cell>
          <cell r="K2">
            <v>898478.24000000011</v>
          </cell>
          <cell r="L2">
            <v>898478.24000000011</v>
          </cell>
          <cell r="M2">
            <v>898478.24000000011</v>
          </cell>
          <cell r="N2">
            <v>10781738.879999999</v>
          </cell>
          <cell r="O2" t="str">
            <v>sueldo</v>
          </cell>
        </row>
        <row r="3">
          <cell r="A3">
            <v>1211</v>
          </cell>
          <cell r="B3">
            <v>990672.64000000025</v>
          </cell>
          <cell r="C3">
            <v>990672.64000000025</v>
          </cell>
          <cell r="D3">
            <v>990672.64000000025</v>
          </cell>
          <cell r="E3">
            <v>990672.64000000025</v>
          </cell>
          <cell r="F3">
            <v>990672.64000000025</v>
          </cell>
          <cell r="G3">
            <v>990672.64000000025</v>
          </cell>
          <cell r="H3">
            <v>990672.64000000025</v>
          </cell>
          <cell r="I3">
            <v>990672.64000000025</v>
          </cell>
          <cell r="J3">
            <v>990672.64000000025</v>
          </cell>
          <cell r="K3">
            <v>990672.64000000025</v>
          </cell>
          <cell r="L3">
            <v>990672.64000000025</v>
          </cell>
          <cell r="M3">
            <v>990672.64000000025</v>
          </cell>
          <cell r="N3">
            <v>11888071.680000005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4090332.1599999983</v>
          </cell>
          <cell r="N4">
            <v>4090332.1599999983</v>
          </cell>
          <cell r="O4" t="str">
            <v>aguinaldo</v>
          </cell>
        </row>
        <row r="5">
          <cell r="A5">
            <v>1322</v>
          </cell>
          <cell r="B5">
            <v>306598.22000000003</v>
          </cell>
          <cell r="C5">
            <v>0</v>
          </cell>
          <cell r="D5">
            <v>7963.86</v>
          </cell>
          <cell r="E5">
            <v>0</v>
          </cell>
          <cell r="F5">
            <v>0</v>
          </cell>
          <cell r="G5">
            <v>0</v>
          </cell>
          <cell r="H5">
            <v>306598.22000000003</v>
          </cell>
          <cell r="I5">
            <v>0</v>
          </cell>
          <cell r="J5">
            <v>7963.86</v>
          </cell>
          <cell r="K5">
            <v>0</v>
          </cell>
          <cell r="L5">
            <v>0</v>
          </cell>
          <cell r="M5">
            <v>0</v>
          </cell>
          <cell r="N5">
            <v>629124.16</v>
          </cell>
          <cell r="O5" t="str">
            <v>prima vacacional</v>
          </cell>
        </row>
        <row r="6">
          <cell r="A6">
            <v>1341</v>
          </cell>
          <cell r="B6">
            <v>251945.75999999989</v>
          </cell>
          <cell r="C6">
            <v>251945.75999999989</v>
          </cell>
          <cell r="D6">
            <v>251945.75999999989</v>
          </cell>
          <cell r="E6">
            <v>251945.75999999989</v>
          </cell>
          <cell r="F6">
            <v>251945.75999999989</v>
          </cell>
          <cell r="G6">
            <v>251945.75999999989</v>
          </cell>
          <cell r="H6">
            <v>251945.75999999989</v>
          </cell>
          <cell r="I6">
            <v>251945.75999999989</v>
          </cell>
          <cell r="J6">
            <v>251945.75999999989</v>
          </cell>
          <cell r="K6">
            <v>251945.75999999989</v>
          </cell>
          <cell r="L6">
            <v>251945.75999999989</v>
          </cell>
          <cell r="M6">
            <v>251945.75999999989</v>
          </cell>
          <cell r="N6">
            <v>3023349.1199999982</v>
          </cell>
          <cell r="O6" t="str">
            <v>compensacion</v>
          </cell>
        </row>
        <row r="7">
          <cell r="A7">
            <v>1343</v>
          </cell>
          <cell r="B7">
            <v>638685.46</v>
          </cell>
          <cell r="C7">
            <v>638685.46</v>
          </cell>
          <cell r="D7">
            <v>638685.46</v>
          </cell>
          <cell r="E7">
            <v>638685.46</v>
          </cell>
          <cell r="F7">
            <v>638685.46</v>
          </cell>
          <cell r="G7">
            <v>638685.46</v>
          </cell>
          <cell r="H7">
            <v>638685.46</v>
          </cell>
          <cell r="I7">
            <v>638685.46</v>
          </cell>
          <cell r="J7">
            <v>638685.46</v>
          </cell>
          <cell r="K7">
            <v>638685.46</v>
          </cell>
          <cell r="L7">
            <v>638685.46</v>
          </cell>
          <cell r="M7">
            <v>638685.46</v>
          </cell>
          <cell r="N7">
            <v>7664225.5199999986</v>
          </cell>
          <cell r="O7" t="str">
            <v>gratificacion</v>
          </cell>
        </row>
        <row r="8">
          <cell r="A8">
            <v>1411</v>
          </cell>
          <cell r="B8">
            <v>64225.599999999984</v>
          </cell>
          <cell r="C8">
            <v>64225.599999999984</v>
          </cell>
          <cell r="D8">
            <v>64225.599999999984</v>
          </cell>
          <cell r="E8">
            <v>64225.599999999984</v>
          </cell>
          <cell r="F8">
            <v>64225.599999999984</v>
          </cell>
          <cell r="G8">
            <v>64225.599999999984</v>
          </cell>
          <cell r="H8">
            <v>64225.599999999984</v>
          </cell>
          <cell r="I8">
            <v>64225.599999999984</v>
          </cell>
          <cell r="J8">
            <v>64225.599999999984</v>
          </cell>
          <cell r="K8">
            <v>64225.599999999984</v>
          </cell>
          <cell r="L8">
            <v>64225.599999999984</v>
          </cell>
          <cell r="M8">
            <v>64225.599999999984</v>
          </cell>
          <cell r="N8">
            <v>770707.19999999972</v>
          </cell>
          <cell r="O8" t="str">
            <v>isssspea patron prestaciones</v>
          </cell>
        </row>
        <row r="9">
          <cell r="A9">
            <v>1412</v>
          </cell>
          <cell r="B9">
            <v>155657.76</v>
          </cell>
          <cell r="C9">
            <v>155657.76</v>
          </cell>
          <cell r="D9">
            <v>155657.76</v>
          </cell>
          <cell r="E9">
            <v>155657.76</v>
          </cell>
          <cell r="F9">
            <v>155657.76</v>
          </cell>
          <cell r="G9">
            <v>155657.76</v>
          </cell>
          <cell r="H9">
            <v>155657.76</v>
          </cell>
          <cell r="I9">
            <v>155657.76</v>
          </cell>
          <cell r="J9">
            <v>155657.76</v>
          </cell>
          <cell r="K9">
            <v>155657.76</v>
          </cell>
          <cell r="L9">
            <v>155657.76</v>
          </cell>
          <cell r="M9">
            <v>155657.76</v>
          </cell>
          <cell r="N9">
            <v>1867893.1200000008</v>
          </cell>
          <cell r="O9" t="str">
            <v>imss</v>
          </cell>
        </row>
        <row r="10">
          <cell r="A10">
            <v>1421</v>
          </cell>
          <cell r="B10">
            <v>4409.1200000000008</v>
          </cell>
          <cell r="C10">
            <v>4409.1200000000008</v>
          </cell>
          <cell r="D10">
            <v>4409.1200000000008</v>
          </cell>
          <cell r="E10">
            <v>4409.1200000000008</v>
          </cell>
          <cell r="F10">
            <v>4409.1200000000008</v>
          </cell>
          <cell r="G10">
            <v>4409.1200000000008</v>
          </cell>
          <cell r="H10">
            <v>4409.1200000000008</v>
          </cell>
          <cell r="I10">
            <v>4409.1200000000008</v>
          </cell>
          <cell r="J10">
            <v>4409.1200000000008</v>
          </cell>
          <cell r="K10">
            <v>4409.1200000000008</v>
          </cell>
          <cell r="L10">
            <v>4409.1200000000008</v>
          </cell>
          <cell r="M10">
            <v>4409.1200000000008</v>
          </cell>
          <cell r="N10">
            <v>52909.440000000031</v>
          </cell>
          <cell r="O10" t="str">
            <v>isssspea patron vivienda</v>
          </cell>
        </row>
        <row r="11">
          <cell r="A11">
            <v>1431</v>
          </cell>
          <cell r="B11">
            <v>5038.88</v>
          </cell>
          <cell r="C11">
            <v>5038.88</v>
          </cell>
          <cell r="D11">
            <v>5038.88</v>
          </cell>
          <cell r="E11">
            <v>5038.88</v>
          </cell>
          <cell r="F11">
            <v>5038.88</v>
          </cell>
          <cell r="G11">
            <v>5038.88</v>
          </cell>
          <cell r="H11">
            <v>5038.88</v>
          </cell>
          <cell r="I11">
            <v>5038.88</v>
          </cell>
          <cell r="J11">
            <v>5038.88</v>
          </cell>
          <cell r="K11">
            <v>5038.88</v>
          </cell>
          <cell r="L11">
            <v>5038.88</v>
          </cell>
          <cell r="M11">
            <v>5038.88</v>
          </cell>
          <cell r="N11">
            <v>60466.559999999969</v>
          </cell>
          <cell r="O11" t="str">
            <v>isssspea patron sar</v>
          </cell>
        </row>
        <row r="12">
          <cell r="A12">
            <v>1441</v>
          </cell>
          <cell r="B12">
            <v>26554.35</v>
          </cell>
          <cell r="C12">
            <v>26554.35</v>
          </cell>
          <cell r="D12">
            <v>26554.35</v>
          </cell>
          <cell r="E12">
            <v>26554.35</v>
          </cell>
          <cell r="F12">
            <v>26554.35</v>
          </cell>
          <cell r="G12">
            <v>26554.35</v>
          </cell>
          <cell r="H12">
            <v>26554.35</v>
          </cell>
          <cell r="I12">
            <v>26554.35</v>
          </cell>
          <cell r="J12">
            <v>26554.35</v>
          </cell>
          <cell r="K12">
            <v>26554.35</v>
          </cell>
          <cell r="L12">
            <v>26554.35</v>
          </cell>
          <cell r="M12">
            <v>26554.35</v>
          </cell>
          <cell r="N12">
            <v>318652.2</v>
          </cell>
          <cell r="O12" t="str">
            <v>Seguro de Vida</v>
          </cell>
        </row>
        <row r="13">
          <cell r="A13">
            <v>1511</v>
          </cell>
          <cell r="B13">
            <v>6298.72</v>
          </cell>
          <cell r="C13">
            <v>6298.72</v>
          </cell>
          <cell r="D13">
            <v>6298.72</v>
          </cell>
          <cell r="E13">
            <v>6298.72</v>
          </cell>
          <cell r="F13">
            <v>6298.72</v>
          </cell>
          <cell r="G13">
            <v>6298.72</v>
          </cell>
          <cell r="H13">
            <v>6298.72</v>
          </cell>
          <cell r="I13">
            <v>6298.72</v>
          </cell>
          <cell r="J13">
            <v>6298.72</v>
          </cell>
          <cell r="K13">
            <v>6298.72</v>
          </cell>
          <cell r="L13">
            <v>6298.72</v>
          </cell>
          <cell r="M13">
            <v>6298.72</v>
          </cell>
          <cell r="N13">
            <v>75584.639999999985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696505.92</v>
          </cell>
          <cell r="N14">
            <v>696505.92</v>
          </cell>
          <cell r="O14" t="str">
            <v>isr 142 mensual</v>
          </cell>
        </row>
        <row r="15">
          <cell r="A15">
            <v>1591</v>
          </cell>
          <cell r="B15">
            <v>2808.8000000000006</v>
          </cell>
          <cell r="C15">
            <v>2808.8000000000006</v>
          </cell>
          <cell r="D15">
            <v>2808.8000000000006</v>
          </cell>
          <cell r="E15">
            <v>2808.8000000000006</v>
          </cell>
          <cell r="F15">
            <v>2808.8000000000006</v>
          </cell>
          <cell r="G15">
            <v>2808.8000000000006</v>
          </cell>
          <cell r="H15">
            <v>2808.8000000000006</v>
          </cell>
          <cell r="I15">
            <v>2808.8000000000006</v>
          </cell>
          <cell r="J15">
            <v>2808.8000000000006</v>
          </cell>
          <cell r="K15">
            <v>2808.8000000000006</v>
          </cell>
          <cell r="L15">
            <v>2808.8000000000006</v>
          </cell>
          <cell r="M15">
            <v>2808.8000000000006</v>
          </cell>
          <cell r="N15">
            <v>33705.599999999991</v>
          </cell>
          <cell r="O15" t="str">
            <v>despensa</v>
          </cell>
        </row>
        <row r="16">
          <cell r="A16">
            <v>1594</v>
          </cell>
          <cell r="B16">
            <v>993989.11999999965</v>
          </cell>
          <cell r="C16">
            <v>993989.11999999965</v>
          </cell>
          <cell r="D16">
            <v>993989.11999999965</v>
          </cell>
          <cell r="E16">
            <v>993989.11999999965</v>
          </cell>
          <cell r="F16">
            <v>993989.11999999965</v>
          </cell>
          <cell r="G16">
            <v>993989.11999999965</v>
          </cell>
          <cell r="H16">
            <v>993989.11999999965</v>
          </cell>
          <cell r="I16">
            <v>993989.11999999965</v>
          </cell>
          <cell r="J16">
            <v>993989.11999999965</v>
          </cell>
          <cell r="K16">
            <v>993989.11999999965</v>
          </cell>
          <cell r="L16">
            <v>993989.11999999965</v>
          </cell>
          <cell r="M16">
            <v>993989.11999999965</v>
          </cell>
          <cell r="N16">
            <v>11927869.439999998</v>
          </cell>
          <cell r="O16" t="str">
            <v>ayuda habitacion</v>
          </cell>
        </row>
        <row r="17">
          <cell r="A17">
            <v>3981</v>
          </cell>
          <cell r="B17">
            <v>59934.329999999987</v>
          </cell>
          <cell r="C17">
            <v>53802.400000000016</v>
          </cell>
          <cell r="D17">
            <v>53961.680000000015</v>
          </cell>
          <cell r="E17">
            <v>53802.400000000016</v>
          </cell>
          <cell r="F17">
            <v>53802.400000000016</v>
          </cell>
          <cell r="G17">
            <v>53802.400000000016</v>
          </cell>
          <cell r="H17">
            <v>59934.329999999987</v>
          </cell>
          <cell r="I17">
            <v>53802.400000000016</v>
          </cell>
          <cell r="J17">
            <v>53961.680000000015</v>
          </cell>
          <cell r="K17">
            <v>53802.400000000016</v>
          </cell>
          <cell r="L17">
            <v>53802.400000000016</v>
          </cell>
          <cell r="M17">
            <v>135609.12000000005</v>
          </cell>
          <cell r="N17">
            <v>740017.94000000006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898478.24000000011</v>
          </cell>
          <cell r="D21">
            <v>898478.24000000011</v>
          </cell>
          <cell r="E21">
            <v>898478.24000000011</v>
          </cell>
          <cell r="F21">
            <v>898478.24000000011</v>
          </cell>
          <cell r="G21">
            <v>898478.24000000011</v>
          </cell>
          <cell r="H21">
            <v>898478.24000000011</v>
          </cell>
          <cell r="I21">
            <v>898478.24000000011</v>
          </cell>
          <cell r="J21">
            <v>898478.24000000011</v>
          </cell>
          <cell r="K21">
            <v>898478.24000000011</v>
          </cell>
          <cell r="L21">
            <v>898478.24000000011</v>
          </cell>
          <cell r="M21">
            <v>898478.24000000011</v>
          </cell>
          <cell r="N21">
            <v>898478.24000000011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990672.64000000025</v>
          </cell>
          <cell r="D24">
            <v>990672.64000000025</v>
          </cell>
          <cell r="E24">
            <v>990672.64000000025</v>
          </cell>
          <cell r="F24">
            <v>990672.64000000025</v>
          </cell>
          <cell r="G24">
            <v>990672.64000000025</v>
          </cell>
          <cell r="H24">
            <v>990672.64000000025</v>
          </cell>
          <cell r="I24">
            <v>990672.64000000025</v>
          </cell>
          <cell r="J24">
            <v>990672.64000000025</v>
          </cell>
          <cell r="K24">
            <v>990672.64000000025</v>
          </cell>
          <cell r="L24">
            <v>990672.64000000025</v>
          </cell>
          <cell r="M24">
            <v>990672.64000000025</v>
          </cell>
          <cell r="N24">
            <v>990672.64000000025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4090332.1599999983</v>
          </cell>
        </row>
        <row r="35">
          <cell r="A35">
            <v>1322</v>
          </cell>
          <cell r="B35" t="str">
            <v>Prima vacacional</v>
          </cell>
          <cell r="C35">
            <v>306598.22000000003</v>
          </cell>
          <cell r="D35">
            <v>0</v>
          </cell>
          <cell r="E35">
            <v>7963.86</v>
          </cell>
          <cell r="F35">
            <v>0</v>
          </cell>
          <cell r="G35">
            <v>0</v>
          </cell>
          <cell r="H35">
            <v>0</v>
          </cell>
          <cell r="I35">
            <v>306598.22000000003</v>
          </cell>
          <cell r="J35">
            <v>0</v>
          </cell>
          <cell r="K35">
            <v>7963.86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251945.75999999989</v>
          </cell>
          <cell r="D40">
            <v>251945.75999999989</v>
          </cell>
          <cell r="E40">
            <v>251945.75999999989</v>
          </cell>
          <cell r="F40">
            <v>251945.75999999989</v>
          </cell>
          <cell r="G40">
            <v>251945.75999999989</v>
          </cell>
          <cell r="H40">
            <v>251945.75999999989</v>
          </cell>
          <cell r="I40">
            <v>251945.75999999989</v>
          </cell>
          <cell r="J40">
            <v>251945.75999999989</v>
          </cell>
          <cell r="K40">
            <v>251945.75999999989</v>
          </cell>
          <cell r="L40">
            <v>251945.75999999989</v>
          </cell>
          <cell r="M40">
            <v>251945.75999999989</v>
          </cell>
          <cell r="N40">
            <v>251945.75999999989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638685.46</v>
          </cell>
          <cell r="D42">
            <v>638685.46</v>
          </cell>
          <cell r="E42">
            <v>638685.46</v>
          </cell>
          <cell r="F42">
            <v>638685.46</v>
          </cell>
          <cell r="G42">
            <v>638685.46</v>
          </cell>
          <cell r="H42">
            <v>638685.46</v>
          </cell>
          <cell r="I42">
            <v>638685.46</v>
          </cell>
          <cell r="J42">
            <v>638685.46</v>
          </cell>
          <cell r="K42">
            <v>638685.46</v>
          </cell>
          <cell r="L42">
            <v>638685.46</v>
          </cell>
          <cell r="M42">
            <v>638685.46</v>
          </cell>
          <cell r="N42">
            <v>638685.46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64225.599999999984</v>
          </cell>
          <cell r="D48">
            <v>64225.599999999984</v>
          </cell>
          <cell r="E48">
            <v>64225.599999999984</v>
          </cell>
          <cell r="F48">
            <v>64225.599999999984</v>
          </cell>
          <cell r="G48">
            <v>64225.599999999984</v>
          </cell>
          <cell r="H48">
            <v>64225.599999999984</v>
          </cell>
          <cell r="I48">
            <v>64225.599999999984</v>
          </cell>
          <cell r="J48">
            <v>64225.599999999984</v>
          </cell>
          <cell r="K48">
            <v>64225.599999999984</v>
          </cell>
          <cell r="L48">
            <v>64225.599999999984</v>
          </cell>
          <cell r="M48">
            <v>64225.599999999984</v>
          </cell>
          <cell r="N48">
            <v>64225.599999999984</v>
          </cell>
        </row>
        <row r="49">
          <cell r="A49">
            <v>1412</v>
          </cell>
          <cell r="B49" t="str">
            <v>Cuotas patronales imss</v>
          </cell>
          <cell r="C49">
            <v>155657.76</v>
          </cell>
          <cell r="D49">
            <v>155657.76</v>
          </cell>
          <cell r="E49">
            <v>155657.76</v>
          </cell>
          <cell r="F49">
            <v>155657.76</v>
          </cell>
          <cell r="G49">
            <v>155657.76</v>
          </cell>
          <cell r="H49">
            <v>155657.76</v>
          </cell>
          <cell r="I49">
            <v>155657.76</v>
          </cell>
          <cell r="J49">
            <v>155657.76</v>
          </cell>
          <cell r="K49">
            <v>155657.76</v>
          </cell>
          <cell r="L49">
            <v>155657.76</v>
          </cell>
          <cell r="M49">
            <v>155657.76</v>
          </cell>
          <cell r="N49">
            <v>155657.76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4409.1200000000008</v>
          </cell>
          <cell r="D53">
            <v>4409.1200000000008</v>
          </cell>
          <cell r="E53">
            <v>4409.1200000000008</v>
          </cell>
          <cell r="F53">
            <v>4409.1200000000008</v>
          </cell>
          <cell r="G53">
            <v>4409.1200000000008</v>
          </cell>
          <cell r="H53">
            <v>4409.1200000000008</v>
          </cell>
          <cell r="I53">
            <v>4409.1200000000008</v>
          </cell>
          <cell r="J53">
            <v>4409.1200000000008</v>
          </cell>
          <cell r="K53">
            <v>4409.1200000000008</v>
          </cell>
          <cell r="L53">
            <v>4409.1200000000008</v>
          </cell>
          <cell r="M53">
            <v>4409.1200000000008</v>
          </cell>
          <cell r="N53">
            <v>4409.1200000000008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5038.88</v>
          </cell>
          <cell r="D55">
            <v>5038.88</v>
          </cell>
          <cell r="E55">
            <v>5038.88</v>
          </cell>
          <cell r="F55">
            <v>5038.88</v>
          </cell>
          <cell r="G55">
            <v>5038.88</v>
          </cell>
          <cell r="H55">
            <v>5038.88</v>
          </cell>
          <cell r="I55">
            <v>5038.88</v>
          </cell>
          <cell r="J55">
            <v>5038.88</v>
          </cell>
          <cell r="K55">
            <v>5038.88</v>
          </cell>
          <cell r="L55">
            <v>5038.88</v>
          </cell>
          <cell r="M55">
            <v>5038.88</v>
          </cell>
          <cell r="N55">
            <v>5038.88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26554.35</v>
          </cell>
          <cell r="D57">
            <v>26554.35</v>
          </cell>
          <cell r="E57">
            <v>26554.35</v>
          </cell>
          <cell r="F57">
            <v>26554.35</v>
          </cell>
          <cell r="G57">
            <v>26554.35</v>
          </cell>
          <cell r="H57">
            <v>26554.35</v>
          </cell>
          <cell r="I57">
            <v>26554.35</v>
          </cell>
          <cell r="J57">
            <v>26554.35</v>
          </cell>
          <cell r="K57">
            <v>26554.35</v>
          </cell>
          <cell r="L57">
            <v>26554.35</v>
          </cell>
          <cell r="M57">
            <v>26554.35</v>
          </cell>
          <cell r="N57">
            <v>26554.35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6298.72</v>
          </cell>
          <cell r="D59">
            <v>6298.72</v>
          </cell>
          <cell r="E59">
            <v>6298.72</v>
          </cell>
          <cell r="F59">
            <v>6298.72</v>
          </cell>
          <cell r="G59">
            <v>6298.72</v>
          </cell>
          <cell r="H59">
            <v>6298.72</v>
          </cell>
          <cell r="I59">
            <v>6298.72</v>
          </cell>
          <cell r="J59">
            <v>6298.72</v>
          </cell>
          <cell r="K59">
            <v>6298.72</v>
          </cell>
          <cell r="L59">
            <v>6298.72</v>
          </cell>
          <cell r="M59">
            <v>6298.72</v>
          </cell>
          <cell r="N59">
            <v>6298.72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696505.92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2808.8000000000006</v>
          </cell>
          <cell r="D66">
            <v>2808.8000000000006</v>
          </cell>
          <cell r="E66">
            <v>2808.8000000000006</v>
          </cell>
          <cell r="F66">
            <v>2808.8000000000006</v>
          </cell>
          <cell r="G66">
            <v>2808.8000000000006</v>
          </cell>
          <cell r="H66">
            <v>2808.8000000000006</v>
          </cell>
          <cell r="I66">
            <v>2808.8000000000006</v>
          </cell>
          <cell r="J66">
            <v>2808.8000000000006</v>
          </cell>
          <cell r="K66">
            <v>2808.8000000000006</v>
          </cell>
          <cell r="L66">
            <v>2808.8000000000006</v>
          </cell>
          <cell r="M66">
            <v>2808.8000000000006</v>
          </cell>
          <cell r="N66">
            <v>2808.8000000000006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993989.11999999965</v>
          </cell>
          <cell r="D69">
            <v>993989.11999999965</v>
          </cell>
          <cell r="E69">
            <v>993989.11999999965</v>
          </cell>
          <cell r="F69">
            <v>993989.11999999965</v>
          </cell>
          <cell r="G69">
            <v>993989.11999999965</v>
          </cell>
          <cell r="H69">
            <v>993989.11999999965</v>
          </cell>
          <cell r="I69">
            <v>993989.11999999965</v>
          </cell>
          <cell r="J69">
            <v>993989.11999999965</v>
          </cell>
          <cell r="K69">
            <v>993989.11999999965</v>
          </cell>
          <cell r="L69">
            <v>993989.11999999965</v>
          </cell>
          <cell r="M69">
            <v>993989.11999999965</v>
          </cell>
          <cell r="N69">
            <v>993989.11999999965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retarí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  <sheetName val="P2"/>
      <sheetName val="P2-C1"/>
      <sheetName val="P2-C2"/>
      <sheetName val="P2-C3"/>
      <sheetName val="P2-C4"/>
      <sheetName val="P2-C5"/>
      <sheetName val="P2-C6"/>
      <sheetName val="P2-C7"/>
      <sheetName val="P3"/>
      <sheetName val="P3-C1"/>
      <sheetName val="P3-C2"/>
      <sheetName val="P3-C3"/>
      <sheetName val="P3-C4"/>
      <sheetName val="P3-C5"/>
      <sheetName val="P3-C6"/>
      <sheetName val="P3-C7"/>
      <sheetName val="P4"/>
      <sheetName val="P4-C1"/>
      <sheetName val="P4-C2"/>
      <sheetName val="P4-C3"/>
      <sheetName val="P4-C4"/>
      <sheetName val="P4-C5"/>
      <sheetName val="P4-C6"/>
      <sheetName val="P4-C7"/>
      <sheetName val="P5"/>
      <sheetName val="P5-C1"/>
      <sheetName val="P5-C2"/>
      <sheetName val="P5-C3"/>
      <sheetName val="P5-C4"/>
      <sheetName val="P5-C5"/>
      <sheetName val="P5-C6"/>
      <sheetName val="P5-C7"/>
      <sheetName val="P6"/>
      <sheetName val="P6-C1"/>
      <sheetName val="P6-C2"/>
      <sheetName val="P6-C3"/>
      <sheetName val="P6-C4"/>
      <sheetName val="P6-C5"/>
      <sheetName val="P6-C6"/>
      <sheetName val="P6-C7"/>
      <sheetName val="P7"/>
      <sheetName val="P7-C1"/>
      <sheetName val="P7-C2"/>
      <sheetName val="P7-C3"/>
      <sheetName val="P7-C4"/>
      <sheetName val="P7-C5"/>
      <sheetName val="P7-C6"/>
      <sheetName val="P7-C7"/>
      <sheetName val="P8"/>
      <sheetName val="P8-C1"/>
      <sheetName val="P8-C2"/>
      <sheetName val="P8-C3"/>
      <sheetName val="P8-C4"/>
      <sheetName val="P8-C5"/>
      <sheetName val="P8-C6"/>
      <sheetName val="P8-C7"/>
      <sheetName val="P9"/>
      <sheetName val="P9-C1"/>
      <sheetName val="P9-C2"/>
      <sheetName val="P9-C3"/>
      <sheetName val="P9-C4"/>
      <sheetName val="P9-C5"/>
      <sheetName val="P9-C6"/>
      <sheetName val="P9-C7"/>
      <sheetName val="P10"/>
      <sheetName val="P10-C1"/>
      <sheetName val="P10-C2"/>
      <sheetName val="P10-C3"/>
      <sheetName val="P10-C4"/>
      <sheetName val="P10-C5"/>
      <sheetName val="P10-C6"/>
      <sheetName val="P10-C7"/>
      <sheetName val="Arboles P1"/>
      <sheetName val="Arboles P2"/>
      <sheetName val="Hoja1"/>
    </sheetNames>
    <sheetDataSet>
      <sheetData sheetId="0"/>
      <sheetData sheetId="1">
        <row r="3">
          <cell r="C3" t="str">
            <v>5.3.4 Readecuación de la Normatividad en el Ejercicio de los Recursos</v>
          </cell>
          <cell r="D3">
            <v>0</v>
          </cell>
          <cell r="E3">
            <v>0</v>
          </cell>
          <cell r="F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C3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C3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3">
          <cell r="C3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3">
          <cell r="C3">
            <v>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C3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C3">
            <v>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>
        <row r="3">
          <cell r="C3">
            <v>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3">
          <cell r="C3">
            <v>0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>
        <row r="3">
          <cell r="C3">
            <v>0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>
            <v>1131</v>
          </cell>
          <cell r="B2">
            <v>56154.89</v>
          </cell>
          <cell r="C2">
            <v>56154.89</v>
          </cell>
          <cell r="D2">
            <v>56154.89</v>
          </cell>
          <cell r="E2">
            <v>56154.89</v>
          </cell>
          <cell r="F2">
            <v>56154.89</v>
          </cell>
          <cell r="G2">
            <v>56154.89</v>
          </cell>
          <cell r="H2">
            <v>56154.89</v>
          </cell>
          <cell r="I2">
            <v>56154.89</v>
          </cell>
          <cell r="J2">
            <v>56154.89</v>
          </cell>
          <cell r="K2">
            <v>56154.89</v>
          </cell>
          <cell r="L2">
            <v>56154.89</v>
          </cell>
          <cell r="M2">
            <v>56154.89</v>
          </cell>
          <cell r="N2">
            <v>673858.68</v>
          </cell>
          <cell r="O2" t="str">
            <v>sueldo</v>
          </cell>
        </row>
        <row r="3">
          <cell r="A3">
            <v>1211</v>
          </cell>
          <cell r="B3">
            <v>61917.04</v>
          </cell>
          <cell r="C3">
            <v>61917.04</v>
          </cell>
          <cell r="D3">
            <v>61917.04</v>
          </cell>
          <cell r="E3">
            <v>61917.04</v>
          </cell>
          <cell r="F3">
            <v>61917.04</v>
          </cell>
          <cell r="G3">
            <v>61917.04</v>
          </cell>
          <cell r="H3">
            <v>61917.04</v>
          </cell>
          <cell r="I3">
            <v>61917.04</v>
          </cell>
          <cell r="J3">
            <v>61917.04</v>
          </cell>
          <cell r="K3">
            <v>61917.04</v>
          </cell>
          <cell r="L3">
            <v>61917.04</v>
          </cell>
          <cell r="M3">
            <v>61917.04</v>
          </cell>
          <cell r="N3">
            <v>743004.4800000001</v>
          </cell>
          <cell r="O3" t="str">
            <v>honorarios</v>
          </cell>
        </row>
        <row r="4">
          <cell r="A4">
            <v>1321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255645.76</v>
          </cell>
          <cell r="N4">
            <v>255645.76</v>
          </cell>
          <cell r="O4" t="str">
            <v>aguinaldo</v>
          </cell>
        </row>
        <row r="5">
          <cell r="A5">
            <v>1322</v>
          </cell>
          <cell r="B5">
            <v>19162.388749999998</v>
          </cell>
          <cell r="C5">
            <v>0</v>
          </cell>
          <cell r="D5">
            <v>497.74124999999998</v>
          </cell>
          <cell r="E5">
            <v>0</v>
          </cell>
          <cell r="F5">
            <v>0</v>
          </cell>
          <cell r="G5">
            <v>0</v>
          </cell>
          <cell r="H5">
            <v>19162.388749999998</v>
          </cell>
          <cell r="I5">
            <v>0</v>
          </cell>
          <cell r="J5">
            <v>497.74124999999998</v>
          </cell>
          <cell r="K5">
            <v>0</v>
          </cell>
          <cell r="L5">
            <v>0</v>
          </cell>
          <cell r="M5">
            <v>0</v>
          </cell>
          <cell r="N5">
            <v>39320.259999999995</v>
          </cell>
          <cell r="O5" t="str">
            <v>prima vacacional</v>
          </cell>
        </row>
        <row r="6">
          <cell r="A6">
            <v>1341</v>
          </cell>
          <cell r="B6">
            <v>15746.61</v>
          </cell>
          <cell r="C6">
            <v>15746.61</v>
          </cell>
          <cell r="D6">
            <v>15746.61</v>
          </cell>
          <cell r="E6">
            <v>15746.61</v>
          </cell>
          <cell r="F6">
            <v>15746.61</v>
          </cell>
          <cell r="G6">
            <v>15746.61</v>
          </cell>
          <cell r="H6">
            <v>15746.61</v>
          </cell>
          <cell r="I6">
            <v>15746.61</v>
          </cell>
          <cell r="J6">
            <v>15746.61</v>
          </cell>
          <cell r="K6">
            <v>15746.61</v>
          </cell>
          <cell r="L6">
            <v>15746.61</v>
          </cell>
          <cell r="M6">
            <v>15746.61</v>
          </cell>
          <cell r="N6">
            <v>188959.31999999995</v>
          </cell>
          <cell r="O6" t="str">
            <v>compensacion</v>
          </cell>
        </row>
        <row r="7">
          <cell r="A7">
            <v>1343</v>
          </cell>
          <cell r="B7">
            <v>39917.841249999998</v>
          </cell>
          <cell r="C7">
            <v>39917.841249999998</v>
          </cell>
          <cell r="D7">
            <v>39917.841249999998</v>
          </cell>
          <cell r="E7">
            <v>39917.841249999998</v>
          </cell>
          <cell r="F7">
            <v>39917.841249999998</v>
          </cell>
          <cell r="G7">
            <v>39917.841249999998</v>
          </cell>
          <cell r="H7">
            <v>39917.841249999998</v>
          </cell>
          <cell r="I7">
            <v>39917.841249999998</v>
          </cell>
          <cell r="J7">
            <v>39917.841249999998</v>
          </cell>
          <cell r="K7">
            <v>39917.841249999998</v>
          </cell>
          <cell r="L7">
            <v>39917.841249999998</v>
          </cell>
          <cell r="M7">
            <v>39917.841249999998</v>
          </cell>
          <cell r="N7">
            <v>479014.09499999997</v>
          </cell>
          <cell r="O7" t="str">
            <v>gratificacion</v>
          </cell>
        </row>
        <row r="8">
          <cell r="A8">
            <v>1411</v>
          </cell>
          <cell r="B8">
            <v>4014.1</v>
          </cell>
          <cell r="C8">
            <v>4014.1</v>
          </cell>
          <cell r="D8">
            <v>4014.1</v>
          </cell>
          <cell r="E8">
            <v>4014.1</v>
          </cell>
          <cell r="F8">
            <v>4014.1</v>
          </cell>
          <cell r="G8">
            <v>4014.1</v>
          </cell>
          <cell r="H8">
            <v>4014.1</v>
          </cell>
          <cell r="I8">
            <v>4014.1</v>
          </cell>
          <cell r="J8">
            <v>4014.1</v>
          </cell>
          <cell r="K8">
            <v>4014.1</v>
          </cell>
          <cell r="L8">
            <v>4014.1</v>
          </cell>
          <cell r="M8">
            <v>4014.1</v>
          </cell>
          <cell r="N8">
            <v>48169.19999999999</v>
          </cell>
          <cell r="O8" t="str">
            <v>isssspea patron prestaciones</v>
          </cell>
        </row>
        <row r="9">
          <cell r="A9">
            <v>1412</v>
          </cell>
          <cell r="B9">
            <v>9728.61</v>
          </cell>
          <cell r="C9">
            <v>9728.61</v>
          </cell>
          <cell r="D9">
            <v>9728.61</v>
          </cell>
          <cell r="E9">
            <v>9728.61</v>
          </cell>
          <cell r="F9">
            <v>9728.61</v>
          </cell>
          <cell r="G9">
            <v>9728.61</v>
          </cell>
          <cell r="H9">
            <v>9728.61</v>
          </cell>
          <cell r="I9">
            <v>9728.61</v>
          </cell>
          <cell r="J9">
            <v>9728.61</v>
          </cell>
          <cell r="K9">
            <v>9728.61</v>
          </cell>
          <cell r="L9">
            <v>9728.61</v>
          </cell>
          <cell r="M9">
            <v>9728.61</v>
          </cell>
          <cell r="N9">
            <v>116743.32</v>
          </cell>
          <cell r="O9" t="str">
            <v>imss</v>
          </cell>
        </row>
        <row r="10">
          <cell r="A10">
            <v>1421</v>
          </cell>
          <cell r="B10">
            <v>275.57</v>
          </cell>
          <cell r="C10">
            <v>275.57</v>
          </cell>
          <cell r="D10">
            <v>275.57</v>
          </cell>
          <cell r="E10">
            <v>275.57</v>
          </cell>
          <cell r="F10">
            <v>275.57</v>
          </cell>
          <cell r="G10">
            <v>275.57</v>
          </cell>
          <cell r="H10">
            <v>275.57</v>
          </cell>
          <cell r="I10">
            <v>275.57</v>
          </cell>
          <cell r="J10">
            <v>275.57</v>
          </cell>
          <cell r="K10">
            <v>275.57</v>
          </cell>
          <cell r="L10">
            <v>275.57</v>
          </cell>
          <cell r="M10">
            <v>275.57</v>
          </cell>
          <cell r="N10">
            <v>3306.8400000000006</v>
          </cell>
          <cell r="O10" t="str">
            <v>isssspea patron vivienda</v>
          </cell>
        </row>
        <row r="11">
          <cell r="A11">
            <v>1431</v>
          </cell>
          <cell r="B11">
            <v>314.93</v>
          </cell>
          <cell r="C11">
            <v>314.93</v>
          </cell>
          <cell r="D11">
            <v>314.93</v>
          </cell>
          <cell r="E11">
            <v>314.93</v>
          </cell>
          <cell r="F11">
            <v>314.93</v>
          </cell>
          <cell r="G11">
            <v>314.93</v>
          </cell>
          <cell r="H11">
            <v>314.93</v>
          </cell>
          <cell r="I11">
            <v>314.93</v>
          </cell>
          <cell r="J11">
            <v>314.93</v>
          </cell>
          <cell r="K11">
            <v>314.93</v>
          </cell>
          <cell r="L11">
            <v>314.93</v>
          </cell>
          <cell r="M11">
            <v>314.93</v>
          </cell>
          <cell r="N11">
            <v>3779.1599999999994</v>
          </cell>
          <cell r="O11" t="str">
            <v>isssspea patron sar</v>
          </cell>
        </row>
        <row r="12">
          <cell r="A12">
            <v>1441</v>
          </cell>
          <cell r="B12">
            <v>1659.6468749999999</v>
          </cell>
          <cell r="C12">
            <v>1659.6468749999999</v>
          </cell>
          <cell r="D12">
            <v>1659.6468749999999</v>
          </cell>
          <cell r="E12">
            <v>1659.6468749999999</v>
          </cell>
          <cell r="F12">
            <v>1659.6468749999999</v>
          </cell>
          <cell r="G12">
            <v>1659.6468749999999</v>
          </cell>
          <cell r="H12">
            <v>1659.6468749999999</v>
          </cell>
          <cell r="I12">
            <v>1659.6468749999999</v>
          </cell>
          <cell r="J12">
            <v>1659.6468749999999</v>
          </cell>
          <cell r="K12">
            <v>1659.6468749999999</v>
          </cell>
          <cell r="L12">
            <v>1659.6468749999999</v>
          </cell>
          <cell r="M12">
            <v>1659.6468749999999</v>
          </cell>
          <cell r="N12">
            <v>19915.762499999997</v>
          </cell>
          <cell r="O12" t="str">
            <v>Seguro de Vida</v>
          </cell>
        </row>
        <row r="13">
          <cell r="A13">
            <v>1511</v>
          </cell>
          <cell r="B13">
            <v>393.67</v>
          </cell>
          <cell r="C13">
            <v>393.67</v>
          </cell>
          <cell r="D13">
            <v>393.67</v>
          </cell>
          <cell r="E13">
            <v>393.67</v>
          </cell>
          <cell r="F13">
            <v>393.67</v>
          </cell>
          <cell r="G13">
            <v>393.67</v>
          </cell>
          <cell r="H13">
            <v>393.67</v>
          </cell>
          <cell r="I13">
            <v>393.67</v>
          </cell>
          <cell r="J13">
            <v>393.67</v>
          </cell>
          <cell r="K13">
            <v>393.67</v>
          </cell>
          <cell r="L13">
            <v>393.67</v>
          </cell>
          <cell r="M13">
            <v>393.67</v>
          </cell>
          <cell r="N13">
            <v>4724.04</v>
          </cell>
          <cell r="O13" t="str">
            <v>isssspea patron ahorro</v>
          </cell>
        </row>
        <row r="14">
          <cell r="A14">
            <v>1541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43531.62</v>
          </cell>
          <cell r="N14">
            <v>43531.62</v>
          </cell>
          <cell r="O14" t="str">
            <v>isr 142 mensual</v>
          </cell>
        </row>
        <row r="15">
          <cell r="A15">
            <v>1591</v>
          </cell>
          <cell r="B15">
            <v>175.55</v>
          </cell>
          <cell r="C15">
            <v>175.55</v>
          </cell>
          <cell r="D15">
            <v>175.55</v>
          </cell>
          <cell r="E15">
            <v>175.55</v>
          </cell>
          <cell r="F15">
            <v>175.55</v>
          </cell>
          <cell r="G15">
            <v>175.55</v>
          </cell>
          <cell r="H15">
            <v>175.55</v>
          </cell>
          <cell r="I15">
            <v>175.55</v>
          </cell>
          <cell r="J15">
            <v>175.55</v>
          </cell>
          <cell r="K15">
            <v>175.55</v>
          </cell>
          <cell r="L15">
            <v>175.55</v>
          </cell>
          <cell r="M15">
            <v>175.55</v>
          </cell>
          <cell r="N15">
            <v>2106.6</v>
          </cell>
          <cell r="O15" t="str">
            <v>despensa</v>
          </cell>
        </row>
        <row r="16">
          <cell r="A16">
            <v>1594</v>
          </cell>
          <cell r="B16">
            <v>62124.32</v>
          </cell>
          <cell r="C16">
            <v>62124.32</v>
          </cell>
          <cell r="D16">
            <v>62124.32</v>
          </cell>
          <cell r="E16">
            <v>62124.32</v>
          </cell>
          <cell r="F16">
            <v>62124.32</v>
          </cell>
          <cell r="G16">
            <v>62124.32</v>
          </cell>
          <cell r="H16">
            <v>62124.32</v>
          </cell>
          <cell r="I16">
            <v>62124.32</v>
          </cell>
          <cell r="J16">
            <v>62124.32</v>
          </cell>
          <cell r="K16">
            <v>62124.32</v>
          </cell>
          <cell r="L16">
            <v>62124.32</v>
          </cell>
          <cell r="M16">
            <v>62124.32</v>
          </cell>
          <cell r="N16">
            <v>745491.83999999985</v>
          </cell>
          <cell r="O16" t="str">
            <v>ayuda habitacion</v>
          </cell>
        </row>
        <row r="17">
          <cell r="A17">
            <v>3981</v>
          </cell>
          <cell r="B17">
            <v>3745.8956250000001</v>
          </cell>
          <cell r="C17">
            <v>3745.8956250000001</v>
          </cell>
          <cell r="D17">
            <v>3745.8956250000001</v>
          </cell>
          <cell r="E17">
            <v>3745.8956250000001</v>
          </cell>
          <cell r="F17">
            <v>3745.8956250000001</v>
          </cell>
          <cell r="G17">
            <v>3745.8956250000001</v>
          </cell>
          <cell r="H17">
            <v>3745.8956250000001</v>
          </cell>
          <cell r="I17">
            <v>3745.8956250000001</v>
          </cell>
          <cell r="J17">
            <v>3745.8956250000001</v>
          </cell>
          <cell r="K17">
            <v>3745.8956250000001</v>
          </cell>
          <cell r="L17">
            <v>3745.8956250000001</v>
          </cell>
          <cell r="M17">
            <v>3745.8956250000001</v>
          </cell>
          <cell r="N17">
            <v>44950.747499999998</v>
          </cell>
          <cell r="O17" t="str">
            <v>isn</v>
          </cell>
        </row>
        <row r="19">
          <cell r="A19">
            <v>1111</v>
          </cell>
          <cell r="B19" t="str">
            <v>Dietas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>
            <v>1121</v>
          </cell>
          <cell r="B20" t="str">
            <v>Haberes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1131</v>
          </cell>
          <cell r="B21" t="str">
            <v>Sueldo base</v>
          </cell>
          <cell r="C21">
            <v>56154.89</v>
          </cell>
          <cell r="D21">
            <v>56154.89</v>
          </cell>
          <cell r="E21">
            <v>56154.89</v>
          </cell>
          <cell r="F21">
            <v>56154.89</v>
          </cell>
          <cell r="G21">
            <v>56154.89</v>
          </cell>
          <cell r="H21">
            <v>56154.89</v>
          </cell>
          <cell r="I21">
            <v>56154.89</v>
          </cell>
          <cell r="J21">
            <v>56154.89</v>
          </cell>
          <cell r="K21">
            <v>56154.89</v>
          </cell>
          <cell r="L21">
            <v>56154.89</v>
          </cell>
          <cell r="M21">
            <v>56154.89</v>
          </cell>
          <cell r="N21">
            <v>56154.89</v>
          </cell>
        </row>
        <row r="22">
          <cell r="A22">
            <v>1132</v>
          </cell>
          <cell r="B22" t="str">
            <v>Sueldo base comisionados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>
            <v>1141</v>
          </cell>
          <cell r="B23" t="str">
            <v>Remuneraciones por adscripción laboral en el extranjero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1211</v>
          </cell>
          <cell r="B24" t="str">
            <v>Honorarios asimilados</v>
          </cell>
          <cell r="C24">
            <v>61917.04</v>
          </cell>
          <cell r="D24">
            <v>61917.04</v>
          </cell>
          <cell r="E24">
            <v>61917.04</v>
          </cell>
          <cell r="F24">
            <v>61917.04</v>
          </cell>
          <cell r="G24">
            <v>61917.04</v>
          </cell>
          <cell r="H24">
            <v>61917.04</v>
          </cell>
          <cell r="I24">
            <v>61917.04</v>
          </cell>
          <cell r="J24">
            <v>61917.04</v>
          </cell>
          <cell r="K24">
            <v>61917.04</v>
          </cell>
          <cell r="L24">
            <v>61917.04</v>
          </cell>
          <cell r="M24">
            <v>61917.04</v>
          </cell>
          <cell r="N24">
            <v>61917.04</v>
          </cell>
        </row>
        <row r="25">
          <cell r="A25">
            <v>1212</v>
          </cell>
          <cell r="B25" t="str">
            <v>Promotores que contribuyen a la cohesión comunitaria y la participación ciudadana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>
            <v>1213</v>
          </cell>
          <cell r="B26" t="str">
            <v>Programa el mural urbano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>
            <v>1214</v>
          </cell>
          <cell r="B27" t="str">
            <v>Programa de educación artística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1215</v>
          </cell>
          <cell r="B28" t="str">
            <v>Cuida tu parque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>
            <v>1221</v>
          </cell>
          <cell r="B29" t="str">
            <v>Sueldos eventual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1231</v>
          </cell>
          <cell r="B30" t="str">
            <v>Servicio social o practica profesional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1241</v>
          </cell>
          <cell r="B31" t="str">
            <v>Retribución a los representantes de los trabajadores y de los patrones en la junta de conciliación y arbitraje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1311</v>
          </cell>
          <cell r="B32" t="str">
            <v>Quinquenio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1312</v>
          </cell>
          <cell r="B33" t="str">
            <v>Quincenio comisionados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1321</v>
          </cell>
          <cell r="B34" t="str">
            <v>Gratificación anual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255645.76</v>
          </cell>
        </row>
        <row r="35">
          <cell r="A35">
            <v>1322</v>
          </cell>
          <cell r="B35" t="str">
            <v>Prima vacacional</v>
          </cell>
          <cell r="C35">
            <v>19162.388749999998</v>
          </cell>
          <cell r="D35">
            <v>0</v>
          </cell>
          <cell r="E35">
            <v>497.74124999999998</v>
          </cell>
          <cell r="F35">
            <v>0</v>
          </cell>
          <cell r="G35">
            <v>0</v>
          </cell>
          <cell r="H35">
            <v>0</v>
          </cell>
          <cell r="I35">
            <v>19162.388749999998</v>
          </cell>
          <cell r="J35">
            <v>0</v>
          </cell>
          <cell r="K35">
            <v>497.74124999999998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1323</v>
          </cell>
          <cell r="B36" t="str">
            <v>Prima dominical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1324</v>
          </cell>
          <cell r="B37" t="str">
            <v>Gratificacion anual comisionados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1325</v>
          </cell>
          <cell r="B38" t="str">
            <v>Prima vacacional comisionados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1331</v>
          </cell>
          <cell r="B39" t="str">
            <v>Horas extras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>
            <v>1341</v>
          </cell>
          <cell r="B40" t="str">
            <v>Compensaciones</v>
          </cell>
          <cell r="C40">
            <v>15746.61</v>
          </cell>
          <cell r="D40">
            <v>15746.61</v>
          </cell>
          <cell r="E40">
            <v>15746.61</v>
          </cell>
          <cell r="F40">
            <v>15746.61</v>
          </cell>
          <cell r="G40">
            <v>15746.61</v>
          </cell>
          <cell r="H40">
            <v>15746.61</v>
          </cell>
          <cell r="I40">
            <v>15746.61</v>
          </cell>
          <cell r="J40">
            <v>15746.61</v>
          </cell>
          <cell r="K40">
            <v>15746.61</v>
          </cell>
          <cell r="L40">
            <v>15746.61</v>
          </cell>
          <cell r="M40">
            <v>15746.61</v>
          </cell>
          <cell r="N40">
            <v>15746.61</v>
          </cell>
        </row>
        <row r="41">
          <cell r="A41">
            <v>1342</v>
          </cell>
          <cell r="B41" t="str">
            <v>Bono de feria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>
            <v>1343</v>
          </cell>
          <cell r="B42" t="str">
            <v>Gratificaciones</v>
          </cell>
          <cell r="C42">
            <v>39917.841249999998</v>
          </cell>
          <cell r="D42">
            <v>39917.841249999998</v>
          </cell>
          <cell r="E42">
            <v>39917.841249999998</v>
          </cell>
          <cell r="F42">
            <v>39917.841249999998</v>
          </cell>
          <cell r="G42">
            <v>39917.841249999998</v>
          </cell>
          <cell r="H42">
            <v>39917.841249999998</v>
          </cell>
          <cell r="I42">
            <v>39917.841249999998</v>
          </cell>
          <cell r="J42">
            <v>39917.841249999998</v>
          </cell>
          <cell r="K42">
            <v>39917.841249999998</v>
          </cell>
          <cell r="L42">
            <v>39917.841249999998</v>
          </cell>
          <cell r="M42">
            <v>39917.841249999998</v>
          </cell>
          <cell r="N42">
            <v>39917.841249999998</v>
          </cell>
        </row>
        <row r="43">
          <cell r="A43">
            <v>1344</v>
          </cell>
          <cell r="B43" t="str">
            <v>Compensados comisionados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1351</v>
          </cell>
          <cell r="B44" t="str">
            <v>Sobrehaberes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1361</v>
          </cell>
          <cell r="B45" t="str">
            <v>Asignaciones de técnico, de mando, por comisión, de vuelo y de técnico especial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>
            <v>1371</v>
          </cell>
          <cell r="B46" t="str">
            <v>Notificadores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1381</v>
          </cell>
          <cell r="B47" t="str">
            <v>Participaciones por vigilancia en el cumplimiento de las leyes y custodia de valores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1411</v>
          </cell>
          <cell r="B48" t="str">
            <v>Prestaciones económicas</v>
          </cell>
          <cell r="C48">
            <v>4014.1</v>
          </cell>
          <cell r="D48">
            <v>4014.1</v>
          </cell>
          <cell r="E48">
            <v>4014.1</v>
          </cell>
          <cell r="F48">
            <v>4014.1</v>
          </cell>
          <cell r="G48">
            <v>4014.1</v>
          </cell>
          <cell r="H48">
            <v>4014.1</v>
          </cell>
          <cell r="I48">
            <v>4014.1</v>
          </cell>
          <cell r="J48">
            <v>4014.1</v>
          </cell>
          <cell r="K48">
            <v>4014.1</v>
          </cell>
          <cell r="L48">
            <v>4014.1</v>
          </cell>
          <cell r="M48">
            <v>4014.1</v>
          </cell>
          <cell r="N48">
            <v>4014.1</v>
          </cell>
        </row>
        <row r="49">
          <cell r="A49">
            <v>1412</v>
          </cell>
          <cell r="B49" t="str">
            <v>Cuotas patronales imss</v>
          </cell>
          <cell r="C49">
            <v>9728.61</v>
          </cell>
          <cell r="D49">
            <v>9728.61</v>
          </cell>
          <cell r="E49">
            <v>9728.61</v>
          </cell>
          <cell r="F49">
            <v>9728.61</v>
          </cell>
          <cell r="G49">
            <v>9728.61</v>
          </cell>
          <cell r="H49">
            <v>9728.61</v>
          </cell>
          <cell r="I49">
            <v>9728.61</v>
          </cell>
          <cell r="J49">
            <v>9728.61</v>
          </cell>
          <cell r="K49">
            <v>9728.61</v>
          </cell>
          <cell r="L49">
            <v>9728.61</v>
          </cell>
          <cell r="M49">
            <v>9728.61</v>
          </cell>
          <cell r="N49">
            <v>9728.61</v>
          </cell>
        </row>
        <row r="50">
          <cell r="A50">
            <v>1413</v>
          </cell>
          <cell r="B50" t="str">
            <v>Guarderías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1414</v>
          </cell>
          <cell r="B51" t="str">
            <v>Prestaciones económicas comisionados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1415</v>
          </cell>
          <cell r="B52" t="str">
            <v>Cuotas patronales imss comisionados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1421</v>
          </cell>
          <cell r="B53" t="str">
            <v>Fondo de vivienda municipio</v>
          </cell>
          <cell r="C53">
            <v>275.57</v>
          </cell>
          <cell r="D53">
            <v>275.57</v>
          </cell>
          <cell r="E53">
            <v>275.57</v>
          </cell>
          <cell r="F53">
            <v>275.57</v>
          </cell>
          <cell r="G53">
            <v>275.57</v>
          </cell>
          <cell r="H53">
            <v>275.57</v>
          </cell>
          <cell r="I53">
            <v>275.57</v>
          </cell>
          <cell r="J53">
            <v>275.57</v>
          </cell>
          <cell r="K53">
            <v>275.57</v>
          </cell>
          <cell r="L53">
            <v>275.57</v>
          </cell>
          <cell r="M53">
            <v>275.57</v>
          </cell>
          <cell r="N53">
            <v>275.57</v>
          </cell>
        </row>
        <row r="54">
          <cell r="A54">
            <v>1422</v>
          </cell>
          <cell r="B54" t="str">
            <v>Fondo de vivienda municipio comisionados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1431</v>
          </cell>
          <cell r="B55" t="str">
            <v>Sar</v>
          </cell>
          <cell r="C55">
            <v>314.93</v>
          </cell>
          <cell r="D55">
            <v>314.93</v>
          </cell>
          <cell r="E55">
            <v>314.93</v>
          </cell>
          <cell r="F55">
            <v>314.93</v>
          </cell>
          <cell r="G55">
            <v>314.93</v>
          </cell>
          <cell r="H55">
            <v>314.93</v>
          </cell>
          <cell r="I55">
            <v>314.93</v>
          </cell>
          <cell r="J55">
            <v>314.93</v>
          </cell>
          <cell r="K55">
            <v>314.93</v>
          </cell>
          <cell r="L55">
            <v>314.93</v>
          </cell>
          <cell r="M55">
            <v>314.93</v>
          </cell>
          <cell r="N55">
            <v>314.93</v>
          </cell>
        </row>
        <row r="56">
          <cell r="A56">
            <v>1432</v>
          </cell>
          <cell r="B56" t="str">
            <v>Sar comisionados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>
            <v>1441</v>
          </cell>
          <cell r="B57" t="str">
            <v>Seguro vida</v>
          </cell>
          <cell r="C57">
            <v>1659.6468749999999</v>
          </cell>
          <cell r="D57">
            <v>1659.6468749999999</v>
          </cell>
          <cell r="E57">
            <v>1659.6468749999999</v>
          </cell>
          <cell r="F57">
            <v>1659.6468749999999</v>
          </cell>
          <cell r="G57">
            <v>1659.6468749999999</v>
          </cell>
          <cell r="H57">
            <v>1659.6468749999999</v>
          </cell>
          <cell r="I57">
            <v>1659.6468749999999</v>
          </cell>
          <cell r="J57">
            <v>1659.6468749999999</v>
          </cell>
          <cell r="K57">
            <v>1659.6468749999999</v>
          </cell>
          <cell r="L57">
            <v>1659.6468749999999</v>
          </cell>
          <cell r="M57">
            <v>1659.6468749999999</v>
          </cell>
          <cell r="N57">
            <v>1659.6468749999999</v>
          </cell>
        </row>
        <row r="58">
          <cell r="A58">
            <v>1442</v>
          </cell>
          <cell r="B58" t="str">
            <v>Seguro vida comisionados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1511</v>
          </cell>
          <cell r="B59" t="str">
            <v>Ahorro</v>
          </cell>
          <cell r="C59">
            <v>393.67</v>
          </cell>
          <cell r="D59">
            <v>393.67</v>
          </cell>
          <cell r="E59">
            <v>393.67</v>
          </cell>
          <cell r="F59">
            <v>393.67</v>
          </cell>
          <cell r="G59">
            <v>393.67</v>
          </cell>
          <cell r="H59">
            <v>393.67</v>
          </cell>
          <cell r="I59">
            <v>393.67</v>
          </cell>
          <cell r="J59">
            <v>393.67</v>
          </cell>
          <cell r="K59">
            <v>393.67</v>
          </cell>
          <cell r="L59">
            <v>393.67</v>
          </cell>
          <cell r="M59">
            <v>393.67</v>
          </cell>
          <cell r="N59">
            <v>393.67</v>
          </cell>
        </row>
        <row r="60">
          <cell r="A60">
            <v>1512</v>
          </cell>
          <cell r="B60" t="str">
            <v>Ahorro comisionados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1521</v>
          </cell>
          <cell r="B61" t="str">
            <v>Indemnizaciones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1531</v>
          </cell>
          <cell r="B62" t="str">
            <v>Prestaciones y haberes de retiro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1541</v>
          </cell>
          <cell r="B63" t="str">
            <v>Isr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43531.62</v>
          </cell>
        </row>
        <row r="64">
          <cell r="A64">
            <v>1542</v>
          </cell>
          <cell r="B64" t="str">
            <v>Isr comisionados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>
            <v>1551</v>
          </cell>
          <cell r="B65" t="str">
            <v>Apoyos a la capacitación de los servidores públicos.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1591</v>
          </cell>
          <cell r="B66" t="str">
            <v>Canasta básica</v>
          </cell>
          <cell r="C66">
            <v>175.55</v>
          </cell>
          <cell r="D66">
            <v>175.55</v>
          </cell>
          <cell r="E66">
            <v>175.55</v>
          </cell>
          <cell r="F66">
            <v>175.55</v>
          </cell>
          <cell r="G66">
            <v>175.55</v>
          </cell>
          <cell r="H66">
            <v>175.55</v>
          </cell>
          <cell r="I66">
            <v>175.55</v>
          </cell>
          <cell r="J66">
            <v>175.55</v>
          </cell>
          <cell r="K66">
            <v>175.55</v>
          </cell>
          <cell r="L66">
            <v>175.55</v>
          </cell>
          <cell r="M66">
            <v>175.55</v>
          </cell>
          <cell r="N66">
            <v>175.55</v>
          </cell>
        </row>
        <row r="67">
          <cell r="A67">
            <v>1592</v>
          </cell>
          <cell r="B67" t="str">
            <v>Ayuda de transporte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1593</v>
          </cell>
          <cell r="B68" t="str">
            <v>Ayuda de renta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1594</v>
          </cell>
          <cell r="B69" t="str">
            <v>Ayuda habitación</v>
          </cell>
          <cell r="C69">
            <v>62124.32</v>
          </cell>
          <cell r="D69">
            <v>62124.32</v>
          </cell>
          <cell r="E69">
            <v>62124.32</v>
          </cell>
          <cell r="F69">
            <v>62124.32</v>
          </cell>
          <cell r="G69">
            <v>62124.32</v>
          </cell>
          <cell r="H69">
            <v>62124.32</v>
          </cell>
          <cell r="I69">
            <v>62124.32</v>
          </cell>
          <cell r="J69">
            <v>62124.32</v>
          </cell>
          <cell r="K69">
            <v>62124.32</v>
          </cell>
          <cell r="L69">
            <v>62124.32</v>
          </cell>
          <cell r="M69">
            <v>62124.32</v>
          </cell>
          <cell r="N69">
            <v>62124.32</v>
          </cell>
        </row>
        <row r="70">
          <cell r="A70">
            <v>1595</v>
          </cell>
          <cell r="B70" t="str">
            <v>Otros prestaciones sociales y económicas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>
            <v>1596</v>
          </cell>
          <cell r="B71" t="str">
            <v>Canasta básica comisionados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1597</v>
          </cell>
          <cell r="B72" t="str">
            <v>Ayuda de transporte comisionados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1598</v>
          </cell>
          <cell r="B73" t="str">
            <v>Ayuda de renta comisionados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1599</v>
          </cell>
          <cell r="B74" t="str">
            <v>Ayuda habitación comisionados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1611</v>
          </cell>
          <cell r="B75" t="str">
            <v>Previsiones de carácter laboral, económica y de seguridad social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1711</v>
          </cell>
          <cell r="B76" t="str">
            <v>Premio de puntualidad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1712</v>
          </cell>
          <cell r="B77" t="str">
            <v>Bono actuación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1713</v>
          </cell>
          <cell r="B78" t="str">
            <v>Bono años servicio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1714</v>
          </cell>
          <cell r="B79" t="str">
            <v>Bono de educación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1715</v>
          </cell>
          <cell r="B80" t="str">
            <v>Bono de productividad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1716</v>
          </cell>
          <cell r="B81" t="str">
            <v>Bonos y premios varios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1717</v>
          </cell>
          <cell r="B82" t="str">
            <v>Bono año servicio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>
            <v>1721</v>
          </cell>
          <cell r="B83" t="str">
            <v>Bono de policía o bombero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5">
          <cell r="D85" t="str">
            <v>ene</v>
          </cell>
          <cell r="E85" t="str">
            <v>feb</v>
          </cell>
          <cell r="F85" t="str">
            <v>mar</v>
          </cell>
          <cell r="G85" t="str">
            <v>abr</v>
          </cell>
          <cell r="H85" t="str">
            <v>may</v>
          </cell>
          <cell r="I85" t="str">
            <v>jun</v>
          </cell>
          <cell r="J85" t="str">
            <v>jul</v>
          </cell>
          <cell r="K85" t="str">
            <v>ago</v>
          </cell>
          <cell r="L85" t="str">
            <v>sep</v>
          </cell>
          <cell r="M85" t="str">
            <v>oct</v>
          </cell>
          <cell r="N85" t="str">
            <v>nov</v>
          </cell>
          <cell r="O85" t="str">
            <v>dic</v>
          </cell>
        </row>
        <row r="86">
          <cell r="A86" t="str">
            <v>2111</v>
          </cell>
          <cell r="B86" t="str">
            <v>PAPELERÍA Y ARTÍCULOS  DE OFICINA</v>
          </cell>
          <cell r="C86">
            <v>31200</v>
          </cell>
          <cell r="D86">
            <v>41600</v>
          </cell>
          <cell r="E86">
            <v>41600</v>
          </cell>
          <cell r="F86">
            <v>41600</v>
          </cell>
          <cell r="G86">
            <v>41600</v>
          </cell>
          <cell r="H86">
            <v>41600</v>
          </cell>
          <cell r="I86">
            <v>41600</v>
          </cell>
          <cell r="J86">
            <v>41600</v>
          </cell>
          <cell r="K86">
            <v>41600</v>
          </cell>
          <cell r="L86">
            <v>41600</v>
          </cell>
          <cell r="M86">
            <v>41600</v>
          </cell>
          <cell r="N86">
            <v>41600</v>
          </cell>
          <cell r="O86">
            <v>41600</v>
          </cell>
        </row>
        <row r="87">
          <cell r="A87" t="str">
            <v>2141</v>
          </cell>
          <cell r="B87" t="str">
            <v>MATERIAL DE COMPUTO Y COMUNICACIONES</v>
          </cell>
          <cell r="C87">
            <v>6240</v>
          </cell>
          <cell r="D87">
            <v>8320</v>
          </cell>
          <cell r="E87">
            <v>8320</v>
          </cell>
          <cell r="F87">
            <v>8320</v>
          </cell>
          <cell r="G87">
            <v>8320</v>
          </cell>
          <cell r="H87">
            <v>8320</v>
          </cell>
          <cell r="I87">
            <v>8320</v>
          </cell>
          <cell r="J87">
            <v>8320</v>
          </cell>
          <cell r="K87">
            <v>8320</v>
          </cell>
          <cell r="L87">
            <v>8320</v>
          </cell>
          <cell r="M87">
            <v>8320</v>
          </cell>
          <cell r="N87">
            <v>8320</v>
          </cell>
          <cell r="O87">
            <v>8320</v>
          </cell>
        </row>
        <row r="88">
          <cell r="A88" t="str">
            <v>2151</v>
          </cell>
          <cell r="B88" t="str">
            <v>MATERIAL DE INFORMACIÓN</v>
          </cell>
          <cell r="C88">
            <v>2080.08</v>
          </cell>
          <cell r="D88">
            <v>2773.4399999999996</v>
          </cell>
          <cell r="E88">
            <v>2773.4399999999996</v>
          </cell>
          <cell r="F88">
            <v>2773.4399999999996</v>
          </cell>
          <cell r="G88">
            <v>2773.4399999999996</v>
          </cell>
          <cell r="H88">
            <v>2773.4399999999996</v>
          </cell>
          <cell r="I88">
            <v>2773.4399999999996</v>
          </cell>
          <cell r="J88">
            <v>2773.4399999999996</v>
          </cell>
          <cell r="K88">
            <v>2773.4399999999996</v>
          </cell>
          <cell r="L88">
            <v>2773.4399999999996</v>
          </cell>
          <cell r="M88">
            <v>2773.4399999999996</v>
          </cell>
          <cell r="N88">
            <v>2773.4399999999996</v>
          </cell>
          <cell r="O88">
            <v>2773.4399999999996</v>
          </cell>
        </row>
        <row r="89">
          <cell r="A89" t="str">
            <v>2161</v>
          </cell>
          <cell r="B89" t="str">
            <v>ARTÍCULOS DE LIMPIEZA</v>
          </cell>
          <cell r="C89">
            <v>752.88</v>
          </cell>
          <cell r="D89">
            <v>1003.8399999999999</v>
          </cell>
          <cell r="E89">
            <v>1003.8399999999999</v>
          </cell>
          <cell r="F89">
            <v>1003.8399999999999</v>
          </cell>
          <cell r="G89">
            <v>1003.8399999999999</v>
          </cell>
          <cell r="H89">
            <v>1003.8399999999999</v>
          </cell>
          <cell r="I89">
            <v>1003.8399999999999</v>
          </cell>
          <cell r="J89">
            <v>1003.8399999999999</v>
          </cell>
          <cell r="K89">
            <v>1003.8399999999999</v>
          </cell>
          <cell r="L89">
            <v>1003.8399999999999</v>
          </cell>
          <cell r="M89">
            <v>1003.8399999999999</v>
          </cell>
          <cell r="N89">
            <v>1003.8399999999999</v>
          </cell>
          <cell r="O89">
            <v>1003.8399999999999</v>
          </cell>
        </row>
        <row r="90">
          <cell r="A90" t="str">
            <v>2181</v>
          </cell>
          <cell r="B90" t="str">
            <v>MATERIALES PARA EL REGISTRO E IDENTIFICACIÓN DE BIENES Y PERSONAS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2211</v>
          </cell>
          <cell r="B91" t="str">
            <v>ALIMENTOS</v>
          </cell>
          <cell r="C91">
            <v>44928</v>
          </cell>
          <cell r="D91">
            <v>59904</v>
          </cell>
          <cell r="E91">
            <v>59904</v>
          </cell>
          <cell r="F91">
            <v>59904</v>
          </cell>
          <cell r="G91">
            <v>59904</v>
          </cell>
          <cell r="H91">
            <v>59904</v>
          </cell>
          <cell r="I91">
            <v>59904</v>
          </cell>
          <cell r="J91">
            <v>59904</v>
          </cell>
          <cell r="K91">
            <v>59904</v>
          </cell>
          <cell r="L91">
            <v>59904</v>
          </cell>
          <cell r="M91">
            <v>59904</v>
          </cell>
          <cell r="N91">
            <v>59904</v>
          </cell>
          <cell r="O91">
            <v>59904</v>
          </cell>
        </row>
        <row r="92">
          <cell r="A92" t="str">
            <v>2461</v>
          </cell>
          <cell r="B92" t="str">
            <v>LÁMPARAS, FOCOS, BALASTRAS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2463</v>
          </cell>
          <cell r="B93" t="str">
            <v>CABLE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2531</v>
          </cell>
          <cell r="B94" t="str">
            <v>MEDICINA Y MATERIAL DE BOTIQUÍN PARA USO HUMANO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2611</v>
          </cell>
          <cell r="B95" t="str">
            <v>COMBUSTIBLES</v>
          </cell>
          <cell r="C95">
            <v>64022.400000000001</v>
          </cell>
          <cell r="D95">
            <v>85363.199999999997</v>
          </cell>
          <cell r="E95">
            <v>85363.199999999997</v>
          </cell>
          <cell r="F95">
            <v>85363.199999999997</v>
          </cell>
          <cell r="G95">
            <v>85363.199999999997</v>
          </cell>
          <cell r="H95">
            <v>85363.199999999997</v>
          </cell>
          <cell r="I95">
            <v>85363.199999999997</v>
          </cell>
          <cell r="J95">
            <v>85363.199999999997</v>
          </cell>
          <cell r="K95">
            <v>85363.199999999997</v>
          </cell>
          <cell r="L95">
            <v>85363.199999999997</v>
          </cell>
          <cell r="M95">
            <v>85363.199999999997</v>
          </cell>
          <cell r="N95">
            <v>85363.199999999997</v>
          </cell>
          <cell r="O95">
            <v>85363.199999999997</v>
          </cell>
        </row>
        <row r="96">
          <cell r="A96" t="str">
            <v>3131</v>
          </cell>
          <cell r="B96" t="str">
            <v>AGUA</v>
          </cell>
          <cell r="C96">
            <v>3469.32</v>
          </cell>
          <cell r="D96">
            <v>4625.76</v>
          </cell>
          <cell r="E96">
            <v>4625.76</v>
          </cell>
          <cell r="F96">
            <v>4625.76</v>
          </cell>
          <cell r="G96">
            <v>4625.76</v>
          </cell>
          <cell r="H96">
            <v>4625.76</v>
          </cell>
          <cell r="I96">
            <v>4625.76</v>
          </cell>
          <cell r="J96">
            <v>4625.76</v>
          </cell>
          <cell r="K96">
            <v>4625.76</v>
          </cell>
          <cell r="L96">
            <v>4625.76</v>
          </cell>
          <cell r="M96">
            <v>4625.76</v>
          </cell>
          <cell r="N96">
            <v>4625.76</v>
          </cell>
          <cell r="O96">
            <v>4625.76</v>
          </cell>
        </row>
        <row r="97">
          <cell r="A97" t="str">
            <v>3141</v>
          </cell>
          <cell r="B97" t="str">
            <v>TELEFONÍA TRADICIONAL</v>
          </cell>
          <cell r="C97">
            <v>29126.639999999999</v>
          </cell>
          <cell r="D97">
            <v>38835.519999999997</v>
          </cell>
          <cell r="E97">
            <v>38835.519999999997</v>
          </cell>
          <cell r="F97">
            <v>38835.519999999997</v>
          </cell>
          <cell r="G97">
            <v>38835.519999999997</v>
          </cell>
          <cell r="H97">
            <v>38835.519999999997</v>
          </cell>
          <cell r="I97">
            <v>38835.519999999997</v>
          </cell>
          <cell r="J97">
            <v>38835.519999999997</v>
          </cell>
          <cell r="K97">
            <v>38835.519999999997</v>
          </cell>
          <cell r="L97">
            <v>38835.519999999997</v>
          </cell>
          <cell r="M97">
            <v>38835.519999999997</v>
          </cell>
          <cell r="N97">
            <v>38835.519999999997</v>
          </cell>
          <cell r="O97">
            <v>38835.519999999997</v>
          </cell>
        </row>
        <row r="98">
          <cell r="A98" t="str">
            <v>3151</v>
          </cell>
          <cell r="B98" t="str">
            <v>TELEFONÍA CELULAR</v>
          </cell>
          <cell r="C98">
            <v>48594</v>
          </cell>
          <cell r="D98">
            <v>64792</v>
          </cell>
          <cell r="E98">
            <v>64792</v>
          </cell>
          <cell r="F98">
            <v>64792</v>
          </cell>
          <cell r="G98">
            <v>64792</v>
          </cell>
          <cell r="H98">
            <v>64792</v>
          </cell>
          <cell r="I98">
            <v>64792</v>
          </cell>
          <cell r="J98">
            <v>64792</v>
          </cell>
          <cell r="K98">
            <v>64792</v>
          </cell>
          <cell r="L98">
            <v>64792</v>
          </cell>
          <cell r="M98">
            <v>64792</v>
          </cell>
          <cell r="N98">
            <v>64792</v>
          </cell>
          <cell r="O98">
            <v>64792</v>
          </cell>
        </row>
        <row r="99">
          <cell r="A99" t="str">
            <v>3171</v>
          </cell>
          <cell r="B99" t="str">
            <v>SERVICIOS DE ACCESO DE INTERNET, REDES Y PROCESAMIENTO DE INFORMACIÓN</v>
          </cell>
          <cell r="C99">
            <v>1772.88</v>
          </cell>
          <cell r="D99">
            <v>2363.84</v>
          </cell>
          <cell r="E99">
            <v>2363.84</v>
          </cell>
          <cell r="F99">
            <v>2363.84</v>
          </cell>
          <cell r="G99">
            <v>2363.84</v>
          </cell>
          <cell r="H99">
            <v>2363.84</v>
          </cell>
          <cell r="I99">
            <v>2363.84</v>
          </cell>
          <cell r="J99">
            <v>2363.84</v>
          </cell>
          <cell r="K99">
            <v>2363.84</v>
          </cell>
          <cell r="L99">
            <v>2363.84</v>
          </cell>
          <cell r="M99">
            <v>2363.84</v>
          </cell>
          <cell r="N99">
            <v>2363.84</v>
          </cell>
          <cell r="O99">
            <v>2363.84</v>
          </cell>
        </row>
        <row r="100">
          <cell r="A100" t="str">
            <v>3233</v>
          </cell>
          <cell r="B100" t="str">
            <v>EQUIPO DE FOTOCOPIADO</v>
          </cell>
          <cell r="C100">
            <v>6240</v>
          </cell>
          <cell r="D100">
            <v>8320</v>
          </cell>
          <cell r="E100">
            <v>8320</v>
          </cell>
          <cell r="F100">
            <v>8320</v>
          </cell>
          <cell r="G100">
            <v>8320</v>
          </cell>
          <cell r="H100">
            <v>8320</v>
          </cell>
          <cell r="I100">
            <v>8320</v>
          </cell>
          <cell r="J100">
            <v>8320</v>
          </cell>
          <cell r="K100">
            <v>8320</v>
          </cell>
          <cell r="L100">
            <v>8320</v>
          </cell>
          <cell r="M100">
            <v>8320</v>
          </cell>
          <cell r="N100">
            <v>8320</v>
          </cell>
          <cell r="O100">
            <v>8320</v>
          </cell>
        </row>
        <row r="101">
          <cell r="A101" t="str">
            <v>3312</v>
          </cell>
          <cell r="B101" t="str">
            <v>HONORARIOS PERSONAS MORALES</v>
          </cell>
          <cell r="C101">
            <v>1359.48</v>
          </cell>
          <cell r="D101">
            <v>1812.6399999999999</v>
          </cell>
          <cell r="E101">
            <v>1812.6399999999999</v>
          </cell>
          <cell r="F101">
            <v>1812.6399999999999</v>
          </cell>
          <cell r="G101">
            <v>1812.6399999999999</v>
          </cell>
          <cell r="H101">
            <v>1812.6399999999999</v>
          </cell>
          <cell r="I101">
            <v>1812.6399999999999</v>
          </cell>
          <cell r="J101">
            <v>1812.6399999999999</v>
          </cell>
          <cell r="K101">
            <v>1812.6399999999999</v>
          </cell>
          <cell r="L101">
            <v>1812.6399999999999</v>
          </cell>
          <cell r="M101">
            <v>1812.6399999999999</v>
          </cell>
          <cell r="N101">
            <v>1812.6399999999999</v>
          </cell>
          <cell r="O101">
            <v>1812.6399999999999</v>
          </cell>
        </row>
        <row r="102">
          <cell r="A102" t="str">
            <v>3341</v>
          </cell>
          <cell r="B102" t="str">
            <v>CURSOS, CONGRESOS Y CONVENCIONES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3511</v>
          </cell>
          <cell r="B103" t="str">
            <v>CONSERVACIÓN Y MANTENIMIENTO MENOR DE INMUEBLES</v>
          </cell>
          <cell r="C103">
            <v>4755.84</v>
          </cell>
          <cell r="D103">
            <v>6341.12</v>
          </cell>
          <cell r="E103">
            <v>6341.12</v>
          </cell>
          <cell r="F103">
            <v>6341.12</v>
          </cell>
          <cell r="G103">
            <v>6341.12</v>
          </cell>
          <cell r="H103">
            <v>6341.12</v>
          </cell>
          <cell r="I103">
            <v>6341.12</v>
          </cell>
          <cell r="J103">
            <v>6341.12</v>
          </cell>
          <cell r="K103">
            <v>6341.12</v>
          </cell>
          <cell r="L103">
            <v>6341.12</v>
          </cell>
          <cell r="M103">
            <v>6341.12</v>
          </cell>
          <cell r="N103">
            <v>6341.12</v>
          </cell>
          <cell r="O103">
            <v>6341.12</v>
          </cell>
        </row>
        <row r="104">
          <cell r="A104" t="str">
            <v>3591</v>
          </cell>
          <cell r="B104" t="str">
            <v>FUMIGACIONES</v>
          </cell>
          <cell r="C104">
            <v>661.92</v>
          </cell>
          <cell r="D104">
            <v>882.56</v>
          </cell>
          <cell r="E104">
            <v>882.56</v>
          </cell>
          <cell r="F104">
            <v>882.56</v>
          </cell>
          <cell r="G104">
            <v>882.56</v>
          </cell>
          <cell r="H104">
            <v>882.56</v>
          </cell>
          <cell r="I104">
            <v>882.56</v>
          </cell>
          <cell r="J104">
            <v>882.56</v>
          </cell>
          <cell r="K104">
            <v>882.56</v>
          </cell>
          <cell r="L104">
            <v>882.56</v>
          </cell>
          <cell r="M104">
            <v>882.56</v>
          </cell>
          <cell r="N104">
            <v>882.56</v>
          </cell>
          <cell r="O104">
            <v>882.56</v>
          </cell>
        </row>
        <row r="105">
          <cell r="A105" t="str">
            <v>3711</v>
          </cell>
          <cell r="B105" t="str">
            <v>PASAJES AÉREOS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 t="str">
            <v>3721</v>
          </cell>
          <cell r="B106" t="str">
            <v>PASAJES TERRESTRES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3751</v>
          </cell>
          <cell r="B107" t="str">
            <v>VIÁTICOS EN EL PAÍS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3761</v>
          </cell>
          <cell r="B108" t="str">
            <v>VIÁTICOS EN EL EXTRANJERO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3791</v>
          </cell>
          <cell r="B109" t="str">
            <v>OTROS SERVICIOS DE TRASLADO Y HOSPEDAJE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3821</v>
          </cell>
          <cell r="B110" t="str">
            <v>GASTOS DE ORDEN SOCIAL Y CULTURAL</v>
          </cell>
          <cell r="C110">
            <v>444.24</v>
          </cell>
          <cell r="D110">
            <v>592.31999999999994</v>
          </cell>
          <cell r="E110">
            <v>592.31999999999994</v>
          </cell>
          <cell r="F110">
            <v>592.31999999999994</v>
          </cell>
          <cell r="G110">
            <v>592.31999999999994</v>
          </cell>
          <cell r="H110">
            <v>592.31999999999994</v>
          </cell>
          <cell r="I110">
            <v>592.31999999999994</v>
          </cell>
          <cell r="J110">
            <v>592.31999999999994</v>
          </cell>
          <cell r="K110">
            <v>592.31999999999994</v>
          </cell>
          <cell r="L110">
            <v>592.31999999999994</v>
          </cell>
          <cell r="M110">
            <v>592.31999999999994</v>
          </cell>
          <cell r="N110">
            <v>592.31999999999994</v>
          </cell>
          <cell r="O110">
            <v>592.31999999999994</v>
          </cell>
        </row>
        <row r="111">
          <cell r="A111" t="str">
            <v>3981</v>
          </cell>
          <cell r="B111" t="str">
            <v>IMPUESTO SOBRE NÓMINAS Y OTROS QUE SE DERIVEN DE UNA RELACIÓN LABORAL</v>
          </cell>
          <cell r="C111">
            <v>49319.64</v>
          </cell>
          <cell r="D111">
            <v>65759.51999999999</v>
          </cell>
          <cell r="E111">
            <v>65759.51999999999</v>
          </cell>
          <cell r="F111">
            <v>65759.51999999999</v>
          </cell>
          <cell r="G111">
            <v>65759.51999999999</v>
          </cell>
          <cell r="H111">
            <v>65759.51999999999</v>
          </cell>
          <cell r="I111">
            <v>65759.51999999999</v>
          </cell>
          <cell r="J111">
            <v>65759.51999999999</v>
          </cell>
          <cell r="K111">
            <v>65759.51999999999</v>
          </cell>
          <cell r="L111">
            <v>65759.51999999999</v>
          </cell>
          <cell r="M111">
            <v>65759.51999999999</v>
          </cell>
          <cell r="N111">
            <v>65759.51999999999</v>
          </cell>
          <cell r="O111">
            <v>65759.51999999999</v>
          </cell>
        </row>
        <row r="112">
          <cell r="A112" t="str">
            <v>3991</v>
          </cell>
          <cell r="B112" t="str">
            <v>OTROS SERVICIOS DIVERSOS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5151</v>
          </cell>
          <cell r="B113" t="str">
            <v>EQUIPO DE CÓMPUTO Y DE TECNOLOGÍA DE LA INFORMACIÓN</v>
          </cell>
          <cell r="C113">
            <v>19468.5</v>
          </cell>
          <cell r="D113">
            <v>25958</v>
          </cell>
          <cell r="E113">
            <v>25958</v>
          </cell>
          <cell r="F113">
            <v>25958</v>
          </cell>
          <cell r="G113">
            <v>25958</v>
          </cell>
          <cell r="H113">
            <v>25958</v>
          </cell>
          <cell r="I113">
            <v>25958</v>
          </cell>
          <cell r="J113">
            <v>25958</v>
          </cell>
          <cell r="K113">
            <v>25958</v>
          </cell>
          <cell r="L113">
            <v>25958</v>
          </cell>
          <cell r="M113">
            <v>25958</v>
          </cell>
          <cell r="N113">
            <v>25958</v>
          </cell>
          <cell r="O113">
            <v>25958</v>
          </cell>
        </row>
        <row r="116">
          <cell r="A116">
            <v>0</v>
          </cell>
          <cell r="B116">
            <v>0</v>
          </cell>
          <cell r="C116">
            <v>0</v>
          </cell>
          <cell r="D116" t="str">
            <v>ene</v>
          </cell>
          <cell r="E116" t="str">
            <v>feb</v>
          </cell>
          <cell r="F116" t="str">
            <v>mar</v>
          </cell>
          <cell r="G116" t="str">
            <v>abr</v>
          </cell>
          <cell r="H116" t="str">
            <v>may</v>
          </cell>
          <cell r="I116" t="str">
            <v>jun</v>
          </cell>
          <cell r="J116" t="str">
            <v>jul</v>
          </cell>
          <cell r="K116" t="str">
            <v>ago</v>
          </cell>
          <cell r="L116" t="str">
            <v>sep</v>
          </cell>
          <cell r="M116" t="str">
            <v>oct</v>
          </cell>
          <cell r="N116" t="str">
            <v>nov</v>
          </cell>
          <cell r="O116" t="str">
            <v>dic</v>
          </cell>
        </row>
        <row r="117">
          <cell r="A117" t="str">
            <v>2111</v>
          </cell>
          <cell r="B117" t="str">
            <v>PAPELERÍA Y ARTÍCULOS  DE OFICINA</v>
          </cell>
          <cell r="C117">
            <v>31200</v>
          </cell>
          <cell r="D117">
            <v>41600</v>
          </cell>
          <cell r="E117">
            <v>41600</v>
          </cell>
          <cell r="F117">
            <v>41600</v>
          </cell>
          <cell r="G117">
            <v>41600</v>
          </cell>
          <cell r="H117">
            <v>41600</v>
          </cell>
          <cell r="I117">
            <v>41600</v>
          </cell>
          <cell r="J117">
            <v>41600</v>
          </cell>
          <cell r="K117">
            <v>41600</v>
          </cell>
          <cell r="L117">
            <v>41600</v>
          </cell>
          <cell r="M117">
            <v>41600</v>
          </cell>
          <cell r="N117">
            <v>41600</v>
          </cell>
          <cell r="O117">
            <v>41600</v>
          </cell>
        </row>
        <row r="118">
          <cell r="A118" t="str">
            <v>2141</v>
          </cell>
          <cell r="B118" t="str">
            <v>MATERIAL DE COMPUTO Y COMUNICACIONES</v>
          </cell>
          <cell r="C118">
            <v>6240</v>
          </cell>
          <cell r="D118">
            <v>8320</v>
          </cell>
          <cell r="E118">
            <v>8320</v>
          </cell>
          <cell r="F118">
            <v>8320</v>
          </cell>
          <cell r="G118">
            <v>8320</v>
          </cell>
          <cell r="H118">
            <v>8320</v>
          </cell>
          <cell r="I118">
            <v>8320</v>
          </cell>
          <cell r="J118">
            <v>8320</v>
          </cell>
          <cell r="K118">
            <v>8320</v>
          </cell>
          <cell r="L118">
            <v>8320</v>
          </cell>
          <cell r="M118">
            <v>8320</v>
          </cell>
          <cell r="N118">
            <v>8320</v>
          </cell>
          <cell r="O118">
            <v>8320</v>
          </cell>
        </row>
        <row r="119">
          <cell r="A119" t="str">
            <v>2151</v>
          </cell>
          <cell r="B119" t="str">
            <v>MATERIAL DE INFORMACIÓN</v>
          </cell>
          <cell r="C119">
            <v>2080.08</v>
          </cell>
          <cell r="D119">
            <v>2773.4399999999996</v>
          </cell>
          <cell r="E119">
            <v>2773.4399999999996</v>
          </cell>
          <cell r="F119">
            <v>2773.4399999999996</v>
          </cell>
          <cell r="G119">
            <v>2773.4399999999996</v>
          </cell>
          <cell r="H119">
            <v>2773.4399999999996</v>
          </cell>
          <cell r="I119">
            <v>2773.4399999999996</v>
          </cell>
          <cell r="J119">
            <v>2773.4399999999996</v>
          </cell>
          <cell r="K119">
            <v>2773.4399999999996</v>
          </cell>
          <cell r="L119">
            <v>2773.4399999999996</v>
          </cell>
          <cell r="M119">
            <v>2773.4399999999996</v>
          </cell>
          <cell r="N119">
            <v>2773.4399999999996</v>
          </cell>
          <cell r="O119">
            <v>2773.4399999999996</v>
          </cell>
        </row>
        <row r="120">
          <cell r="A120" t="str">
            <v>2161</v>
          </cell>
          <cell r="B120" t="str">
            <v>ARTÍCULOS DE LIMPIEZA</v>
          </cell>
          <cell r="C120">
            <v>752.88</v>
          </cell>
          <cell r="D120">
            <v>1003.8399999999999</v>
          </cell>
          <cell r="E120">
            <v>1003.8399999999999</v>
          </cell>
          <cell r="F120">
            <v>1003.8399999999999</v>
          </cell>
          <cell r="G120">
            <v>1003.8399999999999</v>
          </cell>
          <cell r="H120">
            <v>1003.8399999999999</v>
          </cell>
          <cell r="I120">
            <v>1003.8399999999999</v>
          </cell>
          <cell r="J120">
            <v>1003.8399999999999</v>
          </cell>
          <cell r="K120">
            <v>1003.8399999999999</v>
          </cell>
          <cell r="L120">
            <v>1003.8399999999999</v>
          </cell>
          <cell r="M120">
            <v>1003.8399999999999</v>
          </cell>
          <cell r="N120">
            <v>1003.8399999999999</v>
          </cell>
          <cell r="O120">
            <v>1003.8399999999999</v>
          </cell>
        </row>
        <row r="121">
          <cell r="A121" t="str">
            <v>2181</v>
          </cell>
          <cell r="B121" t="str">
            <v>MATERIALES PARA EL REGISTRO E IDENTIFICACIÓN DE BIENES Y PERSONAS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2211</v>
          </cell>
          <cell r="B122" t="str">
            <v>ALIMENTOS</v>
          </cell>
          <cell r="C122">
            <v>44928</v>
          </cell>
          <cell r="D122">
            <v>59904</v>
          </cell>
          <cell r="E122">
            <v>59904</v>
          </cell>
          <cell r="F122">
            <v>59904</v>
          </cell>
          <cell r="G122">
            <v>59904</v>
          </cell>
          <cell r="H122">
            <v>59904</v>
          </cell>
          <cell r="I122">
            <v>59904</v>
          </cell>
          <cell r="J122">
            <v>59904</v>
          </cell>
          <cell r="K122">
            <v>59904</v>
          </cell>
          <cell r="L122">
            <v>59904</v>
          </cell>
          <cell r="M122">
            <v>59904</v>
          </cell>
          <cell r="N122">
            <v>59904</v>
          </cell>
          <cell r="O122">
            <v>59904</v>
          </cell>
        </row>
        <row r="123">
          <cell r="A123" t="str">
            <v>2461</v>
          </cell>
          <cell r="B123" t="str">
            <v>LÁMPARAS, FOCOS, BALASTRAS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2463</v>
          </cell>
          <cell r="B124" t="str">
            <v>CABLE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2531</v>
          </cell>
          <cell r="B125" t="str">
            <v>MEDICINA Y MATERIAL DE BOTIQUÍN PARA USO HUMANO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 t="str">
            <v>2611</v>
          </cell>
          <cell r="B126" t="str">
            <v>COMBUSTIBLES</v>
          </cell>
          <cell r="C126">
            <v>64022.400000000001</v>
          </cell>
          <cell r="D126">
            <v>85363.199999999997</v>
          </cell>
          <cell r="E126">
            <v>85363.199999999997</v>
          </cell>
          <cell r="F126">
            <v>85363.199999999997</v>
          </cell>
          <cell r="G126">
            <v>85363.199999999997</v>
          </cell>
          <cell r="H126">
            <v>85363.199999999997</v>
          </cell>
          <cell r="I126">
            <v>85363.199999999997</v>
          </cell>
          <cell r="J126">
            <v>85363.199999999997</v>
          </cell>
          <cell r="K126">
            <v>85363.199999999997</v>
          </cell>
          <cell r="L126">
            <v>85363.199999999997</v>
          </cell>
          <cell r="M126">
            <v>85363.199999999997</v>
          </cell>
          <cell r="N126">
            <v>85363.199999999997</v>
          </cell>
          <cell r="O126">
            <v>85363.199999999997</v>
          </cell>
        </row>
        <row r="127">
          <cell r="A127" t="str">
            <v>3131</v>
          </cell>
          <cell r="B127" t="str">
            <v>AGUA</v>
          </cell>
          <cell r="C127">
            <v>3469.32</v>
          </cell>
          <cell r="D127">
            <v>4625.76</v>
          </cell>
          <cell r="E127">
            <v>4625.76</v>
          </cell>
          <cell r="F127">
            <v>4625.76</v>
          </cell>
          <cell r="G127">
            <v>4625.76</v>
          </cell>
          <cell r="H127">
            <v>4625.76</v>
          </cell>
          <cell r="I127">
            <v>4625.76</v>
          </cell>
          <cell r="J127">
            <v>4625.76</v>
          </cell>
          <cell r="K127">
            <v>4625.76</v>
          </cell>
          <cell r="L127">
            <v>4625.76</v>
          </cell>
          <cell r="M127">
            <v>4625.76</v>
          </cell>
          <cell r="N127">
            <v>4625.76</v>
          </cell>
          <cell r="O127">
            <v>4625.76</v>
          </cell>
        </row>
        <row r="128">
          <cell r="A128" t="str">
            <v>3141</v>
          </cell>
          <cell r="B128" t="str">
            <v>TELEFONÍA TRADICIONAL</v>
          </cell>
          <cell r="C128">
            <v>29126.639999999999</v>
          </cell>
          <cell r="D128">
            <v>38835.519999999997</v>
          </cell>
          <cell r="E128">
            <v>38835.519999999997</v>
          </cell>
          <cell r="F128">
            <v>38835.519999999997</v>
          </cell>
          <cell r="G128">
            <v>38835.519999999997</v>
          </cell>
          <cell r="H128">
            <v>38835.519999999997</v>
          </cell>
          <cell r="I128">
            <v>38835.519999999997</v>
          </cell>
          <cell r="J128">
            <v>38835.519999999997</v>
          </cell>
          <cell r="K128">
            <v>38835.519999999997</v>
          </cell>
          <cell r="L128">
            <v>38835.519999999997</v>
          </cell>
          <cell r="M128">
            <v>38835.519999999997</v>
          </cell>
          <cell r="N128">
            <v>38835.519999999997</v>
          </cell>
          <cell r="O128">
            <v>38835.519999999997</v>
          </cell>
        </row>
        <row r="129">
          <cell r="A129" t="str">
            <v>3151</v>
          </cell>
          <cell r="B129" t="str">
            <v>TELEFONÍA CELULAR</v>
          </cell>
          <cell r="C129">
            <v>48594</v>
          </cell>
          <cell r="D129">
            <v>64792</v>
          </cell>
          <cell r="E129">
            <v>64792</v>
          </cell>
          <cell r="F129">
            <v>64792</v>
          </cell>
          <cell r="G129">
            <v>64792</v>
          </cell>
          <cell r="H129">
            <v>64792</v>
          </cell>
          <cell r="I129">
            <v>64792</v>
          </cell>
          <cell r="J129">
            <v>64792</v>
          </cell>
          <cell r="K129">
            <v>64792</v>
          </cell>
          <cell r="L129">
            <v>64792</v>
          </cell>
          <cell r="M129">
            <v>64792</v>
          </cell>
          <cell r="N129">
            <v>64792</v>
          </cell>
          <cell r="O129">
            <v>64792</v>
          </cell>
        </row>
        <row r="130">
          <cell r="A130" t="str">
            <v>3171</v>
          </cell>
          <cell r="B130" t="str">
            <v>SERVICIOS DE ACCESO DE INTERNET, REDES Y PROCESAMIENTO DE INFORMACIÓN</v>
          </cell>
          <cell r="C130">
            <v>1772.88</v>
          </cell>
          <cell r="D130">
            <v>2363.84</v>
          </cell>
          <cell r="E130">
            <v>2363.84</v>
          </cell>
          <cell r="F130">
            <v>2363.84</v>
          </cell>
          <cell r="G130">
            <v>2363.84</v>
          </cell>
          <cell r="H130">
            <v>2363.84</v>
          </cell>
          <cell r="I130">
            <v>2363.84</v>
          </cell>
          <cell r="J130">
            <v>2363.84</v>
          </cell>
          <cell r="K130">
            <v>2363.84</v>
          </cell>
          <cell r="L130">
            <v>2363.84</v>
          </cell>
          <cell r="M130">
            <v>2363.84</v>
          </cell>
          <cell r="N130">
            <v>2363.84</v>
          </cell>
          <cell r="O130">
            <v>2363.84</v>
          </cell>
        </row>
        <row r="131">
          <cell r="A131" t="str">
            <v>3233</v>
          </cell>
          <cell r="B131" t="str">
            <v>EQUIPO DE FOTOCOPIADO</v>
          </cell>
          <cell r="C131">
            <v>6240</v>
          </cell>
          <cell r="D131">
            <v>8320</v>
          </cell>
          <cell r="E131">
            <v>8320</v>
          </cell>
          <cell r="F131">
            <v>8320</v>
          </cell>
          <cell r="G131">
            <v>8320</v>
          </cell>
          <cell r="H131">
            <v>8320</v>
          </cell>
          <cell r="I131">
            <v>8320</v>
          </cell>
          <cell r="J131">
            <v>8320</v>
          </cell>
          <cell r="K131">
            <v>8320</v>
          </cell>
          <cell r="L131">
            <v>8320</v>
          </cell>
          <cell r="M131">
            <v>8320</v>
          </cell>
          <cell r="N131">
            <v>8320</v>
          </cell>
          <cell r="O131">
            <v>8320</v>
          </cell>
        </row>
        <row r="132">
          <cell r="A132" t="str">
            <v>3312</v>
          </cell>
          <cell r="B132" t="str">
            <v>HONORARIOS PERSONAS MORALES</v>
          </cell>
          <cell r="C132">
            <v>1359.48</v>
          </cell>
          <cell r="D132">
            <v>1812.6399999999999</v>
          </cell>
          <cell r="E132">
            <v>1812.6399999999999</v>
          </cell>
          <cell r="F132">
            <v>1812.6399999999999</v>
          </cell>
          <cell r="G132">
            <v>1812.6399999999999</v>
          </cell>
          <cell r="H132">
            <v>1812.6399999999999</v>
          </cell>
          <cell r="I132">
            <v>1812.6399999999999</v>
          </cell>
          <cell r="J132">
            <v>1812.6399999999999</v>
          </cell>
          <cell r="K132">
            <v>1812.6399999999999</v>
          </cell>
          <cell r="L132">
            <v>1812.6399999999999</v>
          </cell>
          <cell r="M132">
            <v>1812.6399999999999</v>
          </cell>
          <cell r="N132">
            <v>1812.6399999999999</v>
          </cell>
          <cell r="O132">
            <v>1812.6399999999999</v>
          </cell>
        </row>
        <row r="133">
          <cell r="A133" t="str">
            <v>3341</v>
          </cell>
          <cell r="B133" t="str">
            <v>CURSOS, CONGRESOS Y CONVENCIONES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 t="str">
            <v>3511</v>
          </cell>
          <cell r="B134" t="str">
            <v>CONSERVACIÓN Y MANTENIMIENTO MENOR DE INMUEBLES</v>
          </cell>
          <cell r="C134">
            <v>4755.84</v>
          </cell>
          <cell r="D134">
            <v>6341.12</v>
          </cell>
          <cell r="E134">
            <v>6341.12</v>
          </cell>
          <cell r="F134">
            <v>6341.12</v>
          </cell>
          <cell r="G134">
            <v>6341.12</v>
          </cell>
          <cell r="H134">
            <v>6341.12</v>
          </cell>
          <cell r="I134">
            <v>6341.12</v>
          </cell>
          <cell r="J134">
            <v>6341.12</v>
          </cell>
          <cell r="K134">
            <v>6341.12</v>
          </cell>
          <cell r="L134">
            <v>6341.12</v>
          </cell>
          <cell r="M134">
            <v>6341.12</v>
          </cell>
          <cell r="N134">
            <v>6341.12</v>
          </cell>
          <cell r="O134">
            <v>6341.12</v>
          </cell>
        </row>
        <row r="135">
          <cell r="A135" t="str">
            <v>3591</v>
          </cell>
          <cell r="B135" t="str">
            <v>FUMIGACIONES</v>
          </cell>
          <cell r="C135">
            <v>661.92</v>
          </cell>
          <cell r="D135">
            <v>882.56</v>
          </cell>
          <cell r="E135">
            <v>882.56</v>
          </cell>
          <cell r="F135">
            <v>882.56</v>
          </cell>
          <cell r="G135">
            <v>882.56</v>
          </cell>
          <cell r="H135">
            <v>882.56</v>
          </cell>
          <cell r="I135">
            <v>882.56</v>
          </cell>
          <cell r="J135">
            <v>882.56</v>
          </cell>
          <cell r="K135">
            <v>882.56</v>
          </cell>
          <cell r="L135">
            <v>882.56</v>
          </cell>
          <cell r="M135">
            <v>882.56</v>
          </cell>
          <cell r="N135">
            <v>882.56</v>
          </cell>
          <cell r="O135">
            <v>882.56</v>
          </cell>
        </row>
        <row r="136">
          <cell r="A136" t="str">
            <v>3711</v>
          </cell>
          <cell r="B136" t="str">
            <v>PASAJES AÉREOS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 t="str">
            <v>3721</v>
          </cell>
          <cell r="B137" t="str">
            <v>PASAJES TERRESTRES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3751</v>
          </cell>
          <cell r="B138" t="str">
            <v>VIÁTICOS EN EL PAÍS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3761</v>
          </cell>
          <cell r="B139" t="str">
            <v>VIÁTICOS EN EL EXTRANJERO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 t="str">
            <v>3791</v>
          </cell>
          <cell r="B140" t="str">
            <v>OTROS SERVICIOS DE TRASLADO Y HOSPEDAJE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 t="str">
            <v>3821</v>
          </cell>
          <cell r="B141" t="str">
            <v>GASTOS DE ORDEN SOCIAL Y CULTURAL</v>
          </cell>
          <cell r="C141">
            <v>444.24</v>
          </cell>
          <cell r="D141">
            <v>592.31999999999994</v>
          </cell>
          <cell r="E141">
            <v>592.31999999999994</v>
          </cell>
          <cell r="F141">
            <v>592.31999999999994</v>
          </cell>
          <cell r="G141">
            <v>592.31999999999994</v>
          </cell>
          <cell r="H141">
            <v>592.31999999999994</v>
          </cell>
          <cell r="I141">
            <v>592.31999999999994</v>
          </cell>
          <cell r="J141">
            <v>592.31999999999994</v>
          </cell>
          <cell r="K141">
            <v>592.31999999999994</v>
          </cell>
          <cell r="L141">
            <v>592.31999999999994</v>
          </cell>
          <cell r="M141">
            <v>592.31999999999994</v>
          </cell>
          <cell r="N141">
            <v>592.31999999999994</v>
          </cell>
          <cell r="O141">
            <v>592.31999999999994</v>
          </cell>
        </row>
        <row r="142">
          <cell r="A142" t="str">
            <v>3981</v>
          </cell>
          <cell r="B142" t="str">
            <v>IMPUESTO SOBRE NÓMINAS Y OTROS QUE SE DERIVEN DE UNA RELACIÓN LABORAL</v>
          </cell>
          <cell r="C142">
            <v>49319.64</v>
          </cell>
          <cell r="D142">
            <v>65759.51999999999</v>
          </cell>
          <cell r="E142">
            <v>65759.51999999999</v>
          </cell>
          <cell r="F142">
            <v>65759.51999999999</v>
          </cell>
          <cell r="G142">
            <v>65759.51999999999</v>
          </cell>
          <cell r="H142">
            <v>65759.51999999999</v>
          </cell>
          <cell r="I142">
            <v>65759.51999999999</v>
          </cell>
          <cell r="J142">
            <v>65759.51999999999</v>
          </cell>
          <cell r="K142">
            <v>65759.51999999999</v>
          </cell>
          <cell r="L142">
            <v>65759.51999999999</v>
          </cell>
          <cell r="M142">
            <v>65759.51999999999</v>
          </cell>
          <cell r="N142">
            <v>65759.51999999999</v>
          </cell>
          <cell r="O142">
            <v>65759.51999999999</v>
          </cell>
        </row>
        <row r="143">
          <cell r="A143" t="str">
            <v>3991</v>
          </cell>
          <cell r="B143" t="str">
            <v>OTROS SERVICIOS DIVERSOS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 t="str">
            <v>5151</v>
          </cell>
          <cell r="B144" t="str">
            <v>EQUIPO DE CÓMPUTO Y DE TECNOLOGÍA DE LA INFORMACIÓN</v>
          </cell>
          <cell r="C144">
            <v>19468.5</v>
          </cell>
          <cell r="D144">
            <v>25958</v>
          </cell>
          <cell r="E144">
            <v>25958</v>
          </cell>
          <cell r="F144">
            <v>25958</v>
          </cell>
          <cell r="G144">
            <v>25958</v>
          </cell>
          <cell r="H144">
            <v>25958</v>
          </cell>
          <cell r="I144">
            <v>25958</v>
          </cell>
          <cell r="J144">
            <v>25958</v>
          </cell>
          <cell r="K144">
            <v>25958</v>
          </cell>
          <cell r="L144">
            <v>25958</v>
          </cell>
          <cell r="M144">
            <v>25958</v>
          </cell>
          <cell r="N144">
            <v>25958</v>
          </cell>
          <cell r="O144">
            <v>25958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endenci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K1" sqref="K1:O8"/>
    </sheetView>
  </sheetViews>
  <sheetFormatPr baseColWidth="10" defaultRowHeight="15" x14ac:dyDescent="0.25"/>
  <cols>
    <col min="1" max="1" width="3.28515625" bestFit="1" customWidth="1"/>
    <col min="7" max="7" width="4.5703125" customWidth="1"/>
    <col min="8" max="8" width="17.28515625" bestFit="1" customWidth="1"/>
    <col min="10" max="10" width="2.42578125" customWidth="1"/>
    <col min="11" max="11" width="8.5703125" customWidth="1"/>
    <col min="12" max="12" width="41.85546875" customWidth="1"/>
    <col min="13" max="14" width="17.5703125" customWidth="1"/>
    <col min="15" max="15" width="13" customWidth="1"/>
  </cols>
  <sheetData>
    <row r="1" spans="1:15" ht="45" x14ac:dyDescent="0.25">
      <c r="A1" s="159" t="s">
        <v>876</v>
      </c>
      <c r="B1" s="159"/>
      <c r="C1" s="159"/>
      <c r="D1" s="159"/>
      <c r="E1" s="159"/>
      <c r="F1" s="159"/>
      <c r="G1" s="159"/>
      <c r="H1" s="160" t="s">
        <v>877</v>
      </c>
      <c r="I1" s="160" t="s">
        <v>878</v>
      </c>
      <c r="K1" s="150" t="s">
        <v>893</v>
      </c>
      <c r="L1" s="150" t="s">
        <v>894</v>
      </c>
      <c r="M1" s="151" t="s">
        <v>895</v>
      </c>
      <c r="N1" s="151" t="s">
        <v>896</v>
      </c>
      <c r="O1" s="151" t="s">
        <v>897</v>
      </c>
    </row>
    <row r="2" spans="1:15" x14ac:dyDescent="0.25">
      <c r="K2" s="152" t="s">
        <v>898</v>
      </c>
      <c r="L2" s="153" t="s">
        <v>875</v>
      </c>
      <c r="M2" s="154">
        <v>54265127.799999997</v>
      </c>
      <c r="N2" s="154">
        <v>53666819.759999998</v>
      </c>
      <c r="O2" s="154">
        <f t="shared" ref="O2:O8" si="0">+N2-M2</f>
        <v>-598308.03999999911</v>
      </c>
    </row>
    <row r="3" spans="1:15" x14ac:dyDescent="0.25">
      <c r="A3" s="25" t="s">
        <v>879</v>
      </c>
      <c r="B3" s="100" t="s">
        <v>880</v>
      </c>
      <c r="C3" s="100"/>
      <c r="D3" s="100"/>
      <c r="E3" s="100"/>
      <c r="F3" s="100"/>
      <c r="G3" s="100"/>
      <c r="H3" s="102">
        <v>42593</v>
      </c>
      <c r="I3" s="98">
        <v>42615</v>
      </c>
      <c r="K3" s="155" t="s">
        <v>899</v>
      </c>
      <c r="L3" s="156" t="s">
        <v>4</v>
      </c>
      <c r="M3" s="157">
        <v>46955908</v>
      </c>
      <c r="N3" s="158">
        <v>46060055</v>
      </c>
      <c r="O3" s="158">
        <f t="shared" si="0"/>
        <v>-895853</v>
      </c>
    </row>
    <row r="4" spans="1:15" x14ac:dyDescent="0.25">
      <c r="A4" s="25" t="s">
        <v>881</v>
      </c>
      <c r="B4" s="100" t="s">
        <v>882</v>
      </c>
      <c r="C4" s="100"/>
      <c r="D4" s="100"/>
      <c r="E4" s="100"/>
      <c r="F4" s="100"/>
      <c r="G4" s="100"/>
      <c r="H4" s="99"/>
      <c r="I4" s="99"/>
      <c r="K4" s="155" t="s">
        <v>900</v>
      </c>
      <c r="L4" s="156" t="s">
        <v>5</v>
      </c>
      <c r="M4" s="157">
        <v>2387573.7599999998</v>
      </c>
      <c r="N4" s="158">
        <v>2387573.7599999998</v>
      </c>
      <c r="O4" s="158">
        <f t="shared" si="0"/>
        <v>0</v>
      </c>
    </row>
    <row r="5" spans="1:15" x14ac:dyDescent="0.25">
      <c r="A5" s="25" t="s">
        <v>883</v>
      </c>
      <c r="B5" s="100" t="s">
        <v>884</v>
      </c>
      <c r="C5" s="100"/>
      <c r="D5" s="100"/>
      <c r="E5" s="100"/>
      <c r="F5" s="100"/>
      <c r="G5" s="100"/>
      <c r="H5" s="99"/>
      <c r="I5" s="99"/>
      <c r="K5" s="155" t="s">
        <v>901</v>
      </c>
      <c r="L5" s="156" t="s">
        <v>6</v>
      </c>
      <c r="M5" s="157">
        <v>4610158.040000001</v>
      </c>
      <c r="N5" s="158">
        <v>3882807</v>
      </c>
      <c r="O5" s="158">
        <f t="shared" si="0"/>
        <v>-727351.04000000097</v>
      </c>
    </row>
    <row r="6" spans="1:15" x14ac:dyDescent="0.25">
      <c r="A6" s="25" t="s">
        <v>885</v>
      </c>
      <c r="B6" s="100" t="s">
        <v>886</v>
      </c>
      <c r="C6" s="100"/>
      <c r="D6" s="100"/>
      <c r="E6" s="100"/>
      <c r="F6" s="100"/>
      <c r="G6" s="100"/>
      <c r="K6" s="155" t="s">
        <v>902</v>
      </c>
      <c r="L6" s="156" t="s">
        <v>7</v>
      </c>
      <c r="M6" s="157"/>
      <c r="N6" s="158"/>
      <c r="O6" s="158">
        <f t="shared" si="0"/>
        <v>0</v>
      </c>
    </row>
    <row r="7" spans="1:15" x14ac:dyDescent="0.25">
      <c r="K7" s="155" t="s">
        <v>903</v>
      </c>
      <c r="L7" s="156" t="s">
        <v>8</v>
      </c>
      <c r="M7" s="157">
        <v>311488</v>
      </c>
      <c r="N7" s="158">
        <v>311488</v>
      </c>
      <c r="O7" s="158">
        <f t="shared" si="0"/>
        <v>0</v>
      </c>
    </row>
    <row r="8" spans="1:15" x14ac:dyDescent="0.25">
      <c r="B8" s="101" t="s">
        <v>892</v>
      </c>
      <c r="C8" s="101"/>
      <c r="D8" s="101"/>
      <c r="E8" s="97">
        <v>42650</v>
      </c>
      <c r="K8" s="155" t="s">
        <v>904</v>
      </c>
      <c r="L8" s="156" t="s">
        <v>10</v>
      </c>
      <c r="M8" s="157"/>
      <c r="N8" s="158">
        <v>1024896</v>
      </c>
      <c r="O8" s="158">
        <f t="shared" si="0"/>
        <v>1024896</v>
      </c>
    </row>
    <row r="10" spans="1:15" x14ac:dyDescent="0.25">
      <c r="B10" s="101" t="s">
        <v>892</v>
      </c>
      <c r="C10" s="101"/>
      <c r="D10" s="101"/>
      <c r="E10" s="97">
        <v>42655</v>
      </c>
    </row>
  </sheetData>
  <mergeCells count="9">
    <mergeCell ref="A1:G1"/>
    <mergeCell ref="B3:G3"/>
    <mergeCell ref="H3:H5"/>
    <mergeCell ref="I3:I5"/>
    <mergeCell ref="B4:G4"/>
    <mergeCell ref="B5:G5"/>
    <mergeCell ref="B10:D10"/>
    <mergeCell ref="B8:D8"/>
    <mergeCell ref="B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493"/>
  <sheetViews>
    <sheetView showGridLines="0" view="pageBreakPreview" zoomScale="60" zoomScaleNormal="80" workbookViewId="0"/>
  </sheetViews>
  <sheetFormatPr baseColWidth="10" defaultRowHeight="15" x14ac:dyDescent="0.25"/>
  <cols>
    <col min="1" max="2" width="12.140625" style="2" customWidth="1"/>
    <col min="3" max="5" width="7.42578125" style="2" customWidth="1"/>
    <col min="6" max="6" width="13.5703125" style="2" customWidth="1"/>
    <col min="7" max="7" width="12.42578125" style="2" customWidth="1"/>
    <col min="8" max="8" width="30.5703125" style="45" bestFit="1" customWidth="1"/>
    <col min="9" max="9" width="19.5703125" style="46" customWidth="1"/>
    <col min="10" max="10" width="19.85546875" style="46" customWidth="1"/>
    <col min="11" max="11" width="18.42578125" style="46" customWidth="1"/>
    <col min="12" max="12" width="27.140625" style="46" customWidth="1"/>
    <col min="13" max="13" width="18.42578125" style="46" customWidth="1"/>
    <col min="14" max="14" width="17" style="46" customWidth="1"/>
    <col min="15" max="15" width="21.5703125" style="46" customWidth="1"/>
    <col min="16" max="16" width="26.7109375" style="46" customWidth="1"/>
    <col min="17" max="17" width="18.42578125" style="45" customWidth="1"/>
    <col min="18" max="18" width="16.85546875" style="2" bestFit="1" customWidth="1"/>
    <col min="19" max="16384" width="11.42578125" style="2"/>
  </cols>
  <sheetData>
    <row r="1" spans="1:17" ht="39.950000000000003" customHeight="1" x14ac:dyDescent="0.25">
      <c r="A1" s="1" t="s">
        <v>0</v>
      </c>
      <c r="B1" s="1"/>
      <c r="C1" s="106" t="s">
        <v>875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 ht="45" x14ac:dyDescent="0.25">
      <c r="A2" s="108" t="s">
        <v>1</v>
      </c>
      <c r="B2" s="109"/>
      <c r="C2" s="112" t="s">
        <v>2</v>
      </c>
      <c r="D2" s="113"/>
      <c r="E2" s="113"/>
      <c r="F2" s="113"/>
      <c r="G2" s="114"/>
      <c r="H2" s="118" t="s">
        <v>3</v>
      </c>
      <c r="I2" s="3" t="s">
        <v>4</v>
      </c>
      <c r="J2" s="3" t="s">
        <v>5</v>
      </c>
      <c r="K2" s="3" t="s">
        <v>6</v>
      </c>
      <c r="L2" s="3" t="s">
        <v>7</v>
      </c>
      <c r="M2" s="3" t="s">
        <v>8</v>
      </c>
      <c r="N2" s="3" t="s">
        <v>9</v>
      </c>
      <c r="O2" s="3" t="s">
        <v>10</v>
      </c>
      <c r="P2" s="3" t="s">
        <v>11</v>
      </c>
      <c r="Q2" s="3" t="s">
        <v>12</v>
      </c>
    </row>
    <row r="3" spans="1:17" ht="39" customHeight="1" x14ac:dyDescent="0.25">
      <c r="A3" s="110"/>
      <c r="B3" s="111"/>
      <c r="C3" s="115"/>
      <c r="D3" s="116"/>
      <c r="E3" s="116"/>
      <c r="F3" s="116"/>
      <c r="G3" s="117"/>
      <c r="H3" s="119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 t="s">
        <v>21</v>
      </c>
    </row>
    <row r="4" spans="1:17" ht="30" customHeight="1" x14ac:dyDescent="0.25">
      <c r="A4" s="5" t="s">
        <v>22</v>
      </c>
      <c r="B4" s="5"/>
      <c r="C4" s="103" t="str">
        <f>'P1'!C3</f>
        <v>5.3.4 Readecuación de la Normatividad en el Ejercicio de los Recursos</v>
      </c>
      <c r="D4" s="104"/>
      <c r="E4" s="104"/>
      <c r="F4" s="104"/>
      <c r="G4" s="105"/>
      <c r="H4" s="6">
        <f>SUM(I4:Q4)</f>
        <v>54265127.560000002</v>
      </c>
      <c r="I4" s="7">
        <f>+'P1'!R98</f>
        <v>46955907.400000006</v>
      </c>
      <c r="J4" s="7">
        <f>+'P1'!R170</f>
        <v>2387573.7599999993</v>
      </c>
      <c r="K4" s="7">
        <f>+'P1'!R279</f>
        <v>4610158.4000000004</v>
      </c>
      <c r="L4" s="7"/>
      <c r="M4" s="7">
        <f>+'P1'!R391</f>
        <v>311487.99999999988</v>
      </c>
      <c r="N4" s="7"/>
      <c r="O4" s="7"/>
      <c r="P4" s="7"/>
      <c r="Q4" s="7"/>
    </row>
    <row r="5" spans="1:17" ht="30" customHeight="1" x14ac:dyDescent="0.25">
      <c r="A5" s="5" t="s">
        <v>23</v>
      </c>
      <c r="B5" s="5"/>
      <c r="C5" s="103">
        <f>[17]P2!C3</f>
        <v>0</v>
      </c>
      <c r="D5" s="104"/>
      <c r="E5" s="104"/>
      <c r="F5" s="104"/>
      <c r="G5" s="105"/>
      <c r="H5" s="6">
        <f t="shared" ref="H5:H13" si="0">SUM(I5:Q5)</f>
        <v>0</v>
      </c>
      <c r="I5" s="7"/>
      <c r="J5" s="7"/>
      <c r="K5" s="7"/>
      <c r="L5" s="7"/>
      <c r="M5" s="7"/>
      <c r="N5" s="7"/>
      <c r="O5" s="7"/>
      <c r="P5" s="7"/>
      <c r="Q5" s="7"/>
    </row>
    <row r="6" spans="1:17" ht="30" customHeight="1" x14ac:dyDescent="0.25">
      <c r="A6" s="5" t="s">
        <v>24</v>
      </c>
      <c r="B6" s="5"/>
      <c r="C6" s="103">
        <f>[17]P3!C3</f>
        <v>0</v>
      </c>
      <c r="D6" s="104"/>
      <c r="E6" s="104"/>
      <c r="F6" s="104"/>
      <c r="G6" s="105"/>
      <c r="H6" s="6">
        <f t="shared" si="0"/>
        <v>0</v>
      </c>
      <c r="I6" s="7"/>
      <c r="J6" s="7"/>
      <c r="K6" s="7"/>
      <c r="L6" s="7"/>
      <c r="M6" s="7"/>
      <c r="N6" s="7"/>
      <c r="O6" s="7"/>
      <c r="P6" s="7"/>
      <c r="Q6" s="7"/>
    </row>
    <row r="7" spans="1:17" ht="30" customHeight="1" x14ac:dyDescent="0.25">
      <c r="A7" s="5" t="s">
        <v>25</v>
      </c>
      <c r="B7" s="5"/>
      <c r="C7" s="103">
        <f>[17]P4!C3</f>
        <v>0</v>
      </c>
      <c r="D7" s="104"/>
      <c r="E7" s="104"/>
      <c r="F7" s="104"/>
      <c r="G7" s="105"/>
      <c r="H7" s="6">
        <f t="shared" si="0"/>
        <v>0</v>
      </c>
      <c r="I7" s="7"/>
      <c r="J7" s="7"/>
      <c r="K7" s="7"/>
      <c r="L7" s="7"/>
      <c r="M7" s="7"/>
      <c r="N7" s="7"/>
      <c r="O7" s="7"/>
      <c r="P7" s="7"/>
      <c r="Q7" s="7"/>
    </row>
    <row r="8" spans="1:17" ht="30" customHeight="1" x14ac:dyDescent="0.25">
      <c r="A8" s="5" t="s">
        <v>26</v>
      </c>
      <c r="B8" s="5"/>
      <c r="C8" s="103">
        <f>[17]P5!C3</f>
        <v>0</v>
      </c>
      <c r="D8" s="104"/>
      <c r="E8" s="104"/>
      <c r="F8" s="104"/>
      <c r="G8" s="105"/>
      <c r="H8" s="6">
        <f t="shared" si="0"/>
        <v>0</v>
      </c>
      <c r="I8" s="7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A9" s="5" t="s">
        <v>27</v>
      </c>
      <c r="B9" s="5"/>
      <c r="C9" s="103">
        <f>[17]P6!C3</f>
        <v>0</v>
      </c>
      <c r="D9" s="104"/>
      <c r="E9" s="104"/>
      <c r="F9" s="104"/>
      <c r="G9" s="105"/>
      <c r="H9" s="6">
        <f t="shared" si="0"/>
        <v>0</v>
      </c>
      <c r="I9" s="7"/>
      <c r="J9" s="7"/>
      <c r="K9" s="7"/>
      <c r="L9" s="7"/>
      <c r="M9" s="7"/>
      <c r="N9" s="7"/>
      <c r="O9" s="7"/>
      <c r="P9" s="7"/>
      <c r="Q9" s="7"/>
    </row>
    <row r="10" spans="1:17" ht="30" customHeight="1" x14ac:dyDescent="0.25">
      <c r="A10" s="5" t="s">
        <v>28</v>
      </c>
      <c r="B10" s="5"/>
      <c r="C10" s="103">
        <f>[17]P7!C3</f>
        <v>0</v>
      </c>
      <c r="D10" s="104"/>
      <c r="E10" s="104"/>
      <c r="F10" s="104"/>
      <c r="G10" s="105"/>
      <c r="H10" s="6">
        <f t="shared" si="0"/>
        <v>0</v>
      </c>
      <c r="I10" s="7"/>
      <c r="J10" s="7"/>
      <c r="K10" s="7"/>
      <c r="L10" s="7"/>
      <c r="M10" s="7"/>
      <c r="N10" s="7"/>
      <c r="O10" s="7"/>
      <c r="P10" s="7"/>
      <c r="Q10" s="7"/>
    </row>
    <row r="11" spans="1:17" ht="30" customHeight="1" x14ac:dyDescent="0.25">
      <c r="A11" s="5" t="s">
        <v>29</v>
      </c>
      <c r="B11" s="5"/>
      <c r="C11" s="103">
        <f>[17]P8!C3</f>
        <v>0</v>
      </c>
      <c r="D11" s="104"/>
      <c r="E11" s="104"/>
      <c r="F11" s="104"/>
      <c r="G11" s="105"/>
      <c r="H11" s="6">
        <f t="shared" si="0"/>
        <v>0</v>
      </c>
      <c r="I11" s="7"/>
      <c r="J11" s="7"/>
      <c r="K11" s="7"/>
      <c r="L11" s="7"/>
      <c r="M11" s="7"/>
      <c r="N11" s="7"/>
      <c r="O11" s="7"/>
      <c r="P11" s="7"/>
      <c r="Q11" s="7"/>
    </row>
    <row r="12" spans="1:17" ht="30" customHeight="1" x14ac:dyDescent="0.25">
      <c r="A12" s="5" t="s">
        <v>30</v>
      </c>
      <c r="B12" s="5"/>
      <c r="C12" s="103">
        <f>[17]P9!C3</f>
        <v>0</v>
      </c>
      <c r="D12" s="104"/>
      <c r="E12" s="104"/>
      <c r="F12" s="104"/>
      <c r="G12" s="105"/>
      <c r="H12" s="6">
        <f t="shared" si="0"/>
        <v>0</v>
      </c>
      <c r="I12" s="7"/>
      <c r="J12" s="7"/>
      <c r="K12" s="7"/>
      <c r="L12" s="7"/>
      <c r="M12" s="7"/>
      <c r="N12" s="7"/>
      <c r="O12" s="7"/>
      <c r="P12" s="7"/>
      <c r="Q12" s="7"/>
    </row>
    <row r="13" spans="1:17" ht="30" customHeight="1" x14ac:dyDescent="0.25">
      <c r="A13" s="5" t="s">
        <v>31</v>
      </c>
      <c r="B13" s="5"/>
      <c r="C13" s="103">
        <f>[17]P10!C3</f>
        <v>0</v>
      </c>
      <c r="D13" s="104"/>
      <c r="E13" s="104"/>
      <c r="F13" s="104"/>
      <c r="G13" s="105"/>
      <c r="H13" s="6">
        <f t="shared" si="0"/>
        <v>0</v>
      </c>
      <c r="I13" s="7"/>
      <c r="J13" s="7"/>
      <c r="K13" s="7"/>
      <c r="L13" s="7"/>
      <c r="M13" s="7"/>
      <c r="N13" s="7"/>
      <c r="O13" s="7"/>
      <c r="P13" s="7"/>
      <c r="Q13" s="7"/>
    </row>
    <row r="14" spans="1:17" ht="39.950000000000003" customHeight="1" x14ac:dyDescent="0.25">
      <c r="A14" s="120" t="s">
        <v>32</v>
      </c>
      <c r="B14" s="120"/>
      <c r="C14" s="120"/>
      <c r="D14" s="120"/>
      <c r="E14" s="120"/>
      <c r="F14" s="120"/>
      <c r="G14" s="120"/>
      <c r="H14" s="6">
        <f>SUM(H4:H13)</f>
        <v>54265127.560000002</v>
      </c>
      <c r="I14" s="7">
        <f>SUM(I4:I13)</f>
        <v>46955907.400000006</v>
      </c>
      <c r="J14" s="7">
        <f t="shared" ref="J14:Q14" si="1">SUM(J4:J13)</f>
        <v>2387573.7599999993</v>
      </c>
      <c r="K14" s="7">
        <f t="shared" si="1"/>
        <v>4610158.4000000004</v>
      </c>
      <c r="L14" s="7">
        <f t="shared" si="1"/>
        <v>0</v>
      </c>
      <c r="M14" s="7">
        <f t="shared" si="1"/>
        <v>311487.99999999988</v>
      </c>
      <c r="N14" s="7">
        <f t="shared" si="1"/>
        <v>0</v>
      </c>
      <c r="O14" s="7">
        <f t="shared" si="1"/>
        <v>0</v>
      </c>
      <c r="P14" s="7">
        <f t="shared" si="1"/>
        <v>0</v>
      </c>
      <c r="Q14" s="7">
        <f t="shared" si="1"/>
        <v>0</v>
      </c>
    </row>
    <row r="15" spans="1:17" ht="39.950000000000003" hidden="1" customHeight="1" x14ac:dyDescent="0.25">
      <c r="A15" s="8"/>
      <c r="B15" s="8"/>
      <c r="C15" s="8"/>
      <c r="D15" s="8"/>
      <c r="E15" s="8"/>
      <c r="F15" s="8"/>
      <c r="G15" s="8"/>
      <c r="H15" s="9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39.950000000000003" hidden="1" customHeight="1" x14ac:dyDescent="0.25">
      <c r="A16" s="8"/>
      <c r="B16" s="8"/>
      <c r="C16" s="8"/>
      <c r="D16" s="8"/>
      <c r="E16" s="8"/>
      <c r="F16" s="8"/>
      <c r="G16" s="8"/>
      <c r="H16" s="9"/>
      <c r="I16" s="10"/>
      <c r="J16" s="10"/>
      <c r="K16" s="10"/>
      <c r="L16" s="10"/>
      <c r="M16" s="10"/>
      <c r="N16" s="10"/>
      <c r="O16" s="10"/>
      <c r="P16" s="10"/>
      <c r="Q16" s="10"/>
    </row>
    <row r="17" spans="1:123" ht="39.950000000000003" hidden="1" customHeight="1" x14ac:dyDescent="0.25">
      <c r="A17" s="8"/>
      <c r="B17" s="8"/>
      <c r="C17" s="8"/>
      <c r="D17" s="8"/>
      <c r="E17" s="8"/>
      <c r="F17" s="8"/>
      <c r="G17" s="8"/>
      <c r="H17" s="9"/>
      <c r="I17" s="10"/>
      <c r="J17" s="10"/>
      <c r="K17" s="10"/>
      <c r="L17" s="10"/>
      <c r="M17" s="10"/>
      <c r="N17" s="10"/>
      <c r="O17" s="10"/>
      <c r="P17" s="10"/>
      <c r="Q17" s="10"/>
    </row>
    <row r="18" spans="1:123" ht="39.950000000000003" hidden="1" customHeight="1" x14ac:dyDescent="0.25">
      <c r="A18" s="8"/>
      <c r="B18" s="8"/>
      <c r="C18" s="8"/>
      <c r="D18" s="8"/>
      <c r="E18" s="8"/>
      <c r="F18" s="8"/>
      <c r="G18" s="8"/>
      <c r="H18" s="9"/>
      <c r="I18" s="10"/>
      <c r="J18" s="10"/>
      <c r="K18" s="10"/>
      <c r="L18" s="10"/>
      <c r="M18" s="10"/>
      <c r="N18" s="10"/>
      <c r="O18" s="10"/>
      <c r="P18" s="10"/>
      <c r="Q18" s="10"/>
    </row>
    <row r="19" spans="1:123" ht="39.950000000000003" hidden="1" customHeight="1" x14ac:dyDescent="0.25">
      <c r="A19" s="8"/>
      <c r="B19" s="8"/>
      <c r="C19" s="8"/>
      <c r="D19" s="8"/>
      <c r="E19" s="8"/>
      <c r="F19" s="8"/>
      <c r="G19" s="8"/>
      <c r="H19" s="9"/>
      <c r="I19" s="10"/>
      <c r="J19" s="10"/>
      <c r="K19" s="10"/>
      <c r="L19" s="10"/>
      <c r="M19" s="10"/>
      <c r="N19" s="10"/>
      <c r="O19" s="10"/>
      <c r="P19" s="10"/>
      <c r="Q19" s="10"/>
    </row>
    <row r="20" spans="1:123" ht="39.950000000000003" hidden="1" customHeight="1" x14ac:dyDescent="0.25">
      <c r="A20" s="8"/>
      <c r="B20" s="8"/>
      <c r="C20" s="8"/>
      <c r="D20" s="8"/>
      <c r="E20" s="8"/>
      <c r="F20" s="8"/>
      <c r="G20" s="8"/>
      <c r="H20" s="9"/>
      <c r="I20" s="10"/>
      <c r="J20" s="10"/>
      <c r="K20" s="10"/>
      <c r="L20" s="10"/>
      <c r="M20" s="10"/>
      <c r="N20" s="10"/>
      <c r="O20" s="10"/>
      <c r="P20" s="10"/>
      <c r="Q20" s="10"/>
    </row>
    <row r="21" spans="1:123" s="11" customFormat="1" x14ac:dyDescent="0.25">
      <c r="H21" s="12"/>
      <c r="I21" s="13"/>
      <c r="J21" s="13"/>
      <c r="K21" s="13"/>
      <c r="L21" s="13"/>
      <c r="M21" s="13"/>
      <c r="N21" s="13"/>
      <c r="O21" s="13"/>
      <c r="P21" s="13"/>
      <c r="Q21" s="12"/>
    </row>
    <row r="22" spans="1:123" customFormat="1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14" t="s">
        <v>39</v>
      </c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</row>
    <row r="23" spans="1:123" customFormat="1" x14ac:dyDescent="0.25">
      <c r="A23" s="121"/>
      <c r="B23" s="123"/>
      <c r="C23" s="125"/>
      <c r="D23" s="125"/>
      <c r="E23" s="126"/>
      <c r="F23" s="16" t="s">
        <v>40</v>
      </c>
      <c r="G23" s="16" t="s">
        <v>41</v>
      </c>
      <c r="H23" s="16" t="s">
        <v>42</v>
      </c>
      <c r="I23" s="16" t="s">
        <v>43</v>
      </c>
      <c r="J23" s="16" t="s">
        <v>44</v>
      </c>
      <c r="K23" s="16" t="s">
        <v>45</v>
      </c>
      <c r="L23" s="16" t="s">
        <v>46</v>
      </c>
      <c r="M23" s="16" t="s">
        <v>47</v>
      </c>
      <c r="N23" s="16" t="s">
        <v>48</v>
      </c>
      <c r="O23" s="16" t="s">
        <v>49</v>
      </c>
      <c r="P23" s="16" t="s">
        <v>50</v>
      </c>
      <c r="Q23" s="16" t="s">
        <v>51</v>
      </c>
      <c r="R23" s="17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</row>
    <row r="24" spans="1:123" s="25" customFormat="1" x14ac:dyDescent="0.25">
      <c r="A24" s="18">
        <v>1000</v>
      </c>
      <c r="B24" s="19"/>
      <c r="C24" s="20">
        <v>1111</v>
      </c>
      <c r="D24" s="21" t="s">
        <v>52</v>
      </c>
      <c r="E24" s="22"/>
      <c r="F24" s="23">
        <f>+'P1'!F33</f>
        <v>0</v>
      </c>
      <c r="G24" s="23">
        <f>+'P1'!G33</f>
        <v>0</v>
      </c>
      <c r="H24" s="23">
        <f>+'P1'!H33</f>
        <v>0</v>
      </c>
      <c r="I24" s="23">
        <f>+'P1'!I33</f>
        <v>0</v>
      </c>
      <c r="J24" s="23">
        <f>+'P1'!J33</f>
        <v>0</v>
      </c>
      <c r="K24" s="23">
        <f>+'P1'!K33</f>
        <v>0</v>
      </c>
      <c r="L24" s="23">
        <f>+'P1'!L33</f>
        <v>0</v>
      </c>
      <c r="M24" s="23">
        <f>+'P1'!M33</f>
        <v>0</v>
      </c>
      <c r="N24" s="23">
        <f>+'P1'!N33</f>
        <v>0</v>
      </c>
      <c r="O24" s="23">
        <f>+'P1'!O33</f>
        <v>0</v>
      </c>
      <c r="P24" s="23">
        <f>+'P1'!P33</f>
        <v>0</v>
      </c>
      <c r="Q24" s="23">
        <f>+'P1'!Q33</f>
        <v>0</v>
      </c>
      <c r="R24" s="24">
        <f t="shared" ref="R24:R88" si="2">SUM(F24:Q24)</f>
        <v>0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</row>
    <row r="25" spans="1:123" s="25" customFormat="1" x14ac:dyDescent="0.25">
      <c r="A25" s="18">
        <v>1000</v>
      </c>
      <c r="B25" s="19"/>
      <c r="C25" s="20">
        <v>1121</v>
      </c>
      <c r="D25" s="21" t="s">
        <v>53</v>
      </c>
      <c r="E25" s="22" t="s">
        <v>54</v>
      </c>
      <c r="F25" s="23">
        <f>+'P1'!F34</f>
        <v>0</v>
      </c>
      <c r="G25" s="23">
        <f>+'P1'!G34</f>
        <v>0</v>
      </c>
      <c r="H25" s="23">
        <f>+'P1'!H34</f>
        <v>0</v>
      </c>
      <c r="I25" s="23">
        <f>+'P1'!I34</f>
        <v>0</v>
      </c>
      <c r="J25" s="23">
        <f>+'P1'!J34</f>
        <v>0</v>
      </c>
      <c r="K25" s="23">
        <f>+'P1'!K34</f>
        <v>0</v>
      </c>
      <c r="L25" s="23">
        <f>+'P1'!L34</f>
        <v>0</v>
      </c>
      <c r="M25" s="23">
        <f>+'P1'!M34</f>
        <v>0</v>
      </c>
      <c r="N25" s="23">
        <f>+'P1'!N34</f>
        <v>0</v>
      </c>
      <c r="O25" s="23">
        <f>+'P1'!O34</f>
        <v>0</v>
      </c>
      <c r="P25" s="23">
        <f>+'P1'!P34</f>
        <v>0</v>
      </c>
      <c r="Q25" s="23">
        <f>+'P1'!Q34</f>
        <v>0</v>
      </c>
      <c r="R25" s="24">
        <f t="shared" si="2"/>
        <v>0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</row>
    <row r="26" spans="1:123" s="25" customFormat="1" x14ac:dyDescent="0.25">
      <c r="A26" s="18">
        <v>1000</v>
      </c>
      <c r="B26" s="19"/>
      <c r="C26" s="20">
        <v>1131</v>
      </c>
      <c r="D26" s="21" t="s">
        <v>55</v>
      </c>
      <c r="E26" s="22" t="s">
        <v>54</v>
      </c>
      <c r="F26" s="23">
        <f>+'P1'!F35</f>
        <v>667835.67999999993</v>
      </c>
      <c r="G26" s="23">
        <f>+'P1'!G35</f>
        <v>667835.67999999993</v>
      </c>
      <c r="H26" s="23">
        <f>+'P1'!H35</f>
        <v>667835.67999999993</v>
      </c>
      <c r="I26" s="23">
        <f>+'P1'!I35</f>
        <v>667835.67999999993</v>
      </c>
      <c r="J26" s="23">
        <f>+'P1'!J35</f>
        <v>667835.67999999993</v>
      </c>
      <c r="K26" s="23">
        <f>+'P1'!K35</f>
        <v>667835.67999999993</v>
      </c>
      <c r="L26" s="23">
        <f>+'P1'!L35</f>
        <v>667835.67999999993</v>
      </c>
      <c r="M26" s="23">
        <f>+'P1'!M35</f>
        <v>667835.67999999993</v>
      </c>
      <c r="N26" s="23">
        <f>+'P1'!N35</f>
        <v>667835.67999999993</v>
      </c>
      <c r="O26" s="23">
        <f>+'P1'!O35</f>
        <v>667835.67999999993</v>
      </c>
      <c r="P26" s="23">
        <f>+'P1'!P35</f>
        <v>667835.67999999993</v>
      </c>
      <c r="Q26" s="23">
        <f>+'P1'!Q35</f>
        <v>667835.67999999993</v>
      </c>
      <c r="R26" s="24">
        <f>SUM(F26:Q26)</f>
        <v>8014028.1599999974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</row>
    <row r="27" spans="1:123" s="25" customFormat="1" x14ac:dyDescent="0.25">
      <c r="A27" s="18">
        <v>1000</v>
      </c>
      <c r="B27" s="19"/>
      <c r="C27" s="20">
        <v>1132</v>
      </c>
      <c r="D27" s="21" t="s">
        <v>56</v>
      </c>
      <c r="E27" s="22" t="s">
        <v>54</v>
      </c>
      <c r="F27" s="23">
        <f>+'P1'!F36</f>
        <v>0</v>
      </c>
      <c r="G27" s="23">
        <f>+'P1'!G36</f>
        <v>0</v>
      </c>
      <c r="H27" s="23">
        <f>+'P1'!H36</f>
        <v>0</v>
      </c>
      <c r="I27" s="23">
        <f>+'P1'!I36</f>
        <v>0</v>
      </c>
      <c r="J27" s="23">
        <f>+'P1'!J36</f>
        <v>0</v>
      </c>
      <c r="K27" s="23">
        <f>+'P1'!K36</f>
        <v>0</v>
      </c>
      <c r="L27" s="23">
        <f>+'P1'!L36</f>
        <v>0</v>
      </c>
      <c r="M27" s="23">
        <f>+'P1'!M36</f>
        <v>0</v>
      </c>
      <c r="N27" s="23">
        <f>+'P1'!N36</f>
        <v>0</v>
      </c>
      <c r="O27" s="23">
        <f>+'P1'!O36</f>
        <v>0</v>
      </c>
      <c r="P27" s="23">
        <f>+'P1'!P36</f>
        <v>0</v>
      </c>
      <c r="Q27" s="23">
        <f>+'P1'!Q36</f>
        <v>0</v>
      </c>
      <c r="R27" s="24">
        <f t="shared" ref="R27:R83" si="3">SUM(F27:Q27)</f>
        <v>0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</row>
    <row r="28" spans="1:123" s="25" customFormat="1" x14ac:dyDescent="0.25">
      <c r="A28" s="18">
        <v>1000</v>
      </c>
      <c r="B28" s="19"/>
      <c r="C28" s="20">
        <v>1141</v>
      </c>
      <c r="D28" s="21" t="s">
        <v>57</v>
      </c>
      <c r="E28" s="22" t="s">
        <v>54</v>
      </c>
      <c r="F28" s="23">
        <f>+'P1'!F37</f>
        <v>0</v>
      </c>
      <c r="G28" s="23">
        <f>+'P1'!G37</f>
        <v>0</v>
      </c>
      <c r="H28" s="23">
        <f>+'P1'!H37</f>
        <v>0</v>
      </c>
      <c r="I28" s="23">
        <f>+'P1'!I37</f>
        <v>0</v>
      </c>
      <c r="J28" s="23">
        <f>+'P1'!J37</f>
        <v>0</v>
      </c>
      <c r="K28" s="23">
        <f>+'P1'!K37</f>
        <v>0</v>
      </c>
      <c r="L28" s="23">
        <f>+'P1'!L37</f>
        <v>0</v>
      </c>
      <c r="M28" s="23">
        <f>+'P1'!M37</f>
        <v>0</v>
      </c>
      <c r="N28" s="23">
        <f>+'P1'!N37</f>
        <v>0</v>
      </c>
      <c r="O28" s="23">
        <f>+'P1'!O37</f>
        <v>0</v>
      </c>
      <c r="P28" s="23">
        <f>+'P1'!P37</f>
        <v>0</v>
      </c>
      <c r="Q28" s="23">
        <f>+'P1'!Q37</f>
        <v>0</v>
      </c>
      <c r="R28" s="24">
        <f t="shared" si="3"/>
        <v>0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</row>
    <row r="29" spans="1:123" s="25" customFormat="1" x14ac:dyDescent="0.25">
      <c r="A29" s="18">
        <v>1000</v>
      </c>
      <c r="B29" s="19"/>
      <c r="C29" s="20">
        <v>1211</v>
      </c>
      <c r="D29" s="21" t="s">
        <v>58</v>
      </c>
      <c r="E29" s="22" t="s">
        <v>54</v>
      </c>
      <c r="F29" s="23">
        <f>+'P1'!F38</f>
        <v>982652.80000000028</v>
      </c>
      <c r="G29" s="23">
        <f>+'P1'!G38</f>
        <v>982652.80000000028</v>
      </c>
      <c r="H29" s="23">
        <f>+'P1'!H38</f>
        <v>982652.80000000028</v>
      </c>
      <c r="I29" s="23">
        <f>+'P1'!I38</f>
        <v>982652.80000000028</v>
      </c>
      <c r="J29" s="23">
        <f>+'P1'!J38</f>
        <v>982652.80000000028</v>
      </c>
      <c r="K29" s="23">
        <f>+'P1'!K38</f>
        <v>982652.80000000028</v>
      </c>
      <c r="L29" s="23">
        <f>+'P1'!L38</f>
        <v>982652.80000000028</v>
      </c>
      <c r="M29" s="23">
        <f>+'P1'!M38</f>
        <v>982652.80000000028</v>
      </c>
      <c r="N29" s="23">
        <f>+'P1'!N38</f>
        <v>982652.80000000028</v>
      </c>
      <c r="O29" s="23">
        <f>+'P1'!O38</f>
        <v>982652.80000000028</v>
      </c>
      <c r="P29" s="23">
        <f>+'P1'!P38</f>
        <v>982652.80000000028</v>
      </c>
      <c r="Q29" s="23">
        <f>+'P1'!Q38</f>
        <v>982652.80000000028</v>
      </c>
      <c r="R29" s="24">
        <f t="shared" si="3"/>
        <v>11791833.600000007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</row>
    <row r="30" spans="1:123" s="25" customFormat="1" x14ac:dyDescent="0.25">
      <c r="A30" s="18">
        <v>1000</v>
      </c>
      <c r="B30" s="19"/>
      <c r="C30" s="20">
        <v>1212</v>
      </c>
      <c r="D30" s="21" t="s">
        <v>59</v>
      </c>
      <c r="E30" s="22" t="s">
        <v>54</v>
      </c>
      <c r="F30" s="23">
        <f>+'P1'!F39</f>
        <v>0</v>
      </c>
      <c r="G30" s="23">
        <f>+'P1'!G39</f>
        <v>0</v>
      </c>
      <c r="H30" s="23">
        <f>+'P1'!H39</f>
        <v>0</v>
      </c>
      <c r="I30" s="23">
        <f>+'P1'!I39</f>
        <v>0</v>
      </c>
      <c r="J30" s="23">
        <f>+'P1'!J39</f>
        <v>0</v>
      </c>
      <c r="K30" s="23">
        <f>+'P1'!K39</f>
        <v>0</v>
      </c>
      <c r="L30" s="23">
        <f>+'P1'!L39</f>
        <v>0</v>
      </c>
      <c r="M30" s="23">
        <f>+'P1'!M39</f>
        <v>0</v>
      </c>
      <c r="N30" s="23">
        <f>+'P1'!N39</f>
        <v>0</v>
      </c>
      <c r="O30" s="23">
        <f>+'P1'!O39</f>
        <v>0</v>
      </c>
      <c r="P30" s="23">
        <f>+'P1'!P39</f>
        <v>0</v>
      </c>
      <c r="Q30" s="23">
        <f>+'P1'!Q39</f>
        <v>0</v>
      </c>
      <c r="R30" s="24">
        <f t="shared" si="3"/>
        <v>0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</row>
    <row r="31" spans="1:123" s="25" customFormat="1" x14ac:dyDescent="0.25">
      <c r="A31" s="18">
        <v>1000</v>
      </c>
      <c r="B31" s="19"/>
      <c r="C31" s="20">
        <v>1213</v>
      </c>
      <c r="D31" s="21" t="s">
        <v>60</v>
      </c>
      <c r="E31" s="22" t="s">
        <v>54</v>
      </c>
      <c r="F31" s="23">
        <f>+'P1'!F40</f>
        <v>0</v>
      </c>
      <c r="G31" s="23">
        <f>+'P1'!G40</f>
        <v>0</v>
      </c>
      <c r="H31" s="23">
        <f>+'P1'!H40</f>
        <v>0</v>
      </c>
      <c r="I31" s="23">
        <f>+'P1'!I40</f>
        <v>0</v>
      </c>
      <c r="J31" s="23">
        <f>+'P1'!J40</f>
        <v>0</v>
      </c>
      <c r="K31" s="23">
        <f>+'P1'!K40</f>
        <v>0</v>
      </c>
      <c r="L31" s="23">
        <f>+'P1'!L40</f>
        <v>0</v>
      </c>
      <c r="M31" s="23">
        <f>+'P1'!M40</f>
        <v>0</v>
      </c>
      <c r="N31" s="23">
        <f>+'P1'!N40</f>
        <v>0</v>
      </c>
      <c r="O31" s="23">
        <f>+'P1'!O40</f>
        <v>0</v>
      </c>
      <c r="P31" s="23">
        <f>+'P1'!P40</f>
        <v>0</v>
      </c>
      <c r="Q31" s="23">
        <f>+'P1'!Q40</f>
        <v>0</v>
      </c>
      <c r="R31" s="24">
        <f t="shared" si="3"/>
        <v>0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</row>
    <row r="32" spans="1:123" s="25" customFormat="1" x14ac:dyDescent="0.25">
      <c r="A32" s="18">
        <v>1000</v>
      </c>
      <c r="B32" s="19"/>
      <c r="C32" s="20">
        <v>1214</v>
      </c>
      <c r="D32" s="21" t="s">
        <v>61</v>
      </c>
      <c r="E32" s="22" t="s">
        <v>54</v>
      </c>
      <c r="F32" s="23">
        <f>+'P1'!F41</f>
        <v>0</v>
      </c>
      <c r="G32" s="23">
        <f>+'P1'!G41</f>
        <v>0</v>
      </c>
      <c r="H32" s="23">
        <f>+'P1'!H41</f>
        <v>0</v>
      </c>
      <c r="I32" s="23">
        <f>+'P1'!I41</f>
        <v>0</v>
      </c>
      <c r="J32" s="23">
        <f>+'P1'!J41</f>
        <v>0</v>
      </c>
      <c r="K32" s="23">
        <f>+'P1'!K41</f>
        <v>0</v>
      </c>
      <c r="L32" s="23">
        <f>+'P1'!L41</f>
        <v>0</v>
      </c>
      <c r="M32" s="23">
        <f>+'P1'!M41</f>
        <v>0</v>
      </c>
      <c r="N32" s="23">
        <f>+'P1'!N41</f>
        <v>0</v>
      </c>
      <c r="O32" s="23">
        <f>+'P1'!O41</f>
        <v>0</v>
      </c>
      <c r="P32" s="23">
        <f>+'P1'!P41</f>
        <v>0</v>
      </c>
      <c r="Q32" s="23">
        <f>+'P1'!Q41</f>
        <v>0</v>
      </c>
      <c r="R32" s="24">
        <f t="shared" si="3"/>
        <v>0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</row>
    <row r="33" spans="1:123" s="25" customFormat="1" x14ac:dyDescent="0.25">
      <c r="A33" s="18">
        <v>1000</v>
      </c>
      <c r="B33" s="19"/>
      <c r="C33" s="20">
        <v>1215</v>
      </c>
      <c r="D33" s="21" t="s">
        <v>62</v>
      </c>
      <c r="E33" s="22" t="s">
        <v>54</v>
      </c>
      <c r="F33" s="23">
        <f>+'P1'!F42</f>
        <v>0</v>
      </c>
      <c r="G33" s="23">
        <f>+'P1'!G42</f>
        <v>0</v>
      </c>
      <c r="H33" s="23">
        <f>+'P1'!H42</f>
        <v>0</v>
      </c>
      <c r="I33" s="23">
        <f>+'P1'!I42</f>
        <v>0</v>
      </c>
      <c r="J33" s="23">
        <f>+'P1'!J42</f>
        <v>0</v>
      </c>
      <c r="K33" s="23">
        <f>+'P1'!K42</f>
        <v>0</v>
      </c>
      <c r="L33" s="23">
        <f>+'P1'!L42</f>
        <v>0</v>
      </c>
      <c r="M33" s="23">
        <f>+'P1'!M42</f>
        <v>0</v>
      </c>
      <c r="N33" s="23">
        <f>+'P1'!N42</f>
        <v>0</v>
      </c>
      <c r="O33" s="23">
        <f>+'P1'!O42</f>
        <v>0</v>
      </c>
      <c r="P33" s="23">
        <f>+'P1'!P42</f>
        <v>0</v>
      </c>
      <c r="Q33" s="23">
        <f>+'P1'!Q42</f>
        <v>0</v>
      </c>
      <c r="R33" s="24">
        <f t="shared" si="3"/>
        <v>0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</row>
    <row r="34" spans="1:123" s="25" customFormat="1" x14ac:dyDescent="0.25">
      <c r="A34" s="18">
        <v>1000</v>
      </c>
      <c r="B34" s="19"/>
      <c r="C34" s="20">
        <v>1221</v>
      </c>
      <c r="D34" s="21" t="s">
        <v>63</v>
      </c>
      <c r="E34" s="22" t="s">
        <v>54</v>
      </c>
      <c r="F34" s="23">
        <f>+'P1'!F43</f>
        <v>0</v>
      </c>
      <c r="G34" s="23">
        <f>+'P1'!G43</f>
        <v>0</v>
      </c>
      <c r="H34" s="23">
        <f>+'P1'!H43</f>
        <v>0</v>
      </c>
      <c r="I34" s="23">
        <f>+'P1'!I43</f>
        <v>0</v>
      </c>
      <c r="J34" s="23">
        <f>+'P1'!J43</f>
        <v>0</v>
      </c>
      <c r="K34" s="23">
        <f>+'P1'!K43</f>
        <v>0</v>
      </c>
      <c r="L34" s="23">
        <f>+'P1'!L43</f>
        <v>0</v>
      </c>
      <c r="M34" s="23">
        <f>+'P1'!M43</f>
        <v>0</v>
      </c>
      <c r="N34" s="23">
        <f>+'P1'!N43</f>
        <v>0</v>
      </c>
      <c r="O34" s="23">
        <f>+'P1'!O43</f>
        <v>0</v>
      </c>
      <c r="P34" s="23">
        <f>+'P1'!P43</f>
        <v>0</v>
      </c>
      <c r="Q34" s="23">
        <f>+'P1'!Q43</f>
        <v>0</v>
      </c>
      <c r="R34" s="24">
        <f t="shared" si="3"/>
        <v>0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</row>
    <row r="35" spans="1:123" s="25" customFormat="1" x14ac:dyDescent="0.25">
      <c r="A35" s="18">
        <v>1000</v>
      </c>
      <c r="B35" s="19"/>
      <c r="C35" s="20">
        <v>1231</v>
      </c>
      <c r="D35" s="21" t="s">
        <v>64</v>
      </c>
      <c r="E35" s="22" t="s">
        <v>54</v>
      </c>
      <c r="F35" s="23">
        <f>+'P1'!F44</f>
        <v>0</v>
      </c>
      <c r="G35" s="23">
        <f>+'P1'!G44</f>
        <v>0</v>
      </c>
      <c r="H35" s="23">
        <f>+'P1'!H44</f>
        <v>0</v>
      </c>
      <c r="I35" s="23">
        <f>+'P1'!I44</f>
        <v>0</v>
      </c>
      <c r="J35" s="23">
        <f>+'P1'!J44</f>
        <v>0</v>
      </c>
      <c r="K35" s="23">
        <f>+'P1'!K44</f>
        <v>0</v>
      </c>
      <c r="L35" s="23">
        <f>+'P1'!L44</f>
        <v>0</v>
      </c>
      <c r="M35" s="23">
        <f>+'P1'!M44</f>
        <v>0</v>
      </c>
      <c r="N35" s="23">
        <f>+'P1'!N44</f>
        <v>0</v>
      </c>
      <c r="O35" s="23">
        <f>+'P1'!O44</f>
        <v>0</v>
      </c>
      <c r="P35" s="23">
        <f>+'P1'!P44</f>
        <v>0</v>
      </c>
      <c r="Q35" s="23">
        <f>+'P1'!Q44</f>
        <v>0</v>
      </c>
      <c r="R35" s="24">
        <f t="shared" si="3"/>
        <v>0</v>
      </c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</row>
    <row r="36" spans="1:123" s="25" customFormat="1" x14ac:dyDescent="0.25">
      <c r="A36" s="18">
        <v>1000</v>
      </c>
      <c r="B36" s="19"/>
      <c r="C36" s="20">
        <v>1241</v>
      </c>
      <c r="D36" s="21" t="s">
        <v>65</v>
      </c>
      <c r="E36" s="22" t="s">
        <v>54</v>
      </c>
      <c r="F36" s="23">
        <f>+'P1'!F45</f>
        <v>0</v>
      </c>
      <c r="G36" s="23">
        <f>+'P1'!G45</f>
        <v>0</v>
      </c>
      <c r="H36" s="23">
        <f>+'P1'!H45</f>
        <v>0</v>
      </c>
      <c r="I36" s="23">
        <f>+'P1'!I45</f>
        <v>0</v>
      </c>
      <c r="J36" s="23">
        <f>+'P1'!J45</f>
        <v>0</v>
      </c>
      <c r="K36" s="23">
        <f>+'P1'!K45</f>
        <v>0</v>
      </c>
      <c r="L36" s="23">
        <f>+'P1'!L45</f>
        <v>0</v>
      </c>
      <c r="M36" s="23">
        <f>+'P1'!M45</f>
        <v>0</v>
      </c>
      <c r="N36" s="23">
        <f>+'P1'!N45</f>
        <v>0</v>
      </c>
      <c r="O36" s="23">
        <f>+'P1'!O45</f>
        <v>0</v>
      </c>
      <c r="P36" s="23">
        <f>+'P1'!P45</f>
        <v>0</v>
      </c>
      <c r="Q36" s="23">
        <f>+'P1'!Q45</f>
        <v>0</v>
      </c>
      <c r="R36" s="24">
        <f t="shared" si="3"/>
        <v>0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</row>
    <row r="37" spans="1:123" s="25" customFormat="1" x14ac:dyDescent="0.25">
      <c r="A37" s="18">
        <v>1000</v>
      </c>
      <c r="B37" s="19"/>
      <c r="C37" s="20">
        <v>1311</v>
      </c>
      <c r="D37" s="21" t="s">
        <v>66</v>
      </c>
      <c r="E37" s="22" t="s">
        <v>54</v>
      </c>
      <c r="F37" s="23">
        <f>+'P1'!F46</f>
        <v>0</v>
      </c>
      <c r="G37" s="23">
        <f>+'P1'!G46</f>
        <v>0</v>
      </c>
      <c r="H37" s="23">
        <f>+'P1'!H46</f>
        <v>0</v>
      </c>
      <c r="I37" s="23">
        <f>+'P1'!I46</f>
        <v>0</v>
      </c>
      <c r="J37" s="23">
        <f>+'P1'!J46</f>
        <v>0</v>
      </c>
      <c r="K37" s="23">
        <f>+'P1'!K46</f>
        <v>0</v>
      </c>
      <c r="L37" s="23">
        <f>+'P1'!L46</f>
        <v>0</v>
      </c>
      <c r="M37" s="23">
        <f>+'P1'!M46</f>
        <v>0</v>
      </c>
      <c r="N37" s="23">
        <f>+'P1'!N46</f>
        <v>0</v>
      </c>
      <c r="O37" s="23">
        <f>+'P1'!O46</f>
        <v>0</v>
      </c>
      <c r="P37" s="23">
        <f>+'P1'!P46</f>
        <v>0</v>
      </c>
      <c r="Q37" s="23">
        <f>+'P1'!Q46</f>
        <v>0</v>
      </c>
      <c r="R37" s="24">
        <f t="shared" si="3"/>
        <v>0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</row>
    <row r="38" spans="1:123" s="25" customFormat="1" x14ac:dyDescent="0.25">
      <c r="A38" s="18">
        <v>1000</v>
      </c>
      <c r="B38" s="19"/>
      <c r="C38" s="20">
        <v>1312</v>
      </c>
      <c r="D38" s="21" t="s">
        <v>67</v>
      </c>
      <c r="E38" s="22" t="s">
        <v>54</v>
      </c>
      <c r="F38" s="23">
        <f>+'P1'!F47</f>
        <v>0</v>
      </c>
      <c r="G38" s="23">
        <f>+'P1'!G47</f>
        <v>0</v>
      </c>
      <c r="H38" s="23">
        <f>+'P1'!H47</f>
        <v>0</v>
      </c>
      <c r="I38" s="23">
        <f>+'P1'!I47</f>
        <v>0</v>
      </c>
      <c r="J38" s="23">
        <f>+'P1'!J47</f>
        <v>0</v>
      </c>
      <c r="K38" s="23">
        <f>+'P1'!K47</f>
        <v>0</v>
      </c>
      <c r="L38" s="23">
        <f>+'P1'!L47</f>
        <v>0</v>
      </c>
      <c r="M38" s="23">
        <f>+'P1'!M47</f>
        <v>0</v>
      </c>
      <c r="N38" s="23">
        <f>+'P1'!N47</f>
        <v>0</v>
      </c>
      <c r="O38" s="23">
        <f>+'P1'!O47</f>
        <v>0</v>
      </c>
      <c r="P38" s="23">
        <f>+'P1'!P47</f>
        <v>0</v>
      </c>
      <c r="Q38" s="23">
        <f>+'P1'!Q47</f>
        <v>0</v>
      </c>
      <c r="R38" s="24">
        <f t="shared" si="3"/>
        <v>0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</row>
    <row r="39" spans="1:123" s="25" customFormat="1" x14ac:dyDescent="0.25">
      <c r="A39" s="18">
        <v>1000</v>
      </c>
      <c r="B39" s="19"/>
      <c r="C39" s="20">
        <v>1321</v>
      </c>
      <c r="D39" s="21" t="s">
        <v>68</v>
      </c>
      <c r="E39" s="22" t="s">
        <v>54</v>
      </c>
      <c r="F39" s="23">
        <f>+'P1'!F48</f>
        <v>0</v>
      </c>
      <c r="G39" s="23">
        <f>+'P1'!G48</f>
        <v>0</v>
      </c>
      <c r="H39" s="23">
        <f>+'P1'!H48</f>
        <v>0</v>
      </c>
      <c r="I39" s="23">
        <f>+'P1'!I48</f>
        <v>0</v>
      </c>
      <c r="J39" s="23">
        <f>+'P1'!J48</f>
        <v>0</v>
      </c>
      <c r="K39" s="23">
        <f>+'P1'!K48</f>
        <v>0</v>
      </c>
      <c r="L39" s="23">
        <f>+'P1'!L48</f>
        <v>0</v>
      </c>
      <c r="M39" s="23">
        <f>+'P1'!M48</f>
        <v>0</v>
      </c>
      <c r="N39" s="23">
        <f>+'P1'!N48</f>
        <v>0</v>
      </c>
      <c r="O39" s="23">
        <f>+'P1'!O48</f>
        <v>0</v>
      </c>
      <c r="P39" s="23">
        <f>+'P1'!P48</f>
        <v>0</v>
      </c>
      <c r="Q39" s="23">
        <f>+'P1'!Q48</f>
        <v>3562031.2000000011</v>
      </c>
      <c r="R39" s="24">
        <f t="shared" si="3"/>
        <v>3562031.2000000011</v>
      </c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</row>
    <row r="40" spans="1:123" s="25" customFormat="1" x14ac:dyDescent="0.25">
      <c r="A40" s="18">
        <v>1000</v>
      </c>
      <c r="B40" s="19"/>
      <c r="C40" s="20">
        <v>1322</v>
      </c>
      <c r="D40" s="21" t="s">
        <v>69</v>
      </c>
      <c r="E40" s="22" t="s">
        <v>54</v>
      </c>
      <c r="F40" s="23">
        <f>+'P1'!F49</f>
        <v>268686.71999999986</v>
      </c>
      <c r="G40" s="23">
        <f>+'P1'!G49</f>
        <v>0</v>
      </c>
      <c r="H40" s="23">
        <f>+'P1'!H49</f>
        <v>0</v>
      </c>
      <c r="I40" s="23">
        <f>+'P1'!I49</f>
        <v>0</v>
      </c>
      <c r="J40" s="23">
        <f>+'P1'!J49</f>
        <v>0</v>
      </c>
      <c r="K40" s="23">
        <f>+'P1'!K49</f>
        <v>0</v>
      </c>
      <c r="L40" s="23">
        <f>+'P1'!L49</f>
        <v>268686.71999999986</v>
      </c>
      <c r="M40" s="23">
        <f>+'P1'!M49</f>
        <v>0</v>
      </c>
      <c r="N40" s="23">
        <f>+'P1'!N49</f>
        <v>0</v>
      </c>
      <c r="O40" s="23">
        <f>+'P1'!O49</f>
        <v>0</v>
      </c>
      <c r="P40" s="23">
        <f>+'P1'!P49</f>
        <v>0</v>
      </c>
      <c r="Q40" s="23">
        <f>+'P1'!Q49</f>
        <v>0</v>
      </c>
      <c r="R40" s="24">
        <f t="shared" si="3"/>
        <v>537373.43999999971</v>
      </c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</row>
    <row r="41" spans="1:123" s="25" customFormat="1" x14ac:dyDescent="0.25">
      <c r="A41" s="18">
        <v>1000</v>
      </c>
      <c r="B41" s="19"/>
      <c r="C41" s="20">
        <v>1323</v>
      </c>
      <c r="D41" s="21" t="s">
        <v>70</v>
      </c>
      <c r="E41" s="22" t="s">
        <v>54</v>
      </c>
      <c r="F41" s="23">
        <f>+'P1'!F50</f>
        <v>0</v>
      </c>
      <c r="G41" s="23">
        <f>+'P1'!G50</f>
        <v>0</v>
      </c>
      <c r="H41" s="23">
        <f>+'P1'!H50</f>
        <v>0</v>
      </c>
      <c r="I41" s="23">
        <f>+'P1'!I50</f>
        <v>0</v>
      </c>
      <c r="J41" s="23">
        <f>+'P1'!J50</f>
        <v>0</v>
      </c>
      <c r="K41" s="23">
        <f>+'P1'!K50</f>
        <v>0</v>
      </c>
      <c r="L41" s="23">
        <f>+'P1'!L50</f>
        <v>0</v>
      </c>
      <c r="M41" s="23">
        <f>+'P1'!M50</f>
        <v>0</v>
      </c>
      <c r="N41" s="23">
        <f>+'P1'!N50</f>
        <v>0</v>
      </c>
      <c r="O41" s="23">
        <f>+'P1'!O50</f>
        <v>0</v>
      </c>
      <c r="P41" s="23">
        <f>+'P1'!P50</f>
        <v>0</v>
      </c>
      <c r="Q41" s="23">
        <f>+'P1'!Q50</f>
        <v>0</v>
      </c>
      <c r="R41" s="24">
        <f t="shared" si="3"/>
        <v>0</v>
      </c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</row>
    <row r="42" spans="1:123" s="25" customFormat="1" x14ac:dyDescent="0.25">
      <c r="A42" s="18">
        <v>1000</v>
      </c>
      <c r="B42" s="19"/>
      <c r="C42" s="20">
        <v>1324</v>
      </c>
      <c r="D42" s="21" t="s">
        <v>71</v>
      </c>
      <c r="E42" s="22" t="s">
        <v>54</v>
      </c>
      <c r="F42" s="23">
        <f>+'P1'!F51</f>
        <v>0</v>
      </c>
      <c r="G42" s="23">
        <f>+'P1'!G51</f>
        <v>0</v>
      </c>
      <c r="H42" s="23">
        <f>+'P1'!H51</f>
        <v>0</v>
      </c>
      <c r="I42" s="23">
        <f>+'P1'!I51</f>
        <v>0</v>
      </c>
      <c r="J42" s="23">
        <f>+'P1'!J51</f>
        <v>0</v>
      </c>
      <c r="K42" s="23">
        <f>+'P1'!K51</f>
        <v>0</v>
      </c>
      <c r="L42" s="23">
        <f>+'P1'!L51</f>
        <v>0</v>
      </c>
      <c r="M42" s="23">
        <f>+'P1'!M51</f>
        <v>0</v>
      </c>
      <c r="N42" s="23">
        <f>+'P1'!N51</f>
        <v>0</v>
      </c>
      <c r="O42" s="23">
        <f>+'P1'!O51</f>
        <v>0</v>
      </c>
      <c r="P42" s="23">
        <f>+'P1'!P51</f>
        <v>0</v>
      </c>
      <c r="Q42" s="23">
        <f>+'P1'!Q51</f>
        <v>0</v>
      </c>
      <c r="R42" s="24">
        <f t="shared" si="3"/>
        <v>0</v>
      </c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</row>
    <row r="43" spans="1:123" s="25" customFormat="1" x14ac:dyDescent="0.25">
      <c r="A43" s="18">
        <v>1000</v>
      </c>
      <c r="B43" s="19"/>
      <c r="C43" s="20">
        <v>1325</v>
      </c>
      <c r="D43" s="21" t="s">
        <v>72</v>
      </c>
      <c r="E43" s="22" t="s">
        <v>54</v>
      </c>
      <c r="F43" s="23">
        <f>+'P1'!F52</f>
        <v>0</v>
      </c>
      <c r="G43" s="23">
        <f>+'P1'!G52</f>
        <v>0</v>
      </c>
      <c r="H43" s="23">
        <f>+'P1'!H52</f>
        <v>0</v>
      </c>
      <c r="I43" s="23">
        <f>+'P1'!I52</f>
        <v>0</v>
      </c>
      <c r="J43" s="23">
        <f>+'P1'!J52</f>
        <v>0</v>
      </c>
      <c r="K43" s="23">
        <f>+'P1'!K52</f>
        <v>0</v>
      </c>
      <c r="L43" s="23">
        <f>+'P1'!L52</f>
        <v>0</v>
      </c>
      <c r="M43" s="23">
        <f>+'P1'!M52</f>
        <v>0</v>
      </c>
      <c r="N43" s="23">
        <f>+'P1'!N52</f>
        <v>0</v>
      </c>
      <c r="O43" s="23">
        <f>+'P1'!O52</f>
        <v>0</v>
      </c>
      <c r="P43" s="23">
        <f>+'P1'!P52</f>
        <v>0</v>
      </c>
      <c r="Q43" s="23">
        <f>+'P1'!Q52</f>
        <v>0</v>
      </c>
      <c r="R43" s="24">
        <f t="shared" si="3"/>
        <v>0</v>
      </c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</row>
    <row r="44" spans="1:123" s="25" customFormat="1" x14ac:dyDescent="0.25">
      <c r="A44" s="18">
        <v>1000</v>
      </c>
      <c r="B44" s="19"/>
      <c r="C44" s="20">
        <v>1331</v>
      </c>
      <c r="D44" s="21" t="s">
        <v>73</v>
      </c>
      <c r="E44" s="22" t="s">
        <v>54</v>
      </c>
      <c r="F44" s="23">
        <f>+'P1'!F53</f>
        <v>0</v>
      </c>
      <c r="G44" s="23">
        <f>+'P1'!G53</f>
        <v>0</v>
      </c>
      <c r="H44" s="23">
        <f>+'P1'!H53</f>
        <v>0</v>
      </c>
      <c r="I44" s="23">
        <f>+'P1'!I53</f>
        <v>0</v>
      </c>
      <c r="J44" s="23">
        <f>+'P1'!J53</f>
        <v>0</v>
      </c>
      <c r="K44" s="23">
        <f>+'P1'!K53</f>
        <v>0</v>
      </c>
      <c r="L44" s="23">
        <f>+'P1'!L53</f>
        <v>0</v>
      </c>
      <c r="M44" s="23">
        <f>+'P1'!M53</f>
        <v>0</v>
      </c>
      <c r="N44" s="23">
        <f>+'P1'!N53</f>
        <v>0</v>
      </c>
      <c r="O44" s="23">
        <f>+'P1'!O53</f>
        <v>0</v>
      </c>
      <c r="P44" s="23">
        <f>+'P1'!P53</f>
        <v>0</v>
      </c>
      <c r="Q44" s="23">
        <f>+'P1'!Q53</f>
        <v>0</v>
      </c>
      <c r="R44" s="24">
        <f t="shared" si="3"/>
        <v>0</v>
      </c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</row>
    <row r="45" spans="1:123" s="25" customFormat="1" x14ac:dyDescent="0.25">
      <c r="A45" s="18">
        <v>1000</v>
      </c>
      <c r="B45" s="19"/>
      <c r="C45" s="20">
        <v>1341</v>
      </c>
      <c r="D45" s="21" t="s">
        <v>74</v>
      </c>
      <c r="E45" s="22" t="s">
        <v>54</v>
      </c>
      <c r="F45" s="23">
        <f>+'P1'!F54</f>
        <v>251945.75999999989</v>
      </c>
      <c r="G45" s="23">
        <f>+'P1'!G54</f>
        <v>251945.75999999989</v>
      </c>
      <c r="H45" s="23">
        <f>+'P1'!H54</f>
        <v>251945.75999999989</v>
      </c>
      <c r="I45" s="23">
        <f>+'P1'!I54</f>
        <v>251945.75999999989</v>
      </c>
      <c r="J45" s="23">
        <f>+'P1'!J54</f>
        <v>251945.75999999989</v>
      </c>
      <c r="K45" s="23">
        <f>+'P1'!K54</f>
        <v>251945.75999999989</v>
      </c>
      <c r="L45" s="23">
        <f>+'P1'!L54</f>
        <v>251945.75999999989</v>
      </c>
      <c r="M45" s="23">
        <f>+'P1'!M54</f>
        <v>251945.75999999989</v>
      </c>
      <c r="N45" s="23">
        <f>+'P1'!N54</f>
        <v>251945.75999999989</v>
      </c>
      <c r="O45" s="23">
        <f>+'P1'!O54</f>
        <v>251945.75999999989</v>
      </c>
      <c r="P45" s="23">
        <f>+'P1'!P54</f>
        <v>251945.75999999989</v>
      </c>
      <c r="Q45" s="23">
        <f>+'P1'!Q54</f>
        <v>251945.75999999989</v>
      </c>
      <c r="R45" s="24">
        <f t="shared" si="3"/>
        <v>3023349.1199999978</v>
      </c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</row>
    <row r="46" spans="1:123" s="25" customFormat="1" x14ac:dyDescent="0.25">
      <c r="A46" s="18">
        <v>1000</v>
      </c>
      <c r="B46" s="19"/>
      <c r="C46" s="20">
        <v>1342</v>
      </c>
      <c r="D46" s="21" t="s">
        <v>75</v>
      </c>
      <c r="E46" s="22" t="s">
        <v>54</v>
      </c>
      <c r="F46" s="23">
        <f>+'P1'!F55</f>
        <v>0</v>
      </c>
      <c r="G46" s="23">
        <f>+'P1'!G55</f>
        <v>0</v>
      </c>
      <c r="H46" s="23">
        <f>+'P1'!H55</f>
        <v>0</v>
      </c>
      <c r="I46" s="23">
        <f>+'P1'!I55</f>
        <v>0</v>
      </c>
      <c r="J46" s="23">
        <f>+'P1'!J55</f>
        <v>0</v>
      </c>
      <c r="K46" s="23">
        <f>+'P1'!K55</f>
        <v>0</v>
      </c>
      <c r="L46" s="23">
        <f>+'P1'!L55</f>
        <v>0</v>
      </c>
      <c r="M46" s="23">
        <f>+'P1'!M55</f>
        <v>0</v>
      </c>
      <c r="N46" s="23">
        <f>+'P1'!N55</f>
        <v>0</v>
      </c>
      <c r="O46" s="23">
        <f>+'P1'!O55</f>
        <v>0</v>
      </c>
      <c r="P46" s="23">
        <f>+'P1'!P55</f>
        <v>0</v>
      </c>
      <c r="Q46" s="23">
        <f>+'P1'!Q55</f>
        <v>0</v>
      </c>
      <c r="R46" s="24">
        <f t="shared" si="3"/>
        <v>0</v>
      </c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</row>
    <row r="47" spans="1:123" s="25" customFormat="1" x14ac:dyDescent="0.25">
      <c r="A47" s="18">
        <v>1000</v>
      </c>
      <c r="B47" s="19"/>
      <c r="C47" s="20">
        <v>1343</v>
      </c>
      <c r="D47" s="21" t="s">
        <v>76</v>
      </c>
      <c r="E47" s="22" t="s">
        <v>54</v>
      </c>
      <c r="F47" s="23">
        <f>+'P1'!F56</f>
        <v>536656.6399999999</v>
      </c>
      <c r="G47" s="23">
        <f>+'P1'!G56</f>
        <v>536656.6399999999</v>
      </c>
      <c r="H47" s="23">
        <f>+'P1'!H56</f>
        <v>536656.6399999999</v>
      </c>
      <c r="I47" s="23">
        <f>+'P1'!I56</f>
        <v>536656.6399999999</v>
      </c>
      <c r="J47" s="23">
        <f>+'P1'!J56</f>
        <v>536656.6399999999</v>
      </c>
      <c r="K47" s="23">
        <f>+'P1'!K56</f>
        <v>536656.6399999999</v>
      </c>
      <c r="L47" s="23">
        <f>+'P1'!L56</f>
        <v>536656.6399999999</v>
      </c>
      <c r="M47" s="23">
        <f>+'P1'!M56</f>
        <v>536656.6399999999</v>
      </c>
      <c r="N47" s="23">
        <f>+'P1'!N56</f>
        <v>536656.6399999999</v>
      </c>
      <c r="O47" s="23">
        <f>+'P1'!O56</f>
        <v>536656.6399999999</v>
      </c>
      <c r="P47" s="23">
        <f>+'P1'!P56</f>
        <v>536656.6399999999</v>
      </c>
      <c r="Q47" s="23">
        <f>+'P1'!Q56</f>
        <v>536656.6399999999</v>
      </c>
      <c r="R47" s="24">
        <f t="shared" si="3"/>
        <v>6439879.6799999969</v>
      </c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</row>
    <row r="48" spans="1:123" s="25" customFormat="1" x14ac:dyDescent="0.25">
      <c r="A48" s="18">
        <v>1000</v>
      </c>
      <c r="B48" s="19"/>
      <c r="C48" s="20">
        <v>1344</v>
      </c>
      <c r="D48" s="21" t="s">
        <v>77</v>
      </c>
      <c r="E48" s="22" t="s">
        <v>54</v>
      </c>
      <c r="F48" s="23">
        <f>+'P1'!F57</f>
        <v>0</v>
      </c>
      <c r="G48" s="23">
        <f>+'P1'!G57</f>
        <v>0</v>
      </c>
      <c r="H48" s="23">
        <f>+'P1'!H57</f>
        <v>0</v>
      </c>
      <c r="I48" s="23">
        <f>+'P1'!I57</f>
        <v>0</v>
      </c>
      <c r="J48" s="23">
        <f>+'P1'!J57</f>
        <v>0</v>
      </c>
      <c r="K48" s="23">
        <f>+'P1'!K57</f>
        <v>0</v>
      </c>
      <c r="L48" s="23">
        <f>+'P1'!L57</f>
        <v>0</v>
      </c>
      <c r="M48" s="23">
        <f>+'P1'!M57</f>
        <v>0</v>
      </c>
      <c r="N48" s="23">
        <f>+'P1'!N57</f>
        <v>0</v>
      </c>
      <c r="O48" s="23">
        <f>+'P1'!O57</f>
        <v>0</v>
      </c>
      <c r="P48" s="23">
        <f>+'P1'!P57</f>
        <v>0</v>
      </c>
      <c r="Q48" s="23">
        <f>+'P1'!Q57</f>
        <v>0</v>
      </c>
      <c r="R48" s="24">
        <f t="shared" si="3"/>
        <v>0</v>
      </c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</row>
    <row r="49" spans="1:123" s="25" customFormat="1" x14ac:dyDescent="0.25">
      <c r="A49" s="18">
        <v>1000</v>
      </c>
      <c r="B49" s="19"/>
      <c r="C49" s="20">
        <v>1351</v>
      </c>
      <c r="D49" s="21" t="s">
        <v>78</v>
      </c>
      <c r="E49" s="22" t="s">
        <v>54</v>
      </c>
      <c r="F49" s="23">
        <f>+'P1'!F58</f>
        <v>0</v>
      </c>
      <c r="G49" s="23">
        <f>+'P1'!G58</f>
        <v>0</v>
      </c>
      <c r="H49" s="23">
        <f>+'P1'!H58</f>
        <v>0</v>
      </c>
      <c r="I49" s="23">
        <f>+'P1'!I58</f>
        <v>0</v>
      </c>
      <c r="J49" s="23">
        <f>+'P1'!J58</f>
        <v>0</v>
      </c>
      <c r="K49" s="23">
        <f>+'P1'!K58</f>
        <v>0</v>
      </c>
      <c r="L49" s="23">
        <f>+'P1'!L58</f>
        <v>0</v>
      </c>
      <c r="M49" s="23">
        <f>+'P1'!M58</f>
        <v>0</v>
      </c>
      <c r="N49" s="23">
        <f>+'P1'!N58</f>
        <v>0</v>
      </c>
      <c r="O49" s="23">
        <f>+'P1'!O58</f>
        <v>0</v>
      </c>
      <c r="P49" s="23">
        <f>+'P1'!P58</f>
        <v>0</v>
      </c>
      <c r="Q49" s="23">
        <f>+'P1'!Q58</f>
        <v>0</v>
      </c>
      <c r="R49" s="24">
        <f t="shared" si="3"/>
        <v>0</v>
      </c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</row>
    <row r="50" spans="1:123" s="25" customFormat="1" x14ac:dyDescent="0.25">
      <c r="A50" s="18">
        <v>1000</v>
      </c>
      <c r="B50" s="19"/>
      <c r="C50" s="20">
        <v>1361</v>
      </c>
      <c r="D50" s="21" t="s">
        <v>79</v>
      </c>
      <c r="E50" s="22" t="s">
        <v>54</v>
      </c>
      <c r="F50" s="23">
        <f>+'P1'!F59</f>
        <v>0</v>
      </c>
      <c r="G50" s="23">
        <f>+'P1'!G59</f>
        <v>0</v>
      </c>
      <c r="H50" s="23">
        <f>+'P1'!H59</f>
        <v>0</v>
      </c>
      <c r="I50" s="23">
        <f>+'P1'!I59</f>
        <v>0</v>
      </c>
      <c r="J50" s="23">
        <f>+'P1'!J59</f>
        <v>0</v>
      </c>
      <c r="K50" s="23">
        <f>+'P1'!K59</f>
        <v>0</v>
      </c>
      <c r="L50" s="23">
        <f>+'P1'!L59</f>
        <v>0</v>
      </c>
      <c r="M50" s="23">
        <f>+'P1'!M59</f>
        <v>0</v>
      </c>
      <c r="N50" s="23">
        <f>+'P1'!N59</f>
        <v>0</v>
      </c>
      <c r="O50" s="23">
        <f>+'P1'!O59</f>
        <v>0</v>
      </c>
      <c r="P50" s="23">
        <f>+'P1'!P59</f>
        <v>0</v>
      </c>
      <c r="Q50" s="23">
        <f>+'P1'!Q59</f>
        <v>0</v>
      </c>
      <c r="R50" s="24">
        <f t="shared" si="3"/>
        <v>0</v>
      </c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</row>
    <row r="51" spans="1:123" s="25" customFormat="1" x14ac:dyDescent="0.25">
      <c r="A51" s="18">
        <v>1000</v>
      </c>
      <c r="B51" s="19"/>
      <c r="C51" s="20">
        <v>1371</v>
      </c>
      <c r="D51" s="21" t="s">
        <v>80</v>
      </c>
      <c r="E51" s="22" t="s">
        <v>54</v>
      </c>
      <c r="F51" s="23">
        <f>+'P1'!F60</f>
        <v>0</v>
      </c>
      <c r="G51" s="23">
        <f>+'P1'!G60</f>
        <v>0</v>
      </c>
      <c r="H51" s="23">
        <f>+'P1'!H60</f>
        <v>0</v>
      </c>
      <c r="I51" s="23">
        <f>+'P1'!I60</f>
        <v>0</v>
      </c>
      <c r="J51" s="23">
        <f>+'P1'!J60</f>
        <v>0</v>
      </c>
      <c r="K51" s="23">
        <f>+'P1'!K60</f>
        <v>0</v>
      </c>
      <c r="L51" s="23">
        <f>+'P1'!L60</f>
        <v>0</v>
      </c>
      <c r="M51" s="23">
        <f>+'P1'!M60</f>
        <v>0</v>
      </c>
      <c r="N51" s="23">
        <f>+'P1'!N60</f>
        <v>0</v>
      </c>
      <c r="O51" s="23">
        <f>+'P1'!O60</f>
        <v>0</v>
      </c>
      <c r="P51" s="23">
        <f>+'P1'!P60</f>
        <v>0</v>
      </c>
      <c r="Q51" s="23">
        <f>+'P1'!Q60</f>
        <v>0</v>
      </c>
      <c r="R51" s="24">
        <f t="shared" si="3"/>
        <v>0</v>
      </c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</row>
    <row r="52" spans="1:123" s="25" customFormat="1" x14ac:dyDescent="0.25">
      <c r="A52" s="18">
        <v>1000</v>
      </c>
      <c r="B52" s="19"/>
      <c r="C52" s="20">
        <v>1381</v>
      </c>
      <c r="D52" s="21" t="s">
        <v>81</v>
      </c>
      <c r="E52" s="22" t="s">
        <v>54</v>
      </c>
      <c r="F52" s="23">
        <f>+'P1'!F61</f>
        <v>0</v>
      </c>
      <c r="G52" s="23">
        <f>+'P1'!G61</f>
        <v>0</v>
      </c>
      <c r="H52" s="23">
        <f>+'P1'!H61</f>
        <v>0</v>
      </c>
      <c r="I52" s="23">
        <f>+'P1'!I61</f>
        <v>0</v>
      </c>
      <c r="J52" s="23">
        <f>+'P1'!J61</f>
        <v>0</v>
      </c>
      <c r="K52" s="23">
        <f>+'P1'!K61</f>
        <v>0</v>
      </c>
      <c r="L52" s="23">
        <f>+'P1'!L61</f>
        <v>0</v>
      </c>
      <c r="M52" s="23">
        <f>+'P1'!M61</f>
        <v>0</v>
      </c>
      <c r="N52" s="23">
        <f>+'P1'!N61</f>
        <v>0</v>
      </c>
      <c r="O52" s="23">
        <f>+'P1'!O61</f>
        <v>0</v>
      </c>
      <c r="P52" s="23">
        <f>+'P1'!P61</f>
        <v>0</v>
      </c>
      <c r="Q52" s="23">
        <f>+'P1'!Q61</f>
        <v>0</v>
      </c>
      <c r="R52" s="24">
        <f t="shared" si="3"/>
        <v>0</v>
      </c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</row>
    <row r="53" spans="1:123" s="25" customFormat="1" x14ac:dyDescent="0.25">
      <c r="A53" s="18">
        <v>1000</v>
      </c>
      <c r="B53" s="19"/>
      <c r="C53" s="20">
        <v>1411</v>
      </c>
      <c r="D53" s="21" t="s">
        <v>82</v>
      </c>
      <c r="E53" s="22" t="s">
        <v>54</v>
      </c>
      <c r="F53" s="23">
        <f>+'P1'!F62</f>
        <v>64225.599999999984</v>
      </c>
      <c r="G53" s="23">
        <f>+'P1'!G62</f>
        <v>64225.599999999984</v>
      </c>
      <c r="H53" s="23">
        <f>+'P1'!H62</f>
        <v>64225.599999999984</v>
      </c>
      <c r="I53" s="23">
        <f>+'P1'!I62</f>
        <v>64225.599999999984</v>
      </c>
      <c r="J53" s="23">
        <f>+'P1'!J62</f>
        <v>64225.599999999984</v>
      </c>
      <c r="K53" s="23">
        <f>+'P1'!K62</f>
        <v>64225.599999999984</v>
      </c>
      <c r="L53" s="23">
        <f>+'P1'!L62</f>
        <v>64225.599999999984</v>
      </c>
      <c r="M53" s="23">
        <f>+'P1'!M62</f>
        <v>64225.599999999984</v>
      </c>
      <c r="N53" s="23">
        <f>+'P1'!N62</f>
        <v>64225.599999999984</v>
      </c>
      <c r="O53" s="23">
        <f>+'P1'!O62</f>
        <v>64225.599999999984</v>
      </c>
      <c r="P53" s="23">
        <f>+'P1'!P62</f>
        <v>64225.599999999984</v>
      </c>
      <c r="Q53" s="23">
        <f>+'P1'!Q62</f>
        <v>64225.599999999984</v>
      </c>
      <c r="R53" s="24">
        <f t="shared" si="3"/>
        <v>770707.19999999984</v>
      </c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</row>
    <row r="54" spans="1:123" s="25" customFormat="1" x14ac:dyDescent="0.25">
      <c r="A54" s="18">
        <v>1000</v>
      </c>
      <c r="B54" s="19"/>
      <c r="C54" s="20">
        <v>1412</v>
      </c>
      <c r="D54" s="21" t="s">
        <v>83</v>
      </c>
      <c r="E54" s="22" t="s">
        <v>54</v>
      </c>
      <c r="F54" s="23">
        <f>+'P1'!F63</f>
        <v>123701.43999999996</v>
      </c>
      <c r="G54" s="23">
        <f>+'P1'!G63</f>
        <v>123701.43999999996</v>
      </c>
      <c r="H54" s="23">
        <f>+'P1'!H63</f>
        <v>123701.43999999996</v>
      </c>
      <c r="I54" s="23">
        <f>+'P1'!I63</f>
        <v>123701.43999999996</v>
      </c>
      <c r="J54" s="23">
        <f>+'P1'!J63</f>
        <v>123701.43999999996</v>
      </c>
      <c r="K54" s="23">
        <f>+'P1'!K63</f>
        <v>123701.43999999996</v>
      </c>
      <c r="L54" s="23">
        <f>+'P1'!L63</f>
        <v>123701.43999999996</v>
      </c>
      <c r="M54" s="23">
        <f>+'P1'!M63</f>
        <v>123701.43999999996</v>
      </c>
      <c r="N54" s="23">
        <f>+'P1'!N63</f>
        <v>123701.43999999996</v>
      </c>
      <c r="O54" s="23">
        <f>+'P1'!O63</f>
        <v>123701.43999999996</v>
      </c>
      <c r="P54" s="23">
        <f>+'P1'!P63</f>
        <v>123701.43999999996</v>
      </c>
      <c r="Q54" s="23">
        <f>+'P1'!Q63</f>
        <v>123701.43999999996</v>
      </c>
      <c r="R54" s="24">
        <f t="shared" si="3"/>
        <v>1484417.2799999996</v>
      </c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</row>
    <row r="55" spans="1:123" s="25" customFormat="1" x14ac:dyDescent="0.25">
      <c r="A55" s="18">
        <v>1000</v>
      </c>
      <c r="B55" s="19"/>
      <c r="C55" s="20">
        <v>1413</v>
      </c>
      <c r="D55" s="21" t="s">
        <v>84</v>
      </c>
      <c r="E55" s="22" t="s">
        <v>54</v>
      </c>
      <c r="F55" s="23">
        <f>+'P1'!F64</f>
        <v>0</v>
      </c>
      <c r="G55" s="23">
        <f>+'P1'!G64</f>
        <v>0</v>
      </c>
      <c r="H55" s="23">
        <f>+'P1'!H64</f>
        <v>0</v>
      </c>
      <c r="I55" s="23">
        <f>+'P1'!I64</f>
        <v>0</v>
      </c>
      <c r="J55" s="23">
        <f>+'P1'!J64</f>
        <v>0</v>
      </c>
      <c r="K55" s="23">
        <f>+'P1'!K64</f>
        <v>0</v>
      </c>
      <c r="L55" s="23">
        <f>+'P1'!L64</f>
        <v>0</v>
      </c>
      <c r="M55" s="23">
        <f>+'P1'!M64</f>
        <v>0</v>
      </c>
      <c r="N55" s="23">
        <f>+'P1'!N64</f>
        <v>0</v>
      </c>
      <c r="O55" s="23">
        <f>+'P1'!O64</f>
        <v>0</v>
      </c>
      <c r="P55" s="23">
        <f>+'P1'!P64</f>
        <v>0</v>
      </c>
      <c r="Q55" s="23">
        <f>+'P1'!Q64</f>
        <v>0</v>
      </c>
      <c r="R55" s="24">
        <f t="shared" si="3"/>
        <v>0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</row>
    <row r="56" spans="1:123" s="25" customFormat="1" x14ac:dyDescent="0.25">
      <c r="A56" s="18">
        <v>1000</v>
      </c>
      <c r="B56" s="19"/>
      <c r="C56" s="20">
        <v>1414</v>
      </c>
      <c r="D56" s="21" t="s">
        <v>85</v>
      </c>
      <c r="E56" s="22" t="s">
        <v>54</v>
      </c>
      <c r="F56" s="23">
        <f>+'P1'!F65</f>
        <v>0</v>
      </c>
      <c r="G56" s="23">
        <f>+'P1'!G65</f>
        <v>0</v>
      </c>
      <c r="H56" s="23">
        <f>+'P1'!H65</f>
        <v>0</v>
      </c>
      <c r="I56" s="23">
        <f>+'P1'!I65</f>
        <v>0</v>
      </c>
      <c r="J56" s="23">
        <f>+'P1'!J65</f>
        <v>0</v>
      </c>
      <c r="K56" s="23">
        <f>+'P1'!K65</f>
        <v>0</v>
      </c>
      <c r="L56" s="23">
        <f>+'P1'!L65</f>
        <v>0</v>
      </c>
      <c r="M56" s="23">
        <f>+'P1'!M65</f>
        <v>0</v>
      </c>
      <c r="N56" s="23">
        <f>+'P1'!N65</f>
        <v>0</v>
      </c>
      <c r="O56" s="23">
        <f>+'P1'!O65</f>
        <v>0</v>
      </c>
      <c r="P56" s="23">
        <f>+'P1'!P65</f>
        <v>0</v>
      </c>
      <c r="Q56" s="23">
        <f>+'P1'!Q65</f>
        <v>0</v>
      </c>
      <c r="R56" s="24">
        <f t="shared" si="3"/>
        <v>0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</row>
    <row r="57" spans="1:123" s="25" customFormat="1" x14ac:dyDescent="0.25">
      <c r="A57" s="18">
        <v>1000</v>
      </c>
      <c r="B57" s="19"/>
      <c r="C57" s="20">
        <v>1415</v>
      </c>
      <c r="D57" s="21" t="s">
        <v>86</v>
      </c>
      <c r="E57" s="22" t="s">
        <v>54</v>
      </c>
      <c r="F57" s="23">
        <f>+'P1'!F66</f>
        <v>0</v>
      </c>
      <c r="G57" s="23">
        <f>+'P1'!G66</f>
        <v>0</v>
      </c>
      <c r="H57" s="23">
        <f>+'P1'!H66</f>
        <v>0</v>
      </c>
      <c r="I57" s="23">
        <f>+'P1'!I66</f>
        <v>0</v>
      </c>
      <c r="J57" s="23">
        <f>+'P1'!J66</f>
        <v>0</v>
      </c>
      <c r="K57" s="23">
        <f>+'P1'!K66</f>
        <v>0</v>
      </c>
      <c r="L57" s="23">
        <f>+'P1'!L66</f>
        <v>0</v>
      </c>
      <c r="M57" s="23">
        <f>+'P1'!M66</f>
        <v>0</v>
      </c>
      <c r="N57" s="23">
        <f>+'P1'!N66</f>
        <v>0</v>
      </c>
      <c r="O57" s="23">
        <f>+'P1'!O66</f>
        <v>0</v>
      </c>
      <c r="P57" s="23">
        <f>+'P1'!P66</f>
        <v>0</v>
      </c>
      <c r="Q57" s="23">
        <f>+'P1'!Q66</f>
        <v>0</v>
      </c>
      <c r="R57" s="24">
        <f t="shared" si="3"/>
        <v>0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</row>
    <row r="58" spans="1:123" s="25" customFormat="1" x14ac:dyDescent="0.25">
      <c r="A58" s="18">
        <v>1000</v>
      </c>
      <c r="B58" s="19"/>
      <c r="C58" s="20">
        <v>1421</v>
      </c>
      <c r="D58" s="21" t="s">
        <v>87</v>
      </c>
      <c r="E58" s="22" t="s">
        <v>54</v>
      </c>
      <c r="F58" s="23">
        <f>+'P1'!F67</f>
        <v>4409.1200000000008</v>
      </c>
      <c r="G58" s="23">
        <f>+'P1'!G67</f>
        <v>4409.1200000000008</v>
      </c>
      <c r="H58" s="23">
        <f>+'P1'!H67</f>
        <v>4409.1200000000008</v>
      </c>
      <c r="I58" s="23">
        <f>+'P1'!I67</f>
        <v>4409.1200000000008</v>
      </c>
      <c r="J58" s="23">
        <f>+'P1'!J67</f>
        <v>4409.1200000000008</v>
      </c>
      <c r="K58" s="23">
        <f>+'P1'!K67</f>
        <v>4409.1200000000008</v>
      </c>
      <c r="L58" s="23">
        <f>+'P1'!L67</f>
        <v>4409.1200000000008</v>
      </c>
      <c r="M58" s="23">
        <f>+'P1'!M67</f>
        <v>4409.1200000000008</v>
      </c>
      <c r="N58" s="23">
        <f>+'P1'!N67</f>
        <v>4409.1200000000008</v>
      </c>
      <c r="O58" s="23">
        <f>+'P1'!O67</f>
        <v>4409.1200000000008</v>
      </c>
      <c r="P58" s="23">
        <f>+'P1'!P67</f>
        <v>4409.1200000000008</v>
      </c>
      <c r="Q58" s="23">
        <f>+'P1'!Q67</f>
        <v>4409.1200000000008</v>
      </c>
      <c r="R58" s="24">
        <f t="shared" si="3"/>
        <v>52909.440000000024</v>
      </c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</row>
    <row r="59" spans="1:123" s="25" customFormat="1" x14ac:dyDescent="0.25">
      <c r="A59" s="18">
        <v>1000</v>
      </c>
      <c r="B59" s="19"/>
      <c r="C59" s="20">
        <v>1422</v>
      </c>
      <c r="D59" s="21" t="s">
        <v>88</v>
      </c>
      <c r="E59" s="22" t="s">
        <v>54</v>
      </c>
      <c r="F59" s="23">
        <f>+'P1'!F68</f>
        <v>0</v>
      </c>
      <c r="G59" s="23">
        <f>+'P1'!G68</f>
        <v>0</v>
      </c>
      <c r="H59" s="23">
        <f>+'P1'!H68</f>
        <v>0</v>
      </c>
      <c r="I59" s="23">
        <f>+'P1'!I68</f>
        <v>0</v>
      </c>
      <c r="J59" s="23">
        <f>+'P1'!J68</f>
        <v>0</v>
      </c>
      <c r="K59" s="23">
        <f>+'P1'!K68</f>
        <v>0</v>
      </c>
      <c r="L59" s="23">
        <f>+'P1'!L68</f>
        <v>0</v>
      </c>
      <c r="M59" s="23">
        <f>+'P1'!M68</f>
        <v>0</v>
      </c>
      <c r="N59" s="23">
        <f>+'P1'!N68</f>
        <v>0</v>
      </c>
      <c r="O59" s="23">
        <f>+'P1'!O68</f>
        <v>0</v>
      </c>
      <c r="P59" s="23">
        <f>+'P1'!P68</f>
        <v>0</v>
      </c>
      <c r="Q59" s="23">
        <f>+'P1'!Q68</f>
        <v>0</v>
      </c>
      <c r="R59" s="24">
        <f t="shared" si="3"/>
        <v>0</v>
      </c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</row>
    <row r="60" spans="1:123" s="25" customFormat="1" x14ac:dyDescent="0.25">
      <c r="A60" s="18">
        <v>1000</v>
      </c>
      <c r="B60" s="19"/>
      <c r="C60" s="20">
        <v>1431</v>
      </c>
      <c r="D60" s="21" t="s">
        <v>89</v>
      </c>
      <c r="E60" s="22" t="s">
        <v>54</v>
      </c>
      <c r="F60" s="23">
        <f>+'P1'!F69</f>
        <v>5038.88</v>
      </c>
      <c r="G60" s="23">
        <f>+'P1'!G69</f>
        <v>5038.88</v>
      </c>
      <c r="H60" s="23">
        <f>+'P1'!H69</f>
        <v>5038.88</v>
      </c>
      <c r="I60" s="23">
        <f>+'P1'!I69</f>
        <v>5038.88</v>
      </c>
      <c r="J60" s="23">
        <f>+'P1'!J69</f>
        <v>5038.88</v>
      </c>
      <c r="K60" s="23">
        <f>+'P1'!K69</f>
        <v>5038.88</v>
      </c>
      <c r="L60" s="23">
        <f>+'P1'!L69</f>
        <v>5038.88</v>
      </c>
      <c r="M60" s="23">
        <f>+'P1'!M69</f>
        <v>5038.88</v>
      </c>
      <c r="N60" s="23">
        <f>+'P1'!N69</f>
        <v>5038.88</v>
      </c>
      <c r="O60" s="23">
        <f>+'P1'!O69</f>
        <v>5038.88</v>
      </c>
      <c r="P60" s="23">
        <f>+'P1'!P69</f>
        <v>5038.88</v>
      </c>
      <c r="Q60" s="23">
        <f>+'P1'!Q69</f>
        <v>5038.88</v>
      </c>
      <c r="R60" s="24">
        <f t="shared" si="3"/>
        <v>60466.55999999999</v>
      </c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</row>
    <row r="61" spans="1:123" s="25" customFormat="1" x14ac:dyDescent="0.25">
      <c r="A61" s="18">
        <v>1000</v>
      </c>
      <c r="B61" s="19"/>
      <c r="C61" s="20">
        <v>1432</v>
      </c>
      <c r="D61" s="21" t="s">
        <v>90</v>
      </c>
      <c r="E61" s="22" t="s">
        <v>54</v>
      </c>
      <c r="F61" s="23">
        <f>+'P1'!F70</f>
        <v>0</v>
      </c>
      <c r="G61" s="23">
        <f>+'P1'!G70</f>
        <v>0</v>
      </c>
      <c r="H61" s="23">
        <f>+'P1'!H70</f>
        <v>0</v>
      </c>
      <c r="I61" s="23">
        <f>+'P1'!I70</f>
        <v>0</v>
      </c>
      <c r="J61" s="23">
        <f>+'P1'!J70</f>
        <v>0</v>
      </c>
      <c r="K61" s="23">
        <f>+'P1'!K70</f>
        <v>0</v>
      </c>
      <c r="L61" s="23">
        <f>+'P1'!L70</f>
        <v>0</v>
      </c>
      <c r="M61" s="23">
        <f>+'P1'!M70</f>
        <v>0</v>
      </c>
      <c r="N61" s="23">
        <f>+'P1'!N70</f>
        <v>0</v>
      </c>
      <c r="O61" s="23">
        <f>+'P1'!O70</f>
        <v>0</v>
      </c>
      <c r="P61" s="23">
        <f>+'P1'!P70</f>
        <v>0</v>
      </c>
      <c r="Q61" s="23">
        <f>+'P1'!Q70</f>
        <v>0</v>
      </c>
      <c r="R61" s="24">
        <f t="shared" si="3"/>
        <v>0</v>
      </c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</row>
    <row r="62" spans="1:123" s="25" customFormat="1" x14ac:dyDescent="0.25">
      <c r="A62" s="18">
        <v>1000</v>
      </c>
      <c r="B62" s="19"/>
      <c r="C62" s="20">
        <v>1441</v>
      </c>
      <c r="D62" s="21" t="s">
        <v>91</v>
      </c>
      <c r="E62" s="22" t="s">
        <v>54</v>
      </c>
      <c r="F62" s="23">
        <f>+'P1'!F71</f>
        <v>26554.349999999991</v>
      </c>
      <c r="G62" s="23">
        <f>+'P1'!G71</f>
        <v>26554.349999999991</v>
      </c>
      <c r="H62" s="23">
        <f>+'P1'!H71</f>
        <v>26554.349999999991</v>
      </c>
      <c r="I62" s="23">
        <f>+'P1'!I71</f>
        <v>26554.349999999991</v>
      </c>
      <c r="J62" s="23">
        <f>+'P1'!J71</f>
        <v>26554.349999999991</v>
      </c>
      <c r="K62" s="23">
        <f>+'P1'!K71</f>
        <v>26554.349999999991</v>
      </c>
      <c r="L62" s="23">
        <f>+'P1'!L71</f>
        <v>26554.349999999991</v>
      </c>
      <c r="M62" s="23">
        <f>+'P1'!M71</f>
        <v>26554.349999999991</v>
      </c>
      <c r="N62" s="23">
        <f>+'P1'!N71</f>
        <v>26554.349999999991</v>
      </c>
      <c r="O62" s="23">
        <f>+'P1'!O71</f>
        <v>26554.349999999991</v>
      </c>
      <c r="P62" s="23">
        <f>+'P1'!P71</f>
        <v>26554.349999999991</v>
      </c>
      <c r="Q62" s="23">
        <f>+'P1'!Q71</f>
        <v>26554.349999999991</v>
      </c>
      <c r="R62" s="24">
        <f t="shared" si="3"/>
        <v>318652.19999999978</v>
      </c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</row>
    <row r="63" spans="1:123" s="25" customFormat="1" x14ac:dyDescent="0.25">
      <c r="A63" s="18">
        <v>1000</v>
      </c>
      <c r="B63" s="19"/>
      <c r="C63" s="20">
        <v>1442</v>
      </c>
      <c r="D63" s="21" t="s">
        <v>92</v>
      </c>
      <c r="E63" s="22" t="s">
        <v>54</v>
      </c>
      <c r="F63" s="23">
        <f>+'P1'!F72</f>
        <v>0</v>
      </c>
      <c r="G63" s="23">
        <f>+'P1'!G72</f>
        <v>0</v>
      </c>
      <c r="H63" s="23">
        <f>+'P1'!H72</f>
        <v>0</v>
      </c>
      <c r="I63" s="23">
        <f>+'P1'!I72</f>
        <v>0</v>
      </c>
      <c r="J63" s="23">
        <f>+'P1'!J72</f>
        <v>0</v>
      </c>
      <c r="K63" s="23">
        <f>+'P1'!K72</f>
        <v>0</v>
      </c>
      <c r="L63" s="23">
        <f>+'P1'!L72</f>
        <v>0</v>
      </c>
      <c r="M63" s="23">
        <f>+'P1'!M72</f>
        <v>0</v>
      </c>
      <c r="N63" s="23">
        <f>+'P1'!N72</f>
        <v>0</v>
      </c>
      <c r="O63" s="23">
        <f>+'P1'!O72</f>
        <v>0</v>
      </c>
      <c r="P63" s="23">
        <f>+'P1'!P72</f>
        <v>0</v>
      </c>
      <c r="Q63" s="23">
        <f>+'P1'!Q72</f>
        <v>0</v>
      </c>
      <c r="R63" s="24">
        <f t="shared" si="3"/>
        <v>0</v>
      </c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</row>
    <row r="64" spans="1:123" s="25" customFormat="1" x14ac:dyDescent="0.25">
      <c r="A64" s="18">
        <v>1000</v>
      </c>
      <c r="B64" s="19"/>
      <c r="C64" s="20">
        <v>1511</v>
      </c>
      <c r="D64" s="21" t="s">
        <v>93</v>
      </c>
      <c r="E64" s="22" t="s">
        <v>54</v>
      </c>
      <c r="F64" s="23">
        <f>+'P1'!F73</f>
        <v>6298.72</v>
      </c>
      <c r="G64" s="23">
        <f>+'P1'!G73</f>
        <v>6298.72</v>
      </c>
      <c r="H64" s="23">
        <f>+'P1'!H73</f>
        <v>6298.72</v>
      </c>
      <c r="I64" s="23">
        <f>+'P1'!I73</f>
        <v>6298.72</v>
      </c>
      <c r="J64" s="23">
        <f>+'P1'!J73</f>
        <v>6298.72</v>
      </c>
      <c r="K64" s="23">
        <f>+'P1'!K73</f>
        <v>6298.72</v>
      </c>
      <c r="L64" s="23">
        <f>+'P1'!L73</f>
        <v>6298.72</v>
      </c>
      <c r="M64" s="23">
        <f>+'P1'!M73</f>
        <v>6298.72</v>
      </c>
      <c r="N64" s="23">
        <f>+'P1'!N73</f>
        <v>6298.72</v>
      </c>
      <c r="O64" s="23">
        <f>+'P1'!O73</f>
        <v>6298.72</v>
      </c>
      <c r="P64" s="23">
        <f>+'P1'!P73</f>
        <v>6298.72</v>
      </c>
      <c r="Q64" s="23">
        <f>+'P1'!Q73</f>
        <v>6298.72</v>
      </c>
      <c r="R64" s="24">
        <f t="shared" si="3"/>
        <v>75584.639999999999</v>
      </c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</row>
    <row r="65" spans="1:123" s="25" customFormat="1" x14ac:dyDescent="0.25">
      <c r="A65" s="18">
        <v>1000</v>
      </c>
      <c r="B65" s="19"/>
      <c r="C65" s="20">
        <v>1512</v>
      </c>
      <c r="D65" s="21" t="s">
        <v>94</v>
      </c>
      <c r="E65" s="22" t="s">
        <v>54</v>
      </c>
      <c r="F65" s="23">
        <f>+'P1'!F74</f>
        <v>0</v>
      </c>
      <c r="G65" s="23">
        <f>+'P1'!G74</f>
        <v>0</v>
      </c>
      <c r="H65" s="23">
        <f>+'P1'!H74</f>
        <v>0</v>
      </c>
      <c r="I65" s="23">
        <f>+'P1'!I74</f>
        <v>0</v>
      </c>
      <c r="J65" s="23">
        <f>+'P1'!J74</f>
        <v>0</v>
      </c>
      <c r="K65" s="23">
        <f>+'P1'!K74</f>
        <v>0</v>
      </c>
      <c r="L65" s="23">
        <f>+'P1'!L74</f>
        <v>0</v>
      </c>
      <c r="M65" s="23">
        <f>+'P1'!M74</f>
        <v>0</v>
      </c>
      <c r="N65" s="23">
        <f>+'P1'!N74</f>
        <v>0</v>
      </c>
      <c r="O65" s="23">
        <f>+'P1'!O74</f>
        <v>0</v>
      </c>
      <c r="P65" s="23">
        <f>+'P1'!P74</f>
        <v>0</v>
      </c>
      <c r="Q65" s="23">
        <f>+'P1'!Q74</f>
        <v>0</v>
      </c>
      <c r="R65" s="24">
        <f t="shared" si="3"/>
        <v>0</v>
      </c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</row>
    <row r="66" spans="1:123" s="25" customFormat="1" x14ac:dyDescent="0.25">
      <c r="A66" s="18">
        <v>1000</v>
      </c>
      <c r="B66" s="19"/>
      <c r="C66" s="20">
        <v>1521</v>
      </c>
      <c r="D66" s="21" t="s">
        <v>95</v>
      </c>
      <c r="E66" s="22" t="s">
        <v>54</v>
      </c>
      <c r="F66" s="23">
        <f>+'P1'!F75</f>
        <v>0</v>
      </c>
      <c r="G66" s="23">
        <f>+'P1'!G75</f>
        <v>0</v>
      </c>
      <c r="H66" s="23">
        <f>+'P1'!H75</f>
        <v>0</v>
      </c>
      <c r="I66" s="23">
        <f>+'P1'!I75</f>
        <v>0</v>
      </c>
      <c r="J66" s="23">
        <f>+'P1'!J75</f>
        <v>0</v>
      </c>
      <c r="K66" s="23">
        <f>+'P1'!K75</f>
        <v>0</v>
      </c>
      <c r="L66" s="23">
        <f>+'P1'!L75</f>
        <v>0</v>
      </c>
      <c r="M66" s="23">
        <f>+'P1'!M75</f>
        <v>0</v>
      </c>
      <c r="N66" s="23">
        <f>+'P1'!N75</f>
        <v>0</v>
      </c>
      <c r="O66" s="23">
        <f>+'P1'!O75</f>
        <v>0</v>
      </c>
      <c r="P66" s="23">
        <f>+'P1'!P75</f>
        <v>0</v>
      </c>
      <c r="Q66" s="23">
        <f>+'P1'!Q75</f>
        <v>0</v>
      </c>
      <c r="R66" s="24">
        <f t="shared" si="3"/>
        <v>0</v>
      </c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</row>
    <row r="67" spans="1:123" s="25" customFormat="1" x14ac:dyDescent="0.25">
      <c r="A67" s="18">
        <v>1000</v>
      </c>
      <c r="B67" s="19"/>
      <c r="C67" s="20">
        <v>1531</v>
      </c>
      <c r="D67" s="21" t="s">
        <v>96</v>
      </c>
      <c r="E67" s="22" t="s">
        <v>54</v>
      </c>
      <c r="F67" s="23">
        <f>+'P1'!F76</f>
        <v>0</v>
      </c>
      <c r="G67" s="23">
        <f>+'P1'!G76</f>
        <v>0</v>
      </c>
      <c r="H67" s="23">
        <f>+'P1'!H76</f>
        <v>0</v>
      </c>
      <c r="I67" s="23">
        <f>+'P1'!I76</f>
        <v>0</v>
      </c>
      <c r="J67" s="23">
        <f>+'P1'!J76</f>
        <v>0</v>
      </c>
      <c r="K67" s="23">
        <f>+'P1'!K76</f>
        <v>0</v>
      </c>
      <c r="L67" s="23">
        <f>+'P1'!L76</f>
        <v>0</v>
      </c>
      <c r="M67" s="23">
        <f>+'P1'!M76</f>
        <v>0</v>
      </c>
      <c r="N67" s="23">
        <f>+'P1'!N76</f>
        <v>0</v>
      </c>
      <c r="O67" s="23">
        <f>+'P1'!O76</f>
        <v>0</v>
      </c>
      <c r="P67" s="23">
        <f>+'P1'!P76</f>
        <v>0</v>
      </c>
      <c r="Q67" s="23">
        <f>+'P1'!Q76</f>
        <v>0</v>
      </c>
      <c r="R67" s="24">
        <f t="shared" si="3"/>
        <v>0</v>
      </c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</row>
    <row r="68" spans="1:123" s="25" customFormat="1" x14ac:dyDescent="0.25">
      <c r="A68" s="18">
        <v>1000</v>
      </c>
      <c r="B68" s="19"/>
      <c r="C68" s="20">
        <v>1541</v>
      </c>
      <c r="D68" s="21" t="s">
        <v>97</v>
      </c>
      <c r="E68" s="22" t="s">
        <v>54</v>
      </c>
      <c r="F68" s="23">
        <f>+'P1'!F77</f>
        <v>0</v>
      </c>
      <c r="G68" s="23">
        <f>+'P1'!G77</f>
        <v>0</v>
      </c>
      <c r="H68" s="23">
        <f>+'P1'!H77</f>
        <v>0</v>
      </c>
      <c r="I68" s="23">
        <f>+'P1'!I77</f>
        <v>0</v>
      </c>
      <c r="J68" s="23">
        <f>+'P1'!J77</f>
        <v>0</v>
      </c>
      <c r="K68" s="23">
        <f>+'P1'!K77</f>
        <v>0</v>
      </c>
      <c r="L68" s="23">
        <f>+'P1'!L77</f>
        <v>0</v>
      </c>
      <c r="M68" s="23">
        <f>+'P1'!M77</f>
        <v>0</v>
      </c>
      <c r="N68" s="23">
        <f>+'P1'!N77</f>
        <v>0</v>
      </c>
      <c r="O68" s="23">
        <f>+'P1'!O77</f>
        <v>0</v>
      </c>
      <c r="P68" s="23">
        <f>+'P1'!P77</f>
        <v>0</v>
      </c>
      <c r="Q68" s="23">
        <f>+'P1'!Q77</f>
        <v>665588.16</v>
      </c>
      <c r="R68" s="24">
        <f t="shared" si="3"/>
        <v>665588.16</v>
      </c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</row>
    <row r="69" spans="1:123" s="25" customFormat="1" x14ac:dyDescent="0.25">
      <c r="A69" s="18">
        <v>1000</v>
      </c>
      <c r="B69" s="19"/>
      <c r="C69" s="20">
        <v>1542</v>
      </c>
      <c r="D69" s="21" t="s">
        <v>98</v>
      </c>
      <c r="E69" s="22" t="s">
        <v>54</v>
      </c>
      <c r="F69" s="23">
        <f>+'P1'!F78</f>
        <v>0</v>
      </c>
      <c r="G69" s="23">
        <f>+'P1'!G78</f>
        <v>0</v>
      </c>
      <c r="H69" s="23">
        <f>+'P1'!H78</f>
        <v>0</v>
      </c>
      <c r="I69" s="23">
        <f>+'P1'!I78</f>
        <v>0</v>
      </c>
      <c r="J69" s="23">
        <f>+'P1'!J78</f>
        <v>0</v>
      </c>
      <c r="K69" s="23">
        <f>+'P1'!K78</f>
        <v>0</v>
      </c>
      <c r="L69" s="23">
        <f>+'P1'!L78</f>
        <v>0</v>
      </c>
      <c r="M69" s="23">
        <f>+'P1'!M78</f>
        <v>0</v>
      </c>
      <c r="N69" s="23">
        <f>+'P1'!N78</f>
        <v>0</v>
      </c>
      <c r="O69" s="23">
        <f>+'P1'!O78</f>
        <v>0</v>
      </c>
      <c r="P69" s="23">
        <f>+'P1'!P78</f>
        <v>0</v>
      </c>
      <c r="Q69" s="23">
        <f>+'P1'!Q78</f>
        <v>0</v>
      </c>
      <c r="R69" s="24">
        <f t="shared" si="3"/>
        <v>0</v>
      </c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</row>
    <row r="70" spans="1:123" s="25" customFormat="1" x14ac:dyDescent="0.25">
      <c r="A70" s="18">
        <v>1000</v>
      </c>
      <c r="B70" s="19"/>
      <c r="C70" s="20">
        <v>1551</v>
      </c>
      <c r="D70" s="21" t="s">
        <v>99</v>
      </c>
      <c r="E70" s="22" t="s">
        <v>54</v>
      </c>
      <c r="F70" s="23">
        <f>+'P1'!F79</f>
        <v>0</v>
      </c>
      <c r="G70" s="23">
        <f>+'P1'!G79</f>
        <v>0</v>
      </c>
      <c r="H70" s="23">
        <f>+'P1'!H79</f>
        <v>0</v>
      </c>
      <c r="I70" s="23">
        <f>+'P1'!I79</f>
        <v>0</v>
      </c>
      <c r="J70" s="23">
        <f>+'P1'!J79</f>
        <v>0</v>
      </c>
      <c r="K70" s="23">
        <f>+'P1'!K79</f>
        <v>0</v>
      </c>
      <c r="L70" s="23">
        <f>+'P1'!L79</f>
        <v>0</v>
      </c>
      <c r="M70" s="23">
        <f>+'P1'!M79</f>
        <v>0</v>
      </c>
      <c r="N70" s="23">
        <f>+'P1'!N79</f>
        <v>0</v>
      </c>
      <c r="O70" s="23">
        <f>+'P1'!O79</f>
        <v>0</v>
      </c>
      <c r="P70" s="23">
        <f>+'P1'!P79</f>
        <v>0</v>
      </c>
      <c r="Q70" s="23">
        <f>+'P1'!Q79</f>
        <v>0</v>
      </c>
      <c r="R70" s="24">
        <f t="shared" si="3"/>
        <v>0</v>
      </c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</row>
    <row r="71" spans="1:123" s="25" customFormat="1" x14ac:dyDescent="0.25">
      <c r="A71" s="18">
        <v>1000</v>
      </c>
      <c r="B71" s="19"/>
      <c r="C71" s="20">
        <v>1591</v>
      </c>
      <c r="D71" s="21" t="s">
        <v>100</v>
      </c>
      <c r="E71" s="22" t="s">
        <v>54</v>
      </c>
      <c r="F71" s="23">
        <f>+'P1'!F80</f>
        <v>2808.8000000000006</v>
      </c>
      <c r="G71" s="23">
        <f>+'P1'!G80</f>
        <v>2808.8000000000006</v>
      </c>
      <c r="H71" s="23">
        <f>+'P1'!H80</f>
        <v>2808.8000000000006</v>
      </c>
      <c r="I71" s="23">
        <f>+'P1'!I80</f>
        <v>2808.8000000000006</v>
      </c>
      <c r="J71" s="23">
        <f>+'P1'!J80</f>
        <v>2808.8000000000006</v>
      </c>
      <c r="K71" s="23">
        <f>+'P1'!K80</f>
        <v>2808.8000000000006</v>
      </c>
      <c r="L71" s="23">
        <f>+'P1'!L80</f>
        <v>2808.8000000000006</v>
      </c>
      <c r="M71" s="23">
        <f>+'P1'!M80</f>
        <v>2808.8000000000006</v>
      </c>
      <c r="N71" s="23">
        <f>+'P1'!N80</f>
        <v>2808.8000000000006</v>
      </c>
      <c r="O71" s="23">
        <f>+'P1'!O80</f>
        <v>2808.8000000000006</v>
      </c>
      <c r="P71" s="23">
        <f>+'P1'!P80</f>
        <v>2808.8000000000006</v>
      </c>
      <c r="Q71" s="23">
        <f>+'P1'!Q80</f>
        <v>2808.8000000000006</v>
      </c>
      <c r="R71" s="24">
        <f t="shared" si="3"/>
        <v>33705.599999999999</v>
      </c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</row>
    <row r="72" spans="1:123" s="25" customFormat="1" x14ac:dyDescent="0.25">
      <c r="A72" s="18">
        <v>1000</v>
      </c>
      <c r="B72" s="19"/>
      <c r="C72" s="20">
        <v>1592</v>
      </c>
      <c r="D72" s="21" t="s">
        <v>101</v>
      </c>
      <c r="E72" s="22" t="s">
        <v>54</v>
      </c>
      <c r="F72" s="23">
        <f>+'P1'!F81</f>
        <v>0</v>
      </c>
      <c r="G72" s="23">
        <f>+'P1'!G81</f>
        <v>0</v>
      </c>
      <c r="H72" s="23">
        <f>+'P1'!H81</f>
        <v>0</v>
      </c>
      <c r="I72" s="23">
        <f>+'P1'!I81</f>
        <v>0</v>
      </c>
      <c r="J72" s="23">
        <f>+'P1'!J81</f>
        <v>0</v>
      </c>
      <c r="K72" s="23">
        <f>+'P1'!K81</f>
        <v>0</v>
      </c>
      <c r="L72" s="23">
        <f>+'P1'!L81</f>
        <v>0</v>
      </c>
      <c r="M72" s="23">
        <f>+'P1'!M81</f>
        <v>0</v>
      </c>
      <c r="N72" s="23">
        <f>+'P1'!N81</f>
        <v>0</v>
      </c>
      <c r="O72" s="23">
        <f>+'P1'!O81</f>
        <v>0</v>
      </c>
      <c r="P72" s="23">
        <f>+'P1'!P81</f>
        <v>0</v>
      </c>
      <c r="Q72" s="23">
        <f>+'P1'!Q81</f>
        <v>0</v>
      </c>
      <c r="R72" s="24">
        <f t="shared" si="3"/>
        <v>0</v>
      </c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</row>
    <row r="73" spans="1:123" s="25" customFormat="1" x14ac:dyDescent="0.25">
      <c r="A73" s="18">
        <v>1000</v>
      </c>
      <c r="B73" s="19"/>
      <c r="C73" s="20">
        <v>1593</v>
      </c>
      <c r="D73" s="21" t="s">
        <v>102</v>
      </c>
      <c r="E73" s="22" t="s">
        <v>54</v>
      </c>
      <c r="F73" s="23">
        <f>+'P1'!F82</f>
        <v>0</v>
      </c>
      <c r="G73" s="23">
        <f>+'P1'!G82</f>
        <v>0</v>
      </c>
      <c r="H73" s="23">
        <f>+'P1'!H82</f>
        <v>0</v>
      </c>
      <c r="I73" s="23">
        <f>+'P1'!I82</f>
        <v>0</v>
      </c>
      <c r="J73" s="23">
        <f>+'P1'!J82</f>
        <v>0</v>
      </c>
      <c r="K73" s="23">
        <f>+'P1'!K82</f>
        <v>0</v>
      </c>
      <c r="L73" s="23">
        <f>+'P1'!L82</f>
        <v>0</v>
      </c>
      <c r="M73" s="23">
        <f>+'P1'!M82</f>
        <v>0</v>
      </c>
      <c r="N73" s="23">
        <f>+'P1'!N82</f>
        <v>0</v>
      </c>
      <c r="O73" s="23">
        <f>+'P1'!O82</f>
        <v>0</v>
      </c>
      <c r="P73" s="23">
        <f>+'P1'!P82</f>
        <v>0</v>
      </c>
      <c r="Q73" s="23">
        <f>+'P1'!Q82</f>
        <v>0</v>
      </c>
      <c r="R73" s="24">
        <f t="shared" si="3"/>
        <v>0</v>
      </c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</row>
    <row r="74" spans="1:123" s="25" customFormat="1" x14ac:dyDescent="0.25">
      <c r="A74" s="18">
        <v>1000</v>
      </c>
      <c r="B74" s="19"/>
      <c r="C74" s="20">
        <v>1594</v>
      </c>
      <c r="D74" s="21" t="s">
        <v>103</v>
      </c>
      <c r="E74" s="22" t="s">
        <v>54</v>
      </c>
      <c r="F74" s="23">
        <f>+'P1'!F83</f>
        <v>843781.75999999989</v>
      </c>
      <c r="G74" s="23">
        <f>+'P1'!G83</f>
        <v>843781.75999999989</v>
      </c>
      <c r="H74" s="23">
        <f>+'P1'!H83</f>
        <v>843781.75999999989</v>
      </c>
      <c r="I74" s="23">
        <f>+'P1'!I83</f>
        <v>843781.75999999989</v>
      </c>
      <c r="J74" s="23">
        <f>+'P1'!J83</f>
        <v>843781.75999999989</v>
      </c>
      <c r="K74" s="23">
        <f>+'P1'!K83</f>
        <v>843781.75999999989</v>
      </c>
      <c r="L74" s="23">
        <f>+'P1'!L83</f>
        <v>843781.75999999989</v>
      </c>
      <c r="M74" s="23">
        <f>+'P1'!M83</f>
        <v>843781.75999999989</v>
      </c>
      <c r="N74" s="23">
        <f>+'P1'!N83</f>
        <v>843781.75999999989</v>
      </c>
      <c r="O74" s="23">
        <f>+'P1'!O83</f>
        <v>843781.75999999989</v>
      </c>
      <c r="P74" s="23">
        <f>+'P1'!P83</f>
        <v>843781.75999999989</v>
      </c>
      <c r="Q74" s="23">
        <f>+'P1'!Q83</f>
        <v>843781.75999999989</v>
      </c>
      <c r="R74" s="24">
        <f t="shared" si="3"/>
        <v>10125381.119999999</v>
      </c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</row>
    <row r="75" spans="1:123" s="25" customFormat="1" x14ac:dyDescent="0.25">
      <c r="A75" s="18">
        <v>1000</v>
      </c>
      <c r="B75" s="19"/>
      <c r="C75" s="20">
        <v>1595</v>
      </c>
      <c r="D75" s="21" t="s">
        <v>104</v>
      </c>
      <c r="E75" s="22" t="s">
        <v>54</v>
      </c>
      <c r="F75" s="23">
        <f>+'P1'!F84</f>
        <v>0</v>
      </c>
      <c r="G75" s="23">
        <f>+'P1'!G84</f>
        <v>0</v>
      </c>
      <c r="H75" s="23">
        <f>+'P1'!H84</f>
        <v>0</v>
      </c>
      <c r="I75" s="23">
        <f>+'P1'!I84</f>
        <v>0</v>
      </c>
      <c r="J75" s="23">
        <f>+'P1'!J84</f>
        <v>0</v>
      </c>
      <c r="K75" s="23">
        <f>+'P1'!K84</f>
        <v>0</v>
      </c>
      <c r="L75" s="23">
        <f>+'P1'!L84</f>
        <v>0</v>
      </c>
      <c r="M75" s="23">
        <f>+'P1'!M84</f>
        <v>0</v>
      </c>
      <c r="N75" s="23">
        <f>+'P1'!N84</f>
        <v>0</v>
      </c>
      <c r="O75" s="23">
        <f>+'P1'!O84</f>
        <v>0</v>
      </c>
      <c r="P75" s="23">
        <f>+'P1'!P84</f>
        <v>0</v>
      </c>
      <c r="Q75" s="23">
        <f>+'P1'!Q84</f>
        <v>0</v>
      </c>
      <c r="R75" s="24">
        <f t="shared" si="3"/>
        <v>0</v>
      </c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</row>
    <row r="76" spans="1:123" s="25" customFormat="1" x14ac:dyDescent="0.25">
      <c r="A76" s="18">
        <v>1000</v>
      </c>
      <c r="B76" s="19"/>
      <c r="C76" s="20">
        <v>1596</v>
      </c>
      <c r="D76" s="21" t="s">
        <v>105</v>
      </c>
      <c r="E76" s="22" t="s">
        <v>54</v>
      </c>
      <c r="F76" s="23">
        <f>+'P1'!F85</f>
        <v>0</v>
      </c>
      <c r="G76" s="23">
        <f>+'P1'!G85</f>
        <v>0</v>
      </c>
      <c r="H76" s="23">
        <f>+'P1'!H85</f>
        <v>0</v>
      </c>
      <c r="I76" s="23">
        <f>+'P1'!I85</f>
        <v>0</v>
      </c>
      <c r="J76" s="23">
        <f>+'P1'!J85</f>
        <v>0</v>
      </c>
      <c r="K76" s="23">
        <f>+'P1'!K85</f>
        <v>0</v>
      </c>
      <c r="L76" s="23">
        <f>+'P1'!L85</f>
        <v>0</v>
      </c>
      <c r="M76" s="23">
        <f>+'P1'!M85</f>
        <v>0</v>
      </c>
      <c r="N76" s="23">
        <f>+'P1'!N85</f>
        <v>0</v>
      </c>
      <c r="O76" s="23">
        <f>+'P1'!O85</f>
        <v>0</v>
      </c>
      <c r="P76" s="23">
        <f>+'P1'!P85</f>
        <v>0</v>
      </c>
      <c r="Q76" s="23">
        <f>+'P1'!Q85</f>
        <v>0</v>
      </c>
      <c r="R76" s="24">
        <f t="shared" si="3"/>
        <v>0</v>
      </c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</row>
    <row r="77" spans="1:123" s="25" customFormat="1" x14ac:dyDescent="0.25">
      <c r="A77" s="18">
        <v>1000</v>
      </c>
      <c r="B77" s="19"/>
      <c r="C77" s="20">
        <v>1597</v>
      </c>
      <c r="D77" s="21" t="s">
        <v>106</v>
      </c>
      <c r="E77" s="22" t="s">
        <v>54</v>
      </c>
      <c r="F77" s="23">
        <f>+'P1'!F86</f>
        <v>0</v>
      </c>
      <c r="G77" s="23">
        <f>+'P1'!G86</f>
        <v>0</v>
      </c>
      <c r="H77" s="23">
        <f>+'P1'!H86</f>
        <v>0</v>
      </c>
      <c r="I77" s="23">
        <f>+'P1'!I86</f>
        <v>0</v>
      </c>
      <c r="J77" s="23">
        <f>+'P1'!J86</f>
        <v>0</v>
      </c>
      <c r="K77" s="23">
        <f>+'P1'!K86</f>
        <v>0</v>
      </c>
      <c r="L77" s="23">
        <f>+'P1'!L86</f>
        <v>0</v>
      </c>
      <c r="M77" s="23">
        <f>+'P1'!M86</f>
        <v>0</v>
      </c>
      <c r="N77" s="23">
        <f>+'P1'!N86</f>
        <v>0</v>
      </c>
      <c r="O77" s="23">
        <f>+'P1'!O86</f>
        <v>0</v>
      </c>
      <c r="P77" s="23">
        <f>+'P1'!P86</f>
        <v>0</v>
      </c>
      <c r="Q77" s="23">
        <f>+'P1'!Q86</f>
        <v>0</v>
      </c>
      <c r="R77" s="24">
        <f t="shared" si="3"/>
        <v>0</v>
      </c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</row>
    <row r="78" spans="1:123" s="25" customFormat="1" x14ac:dyDescent="0.25">
      <c r="A78" s="18">
        <v>1000</v>
      </c>
      <c r="B78" s="19"/>
      <c r="C78" s="20">
        <v>1598</v>
      </c>
      <c r="D78" s="21" t="s">
        <v>107</v>
      </c>
      <c r="E78" s="22" t="s">
        <v>54</v>
      </c>
      <c r="F78" s="23">
        <f>+'P1'!F87</f>
        <v>0</v>
      </c>
      <c r="G78" s="23">
        <f>+'P1'!G87</f>
        <v>0</v>
      </c>
      <c r="H78" s="23">
        <f>+'P1'!H87</f>
        <v>0</v>
      </c>
      <c r="I78" s="23">
        <f>+'P1'!I87</f>
        <v>0</v>
      </c>
      <c r="J78" s="23">
        <f>+'P1'!J87</f>
        <v>0</v>
      </c>
      <c r="K78" s="23">
        <f>+'P1'!K87</f>
        <v>0</v>
      </c>
      <c r="L78" s="23">
        <f>+'P1'!L87</f>
        <v>0</v>
      </c>
      <c r="M78" s="23">
        <f>+'P1'!M87</f>
        <v>0</v>
      </c>
      <c r="N78" s="23">
        <f>+'P1'!N87</f>
        <v>0</v>
      </c>
      <c r="O78" s="23">
        <f>+'P1'!O87</f>
        <v>0</v>
      </c>
      <c r="P78" s="23">
        <f>+'P1'!P87</f>
        <v>0</v>
      </c>
      <c r="Q78" s="23">
        <f>+'P1'!Q87</f>
        <v>0</v>
      </c>
      <c r="R78" s="24">
        <f t="shared" si="3"/>
        <v>0</v>
      </c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</row>
    <row r="79" spans="1:123" s="25" customFormat="1" x14ac:dyDescent="0.25">
      <c r="A79" s="18">
        <v>1000</v>
      </c>
      <c r="B79" s="19"/>
      <c r="C79" s="20">
        <v>1599</v>
      </c>
      <c r="D79" s="21" t="s">
        <v>108</v>
      </c>
      <c r="E79" s="22" t="s">
        <v>54</v>
      </c>
      <c r="F79" s="23">
        <f>+'P1'!F88</f>
        <v>0</v>
      </c>
      <c r="G79" s="23">
        <f>+'P1'!G88</f>
        <v>0</v>
      </c>
      <c r="H79" s="23">
        <f>+'P1'!H88</f>
        <v>0</v>
      </c>
      <c r="I79" s="23">
        <f>+'P1'!I88</f>
        <v>0</v>
      </c>
      <c r="J79" s="23">
        <f>+'P1'!J88</f>
        <v>0</v>
      </c>
      <c r="K79" s="23">
        <f>+'P1'!K88</f>
        <v>0</v>
      </c>
      <c r="L79" s="23">
        <f>+'P1'!L88</f>
        <v>0</v>
      </c>
      <c r="M79" s="23">
        <f>+'P1'!M88</f>
        <v>0</v>
      </c>
      <c r="N79" s="23">
        <f>+'P1'!N88</f>
        <v>0</v>
      </c>
      <c r="O79" s="23">
        <f>+'P1'!O88</f>
        <v>0</v>
      </c>
      <c r="P79" s="23">
        <f>+'P1'!P88</f>
        <v>0</v>
      </c>
      <c r="Q79" s="23">
        <f>+'P1'!Q88</f>
        <v>0</v>
      </c>
      <c r="R79" s="24">
        <f t="shared" si="3"/>
        <v>0</v>
      </c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</row>
    <row r="80" spans="1:123" s="25" customFormat="1" x14ac:dyDescent="0.25">
      <c r="A80" s="18">
        <v>1000</v>
      </c>
      <c r="B80" s="19"/>
      <c r="C80" s="20">
        <v>1611</v>
      </c>
      <c r="D80" s="21" t="s">
        <v>109</v>
      </c>
      <c r="E80" s="22" t="s">
        <v>54</v>
      </c>
      <c r="F80" s="23">
        <f>+'P1'!F89</f>
        <v>0</v>
      </c>
      <c r="G80" s="23">
        <f>+'P1'!G89</f>
        <v>0</v>
      </c>
      <c r="H80" s="23">
        <f>+'P1'!H89</f>
        <v>0</v>
      </c>
      <c r="I80" s="23">
        <f>+'P1'!I89</f>
        <v>0</v>
      </c>
      <c r="J80" s="23">
        <f>+'P1'!J89</f>
        <v>0</v>
      </c>
      <c r="K80" s="23">
        <f>+'P1'!K89</f>
        <v>0</v>
      </c>
      <c r="L80" s="23">
        <f>+'P1'!L89</f>
        <v>0</v>
      </c>
      <c r="M80" s="23">
        <f>+'P1'!M89</f>
        <v>0</v>
      </c>
      <c r="N80" s="23">
        <f>+'P1'!N89</f>
        <v>0</v>
      </c>
      <c r="O80" s="23">
        <f>+'P1'!O89</f>
        <v>0</v>
      </c>
      <c r="P80" s="23">
        <f>+'P1'!P89</f>
        <v>0</v>
      </c>
      <c r="Q80" s="23">
        <f>+'P1'!Q89</f>
        <v>0</v>
      </c>
      <c r="R80" s="24">
        <f t="shared" si="3"/>
        <v>0</v>
      </c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</row>
    <row r="81" spans="1:123" s="25" customFormat="1" x14ac:dyDescent="0.25">
      <c r="A81" s="18">
        <v>1000</v>
      </c>
      <c r="B81" s="19"/>
      <c r="C81" s="20">
        <v>1711</v>
      </c>
      <c r="D81" s="21" t="s">
        <v>110</v>
      </c>
      <c r="E81" s="22" t="s">
        <v>54</v>
      </c>
      <c r="F81" s="23">
        <f>+'P1'!F90</f>
        <v>0</v>
      </c>
      <c r="G81" s="23">
        <f>+'P1'!G90</f>
        <v>0</v>
      </c>
      <c r="H81" s="23">
        <f>+'P1'!H90</f>
        <v>0</v>
      </c>
      <c r="I81" s="23">
        <f>+'P1'!I90</f>
        <v>0</v>
      </c>
      <c r="J81" s="23">
        <f>+'P1'!J90</f>
        <v>0</v>
      </c>
      <c r="K81" s="23">
        <f>+'P1'!K90</f>
        <v>0</v>
      </c>
      <c r="L81" s="23">
        <f>+'P1'!L90</f>
        <v>0</v>
      </c>
      <c r="M81" s="23">
        <f>+'P1'!M90</f>
        <v>0</v>
      </c>
      <c r="N81" s="23">
        <f>+'P1'!N90</f>
        <v>0</v>
      </c>
      <c r="O81" s="23">
        <f>+'P1'!O90</f>
        <v>0</v>
      </c>
      <c r="P81" s="23">
        <f>+'P1'!P90</f>
        <v>0</v>
      </c>
      <c r="Q81" s="23">
        <f>+'P1'!Q90</f>
        <v>0</v>
      </c>
      <c r="R81" s="24">
        <f t="shared" si="3"/>
        <v>0</v>
      </c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</row>
    <row r="82" spans="1:123" s="25" customFormat="1" x14ac:dyDescent="0.25">
      <c r="A82" s="18">
        <v>1000</v>
      </c>
      <c r="B82" s="19"/>
      <c r="C82" s="20">
        <v>1712</v>
      </c>
      <c r="D82" s="21" t="s">
        <v>111</v>
      </c>
      <c r="E82" s="22" t="s">
        <v>54</v>
      </c>
      <c r="F82" s="23">
        <f>+'P1'!F91</f>
        <v>0</v>
      </c>
      <c r="G82" s="23">
        <f>+'P1'!G91</f>
        <v>0</v>
      </c>
      <c r="H82" s="23">
        <f>+'P1'!H91</f>
        <v>0</v>
      </c>
      <c r="I82" s="23">
        <f>+'P1'!I91</f>
        <v>0</v>
      </c>
      <c r="J82" s="23">
        <f>+'P1'!J91</f>
        <v>0</v>
      </c>
      <c r="K82" s="23">
        <f>+'P1'!K91</f>
        <v>0</v>
      </c>
      <c r="L82" s="23">
        <f>+'P1'!L91</f>
        <v>0</v>
      </c>
      <c r="M82" s="23">
        <f>+'P1'!M91</f>
        <v>0</v>
      </c>
      <c r="N82" s="23">
        <f>+'P1'!N91</f>
        <v>0</v>
      </c>
      <c r="O82" s="23">
        <f>+'P1'!O91</f>
        <v>0</v>
      </c>
      <c r="P82" s="23">
        <f>+'P1'!P91</f>
        <v>0</v>
      </c>
      <c r="Q82" s="23">
        <f>+'P1'!Q91</f>
        <v>0</v>
      </c>
      <c r="R82" s="24">
        <f t="shared" si="3"/>
        <v>0</v>
      </c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</row>
    <row r="83" spans="1:123" s="25" customFormat="1" x14ac:dyDescent="0.25">
      <c r="A83" s="18">
        <v>1000</v>
      </c>
      <c r="B83" s="19"/>
      <c r="C83" s="20">
        <v>1713</v>
      </c>
      <c r="D83" s="21" t="s">
        <v>112</v>
      </c>
      <c r="E83" s="22" t="s">
        <v>54</v>
      </c>
      <c r="F83" s="23">
        <f>+'P1'!F92</f>
        <v>0</v>
      </c>
      <c r="G83" s="23">
        <f>+'P1'!G92</f>
        <v>0</v>
      </c>
      <c r="H83" s="23">
        <f>+'P1'!H92</f>
        <v>0</v>
      </c>
      <c r="I83" s="23">
        <f>+'P1'!I92</f>
        <v>0</v>
      </c>
      <c r="J83" s="23">
        <f>+'P1'!J92</f>
        <v>0</v>
      </c>
      <c r="K83" s="23">
        <f>+'P1'!K92</f>
        <v>0</v>
      </c>
      <c r="L83" s="23">
        <f>+'P1'!L92</f>
        <v>0</v>
      </c>
      <c r="M83" s="23">
        <f>+'P1'!M92</f>
        <v>0</v>
      </c>
      <c r="N83" s="23">
        <f>+'P1'!N92</f>
        <v>0</v>
      </c>
      <c r="O83" s="23">
        <f>+'P1'!O92</f>
        <v>0</v>
      </c>
      <c r="P83" s="23">
        <f>+'P1'!P92</f>
        <v>0</v>
      </c>
      <c r="Q83" s="23">
        <f>+'P1'!Q92</f>
        <v>0</v>
      </c>
      <c r="R83" s="24">
        <f t="shared" si="3"/>
        <v>0</v>
      </c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</row>
    <row r="84" spans="1:123" s="25" customFormat="1" x14ac:dyDescent="0.25">
      <c r="A84" s="18">
        <v>1000</v>
      </c>
      <c r="B84" s="19"/>
      <c r="C84" s="20">
        <v>1714</v>
      </c>
      <c r="D84" s="21" t="s">
        <v>113</v>
      </c>
      <c r="E84" s="22" t="s">
        <v>54</v>
      </c>
      <c r="F84" s="23">
        <f>+'P1'!F93</f>
        <v>0</v>
      </c>
      <c r="G84" s="23">
        <f>+'P1'!G93</f>
        <v>0</v>
      </c>
      <c r="H84" s="23">
        <f>+'P1'!H93</f>
        <v>0</v>
      </c>
      <c r="I84" s="23">
        <f>+'P1'!I93</f>
        <v>0</v>
      </c>
      <c r="J84" s="23">
        <f>+'P1'!J93</f>
        <v>0</v>
      </c>
      <c r="K84" s="23">
        <f>+'P1'!K93</f>
        <v>0</v>
      </c>
      <c r="L84" s="23">
        <f>+'P1'!L93</f>
        <v>0</v>
      </c>
      <c r="M84" s="23">
        <f>+'P1'!M93</f>
        <v>0</v>
      </c>
      <c r="N84" s="23">
        <f>+'P1'!N93</f>
        <v>0</v>
      </c>
      <c r="O84" s="23">
        <f>+'P1'!O93</f>
        <v>0</v>
      </c>
      <c r="P84" s="23">
        <f>+'P1'!P93</f>
        <v>0</v>
      </c>
      <c r="Q84" s="23">
        <f>+'P1'!Q93</f>
        <v>0</v>
      </c>
      <c r="R84" s="24">
        <f t="shared" si="2"/>
        <v>0</v>
      </c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</row>
    <row r="85" spans="1:123" s="25" customFormat="1" x14ac:dyDescent="0.25">
      <c r="A85" s="18">
        <v>1000</v>
      </c>
      <c r="B85" s="19"/>
      <c r="C85" s="20">
        <v>1715</v>
      </c>
      <c r="D85" s="21" t="s">
        <v>114</v>
      </c>
      <c r="E85" s="22" t="s">
        <v>54</v>
      </c>
      <c r="F85" s="23">
        <f>+'P1'!F94</f>
        <v>0</v>
      </c>
      <c r="G85" s="23">
        <f>+'P1'!G94</f>
        <v>0</v>
      </c>
      <c r="H85" s="23">
        <f>+'P1'!H94</f>
        <v>0</v>
      </c>
      <c r="I85" s="23">
        <f>+'P1'!I94</f>
        <v>0</v>
      </c>
      <c r="J85" s="23">
        <f>+'P1'!J94</f>
        <v>0</v>
      </c>
      <c r="K85" s="23">
        <f>+'P1'!K94</f>
        <v>0</v>
      </c>
      <c r="L85" s="23">
        <f>+'P1'!L94</f>
        <v>0</v>
      </c>
      <c r="M85" s="23">
        <f>+'P1'!M94</f>
        <v>0</v>
      </c>
      <c r="N85" s="23">
        <f>+'P1'!N94</f>
        <v>0</v>
      </c>
      <c r="O85" s="23">
        <f>+'P1'!O94</f>
        <v>0</v>
      </c>
      <c r="P85" s="23">
        <f>+'P1'!P94</f>
        <v>0</v>
      </c>
      <c r="Q85" s="23">
        <f>+'P1'!Q94</f>
        <v>0</v>
      </c>
      <c r="R85" s="24">
        <f t="shared" si="2"/>
        <v>0</v>
      </c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</row>
    <row r="86" spans="1:123" s="25" customFormat="1" x14ac:dyDescent="0.25">
      <c r="A86" s="18">
        <v>1000</v>
      </c>
      <c r="B86" s="19"/>
      <c r="C86" s="20">
        <v>1716</v>
      </c>
      <c r="D86" s="21" t="s">
        <v>115</v>
      </c>
      <c r="E86" s="22" t="s">
        <v>54</v>
      </c>
      <c r="F86" s="23">
        <f>+'P1'!F95</f>
        <v>0</v>
      </c>
      <c r="G86" s="23">
        <f>+'P1'!G95</f>
        <v>0</v>
      </c>
      <c r="H86" s="23">
        <f>+'P1'!H95</f>
        <v>0</v>
      </c>
      <c r="I86" s="23">
        <f>+'P1'!I95</f>
        <v>0</v>
      </c>
      <c r="J86" s="23">
        <f>+'P1'!J95</f>
        <v>0</v>
      </c>
      <c r="K86" s="23">
        <f>+'P1'!K95</f>
        <v>0</v>
      </c>
      <c r="L86" s="23">
        <f>+'P1'!L95</f>
        <v>0</v>
      </c>
      <c r="M86" s="23">
        <f>+'P1'!M95</f>
        <v>0</v>
      </c>
      <c r="N86" s="23">
        <f>+'P1'!N95</f>
        <v>0</v>
      </c>
      <c r="O86" s="23">
        <f>+'P1'!O95</f>
        <v>0</v>
      </c>
      <c r="P86" s="23">
        <f>+'P1'!P95</f>
        <v>0</v>
      </c>
      <c r="Q86" s="23">
        <f>+'P1'!Q95</f>
        <v>0</v>
      </c>
      <c r="R86" s="24">
        <f t="shared" si="2"/>
        <v>0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</row>
    <row r="87" spans="1:123" s="25" customFormat="1" x14ac:dyDescent="0.25">
      <c r="A87" s="18">
        <v>1000</v>
      </c>
      <c r="B87" s="19"/>
      <c r="C87" s="20">
        <v>1717</v>
      </c>
      <c r="D87" s="21" t="s">
        <v>116</v>
      </c>
      <c r="E87" s="22" t="s">
        <v>54</v>
      </c>
      <c r="F87" s="23">
        <f>+'P1'!F96</f>
        <v>0</v>
      </c>
      <c r="G87" s="23">
        <f>+'P1'!G96</f>
        <v>0</v>
      </c>
      <c r="H87" s="23">
        <f>+'P1'!H96</f>
        <v>0</v>
      </c>
      <c r="I87" s="23">
        <f>+'P1'!I96</f>
        <v>0</v>
      </c>
      <c r="J87" s="23">
        <f>+'P1'!J96</f>
        <v>0</v>
      </c>
      <c r="K87" s="23">
        <f>+'P1'!K96</f>
        <v>0</v>
      </c>
      <c r="L87" s="23">
        <f>+'P1'!L96</f>
        <v>0</v>
      </c>
      <c r="M87" s="23">
        <f>+'P1'!M96</f>
        <v>0</v>
      </c>
      <c r="N87" s="23">
        <f>+'P1'!N96</f>
        <v>0</v>
      </c>
      <c r="O87" s="23">
        <f>+'P1'!O96</f>
        <v>0</v>
      </c>
      <c r="P87" s="23">
        <f>+'P1'!P96</f>
        <v>0</v>
      </c>
      <c r="Q87" s="23">
        <f>+'P1'!Q96</f>
        <v>0</v>
      </c>
      <c r="R87" s="24">
        <f t="shared" si="2"/>
        <v>0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</row>
    <row r="88" spans="1:123" s="25" customFormat="1" x14ac:dyDescent="0.25">
      <c r="A88" s="18">
        <v>1000</v>
      </c>
      <c r="B88" s="19"/>
      <c r="C88" s="20">
        <v>1721</v>
      </c>
      <c r="D88" s="21" t="s">
        <v>117</v>
      </c>
      <c r="E88" s="22" t="s">
        <v>54</v>
      </c>
      <c r="F88" s="23">
        <f>+'P1'!F97</f>
        <v>0</v>
      </c>
      <c r="G88" s="23">
        <f>+'P1'!G97</f>
        <v>0</v>
      </c>
      <c r="H88" s="23">
        <f>+'P1'!H97</f>
        <v>0</v>
      </c>
      <c r="I88" s="23">
        <f>+'P1'!I97</f>
        <v>0</v>
      </c>
      <c r="J88" s="23">
        <f>+'P1'!J97</f>
        <v>0</v>
      </c>
      <c r="K88" s="23">
        <f>+'P1'!K97</f>
        <v>0</v>
      </c>
      <c r="L88" s="23">
        <f>+'P1'!L97</f>
        <v>0</v>
      </c>
      <c r="M88" s="23">
        <f>+'P1'!M97</f>
        <v>0</v>
      </c>
      <c r="N88" s="23">
        <f>+'P1'!N97</f>
        <v>0</v>
      </c>
      <c r="O88" s="23">
        <f>+'P1'!O97</f>
        <v>0</v>
      </c>
      <c r="P88" s="23">
        <f>+'P1'!P97</f>
        <v>0</v>
      </c>
      <c r="Q88" s="23">
        <f>+'P1'!Q97</f>
        <v>0</v>
      </c>
      <c r="R88" s="24">
        <f t="shared" si="2"/>
        <v>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</row>
    <row r="89" spans="1:123" s="25" customFormat="1" ht="15.75" customHeight="1" x14ac:dyDescent="0.25">
      <c r="A89" s="26" t="s">
        <v>118</v>
      </c>
      <c r="B89" s="26"/>
      <c r="C89" s="26"/>
      <c r="D89" s="26"/>
      <c r="E89" s="26"/>
      <c r="F89" s="27">
        <f>SUM(F24:F88)</f>
        <v>3784596.2699999996</v>
      </c>
      <c r="G89" s="27">
        <f t="shared" ref="G89:Q89" si="4">SUM(G24:G88)</f>
        <v>3515909.55</v>
      </c>
      <c r="H89" s="27">
        <f t="shared" si="4"/>
        <v>3515909.55</v>
      </c>
      <c r="I89" s="27">
        <f t="shared" si="4"/>
        <v>3515909.55</v>
      </c>
      <c r="J89" s="27">
        <f t="shared" si="4"/>
        <v>3515909.55</v>
      </c>
      <c r="K89" s="27">
        <f t="shared" si="4"/>
        <v>3515909.55</v>
      </c>
      <c r="L89" s="27">
        <f t="shared" si="4"/>
        <v>3784596.2699999996</v>
      </c>
      <c r="M89" s="27">
        <f t="shared" si="4"/>
        <v>3515909.55</v>
      </c>
      <c r="N89" s="27">
        <f t="shared" si="4"/>
        <v>3515909.55</v>
      </c>
      <c r="O89" s="27">
        <f t="shared" si="4"/>
        <v>3515909.55</v>
      </c>
      <c r="P89" s="27">
        <f t="shared" si="4"/>
        <v>3515909.55</v>
      </c>
      <c r="Q89" s="27">
        <f t="shared" si="4"/>
        <v>7743528.9100000001</v>
      </c>
      <c r="R89" s="28">
        <f>SUM(R24:R88)</f>
        <v>46955907.400000006</v>
      </c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</row>
    <row r="90" spans="1:123" s="25" customFormat="1" x14ac:dyDescent="0.25">
      <c r="A90" s="29"/>
      <c r="B90" s="29"/>
      <c r="C90" s="30"/>
      <c r="D90" s="31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3"/>
      <c r="R90" s="34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</row>
    <row r="91" spans="1:123" s="25" customFormat="1" x14ac:dyDescent="0.25">
      <c r="A91" s="18">
        <v>2000</v>
      </c>
      <c r="B91" s="19"/>
      <c r="C91" s="20">
        <v>2111</v>
      </c>
      <c r="D91" s="21" t="s">
        <v>119</v>
      </c>
      <c r="E91" s="35" t="s">
        <v>54</v>
      </c>
      <c r="F91" s="23">
        <f>+'P1'!F100</f>
        <v>41600</v>
      </c>
      <c r="G91" s="23">
        <f>+'P1'!G100</f>
        <v>41600</v>
      </c>
      <c r="H91" s="23">
        <f>+'P1'!H100</f>
        <v>41600</v>
      </c>
      <c r="I91" s="23">
        <f>+'P1'!I100</f>
        <v>41600</v>
      </c>
      <c r="J91" s="23">
        <f>+'P1'!J100</f>
        <v>41600</v>
      </c>
      <c r="K91" s="23">
        <f>+'P1'!K100</f>
        <v>41600</v>
      </c>
      <c r="L91" s="23">
        <f>+'P1'!L100</f>
        <v>41600</v>
      </c>
      <c r="M91" s="23">
        <f>+'P1'!M100</f>
        <v>41600</v>
      </c>
      <c r="N91" s="23">
        <f>+'P1'!N100</f>
        <v>41600</v>
      </c>
      <c r="O91" s="23">
        <f>+'P1'!O100</f>
        <v>41600</v>
      </c>
      <c r="P91" s="23">
        <f>+'P1'!P100</f>
        <v>41600</v>
      </c>
      <c r="Q91" s="23">
        <f>+'P1'!Q100</f>
        <v>41600</v>
      </c>
      <c r="R91" s="36">
        <f t="shared" ref="R91:R154" si="5">SUM(F91:Q91)</f>
        <v>499200</v>
      </c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</row>
    <row r="92" spans="1:123" s="25" customFormat="1" x14ac:dyDescent="0.25">
      <c r="A92" s="18">
        <v>2000</v>
      </c>
      <c r="B92" s="19"/>
      <c r="C92" s="20">
        <v>2121</v>
      </c>
      <c r="D92" s="21" t="s">
        <v>120</v>
      </c>
      <c r="E92" s="35" t="s">
        <v>54</v>
      </c>
      <c r="F92" s="23">
        <f>+'P1'!F101</f>
        <v>0</v>
      </c>
      <c r="G92" s="23">
        <f>+'P1'!G101</f>
        <v>0</v>
      </c>
      <c r="H92" s="23">
        <f>+'P1'!H101</f>
        <v>0</v>
      </c>
      <c r="I92" s="23">
        <f>+'P1'!I101</f>
        <v>0</v>
      </c>
      <c r="J92" s="23">
        <f>+'P1'!J101</f>
        <v>0</v>
      </c>
      <c r="K92" s="23">
        <f>+'P1'!K101</f>
        <v>0</v>
      </c>
      <c r="L92" s="23">
        <f>+'P1'!L101</f>
        <v>0</v>
      </c>
      <c r="M92" s="23">
        <f>+'P1'!M101</f>
        <v>0</v>
      </c>
      <c r="N92" s="23">
        <f>+'P1'!N101</f>
        <v>0</v>
      </c>
      <c r="O92" s="23">
        <f>+'P1'!O101</f>
        <v>0</v>
      </c>
      <c r="P92" s="23">
        <f>+'P1'!P101</f>
        <v>0</v>
      </c>
      <c r="Q92" s="23">
        <f>+'P1'!Q101</f>
        <v>0</v>
      </c>
      <c r="R92" s="36">
        <f t="shared" si="5"/>
        <v>0</v>
      </c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</row>
    <row r="93" spans="1:123" s="25" customFormat="1" x14ac:dyDescent="0.25">
      <c r="A93" s="18">
        <v>2000</v>
      </c>
      <c r="B93" s="19"/>
      <c r="C93" s="20">
        <v>2131</v>
      </c>
      <c r="D93" s="21" t="s">
        <v>121</v>
      </c>
      <c r="E93" s="35" t="s">
        <v>54</v>
      </c>
      <c r="F93" s="23">
        <f>+'P1'!F102</f>
        <v>0</v>
      </c>
      <c r="G93" s="23">
        <f>+'P1'!G102</f>
        <v>0</v>
      </c>
      <c r="H93" s="23">
        <f>+'P1'!H102</f>
        <v>0</v>
      </c>
      <c r="I93" s="23">
        <f>+'P1'!I102</f>
        <v>0</v>
      </c>
      <c r="J93" s="23">
        <f>+'P1'!J102</f>
        <v>0</v>
      </c>
      <c r="K93" s="23">
        <f>+'P1'!K102</f>
        <v>0</v>
      </c>
      <c r="L93" s="23">
        <f>+'P1'!L102</f>
        <v>0</v>
      </c>
      <c r="M93" s="23">
        <f>+'P1'!M102</f>
        <v>0</v>
      </c>
      <c r="N93" s="23">
        <f>+'P1'!N102</f>
        <v>0</v>
      </c>
      <c r="O93" s="23">
        <f>+'P1'!O102</f>
        <v>0</v>
      </c>
      <c r="P93" s="23">
        <f>+'P1'!P102</f>
        <v>0</v>
      </c>
      <c r="Q93" s="23">
        <f>+'P1'!Q102</f>
        <v>0</v>
      </c>
      <c r="R93" s="36">
        <f t="shared" si="5"/>
        <v>0</v>
      </c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</row>
    <row r="94" spans="1:123" s="25" customFormat="1" x14ac:dyDescent="0.25">
      <c r="A94" s="18">
        <v>2000</v>
      </c>
      <c r="B94" s="19"/>
      <c r="C94" s="20">
        <v>2141</v>
      </c>
      <c r="D94" s="21" t="s">
        <v>122</v>
      </c>
      <c r="E94" s="35" t="s">
        <v>54</v>
      </c>
      <c r="F94" s="23">
        <f>+'P1'!F103</f>
        <v>8320</v>
      </c>
      <c r="G94" s="23">
        <f>+'P1'!G103</f>
        <v>8320</v>
      </c>
      <c r="H94" s="23">
        <f>+'P1'!H103</f>
        <v>8320</v>
      </c>
      <c r="I94" s="23">
        <f>+'P1'!I103</f>
        <v>8320</v>
      </c>
      <c r="J94" s="23">
        <f>+'P1'!J103</f>
        <v>8320</v>
      </c>
      <c r="K94" s="23">
        <f>+'P1'!K103</f>
        <v>8320</v>
      </c>
      <c r="L94" s="23">
        <f>+'P1'!L103</f>
        <v>8320</v>
      </c>
      <c r="M94" s="23">
        <f>+'P1'!M103</f>
        <v>8320</v>
      </c>
      <c r="N94" s="23">
        <f>+'P1'!N103</f>
        <v>8320</v>
      </c>
      <c r="O94" s="23">
        <f>+'P1'!O103</f>
        <v>8320</v>
      </c>
      <c r="P94" s="23">
        <f>+'P1'!P103</f>
        <v>8320</v>
      </c>
      <c r="Q94" s="23">
        <f>+'P1'!Q103</f>
        <v>8320</v>
      </c>
      <c r="R94" s="36">
        <f t="shared" si="5"/>
        <v>99840</v>
      </c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</row>
    <row r="95" spans="1:123" s="25" customFormat="1" x14ac:dyDescent="0.25">
      <c r="A95" s="18">
        <v>2000</v>
      </c>
      <c r="B95" s="19"/>
      <c r="C95" s="20">
        <v>2151</v>
      </c>
      <c r="D95" s="21" t="s">
        <v>123</v>
      </c>
      <c r="E95" s="35" t="s">
        <v>54</v>
      </c>
      <c r="F95" s="23">
        <f>+'P1'!F104</f>
        <v>2773.44</v>
      </c>
      <c r="G95" s="23">
        <f>+'P1'!G104</f>
        <v>2773.44</v>
      </c>
      <c r="H95" s="23">
        <f>+'P1'!H104</f>
        <v>2773.44</v>
      </c>
      <c r="I95" s="23">
        <f>+'P1'!I104</f>
        <v>2773.44</v>
      </c>
      <c r="J95" s="23">
        <f>+'P1'!J104</f>
        <v>2773.44</v>
      </c>
      <c r="K95" s="23">
        <f>+'P1'!K104</f>
        <v>2773.44</v>
      </c>
      <c r="L95" s="23">
        <f>+'P1'!L104</f>
        <v>2773.44</v>
      </c>
      <c r="M95" s="23">
        <f>+'P1'!M104</f>
        <v>2773.44</v>
      </c>
      <c r="N95" s="23">
        <f>+'P1'!N104</f>
        <v>2773.44</v>
      </c>
      <c r="O95" s="23">
        <f>+'P1'!O104</f>
        <v>2773.44</v>
      </c>
      <c r="P95" s="23">
        <f>+'P1'!P104</f>
        <v>2773.44</v>
      </c>
      <c r="Q95" s="23">
        <f>+'P1'!Q104</f>
        <v>2773.44</v>
      </c>
      <c r="R95" s="36">
        <f t="shared" si="5"/>
        <v>33281.279999999992</v>
      </c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</row>
    <row r="96" spans="1:123" s="25" customFormat="1" x14ac:dyDescent="0.25">
      <c r="A96" s="18">
        <v>2000</v>
      </c>
      <c r="B96" s="19"/>
      <c r="C96" s="20">
        <v>2152</v>
      </c>
      <c r="D96" s="21" t="s">
        <v>124</v>
      </c>
      <c r="E96" s="35" t="s">
        <v>54</v>
      </c>
      <c r="F96" s="23">
        <f>+'P1'!F105</f>
        <v>0</v>
      </c>
      <c r="G96" s="23">
        <f>+'P1'!G105</f>
        <v>0</v>
      </c>
      <c r="H96" s="23">
        <f>+'P1'!H105</f>
        <v>0</v>
      </c>
      <c r="I96" s="23">
        <f>+'P1'!I105</f>
        <v>0</v>
      </c>
      <c r="J96" s="23">
        <f>+'P1'!J105</f>
        <v>0</v>
      </c>
      <c r="K96" s="23">
        <f>+'P1'!K105</f>
        <v>0</v>
      </c>
      <c r="L96" s="23">
        <f>+'P1'!L105</f>
        <v>0</v>
      </c>
      <c r="M96" s="23">
        <f>+'P1'!M105</f>
        <v>0</v>
      </c>
      <c r="N96" s="23">
        <f>+'P1'!N105</f>
        <v>0</v>
      </c>
      <c r="O96" s="23">
        <f>+'P1'!O105</f>
        <v>0</v>
      </c>
      <c r="P96" s="23">
        <f>+'P1'!P105</f>
        <v>0</v>
      </c>
      <c r="Q96" s="23">
        <f>+'P1'!Q105</f>
        <v>0</v>
      </c>
      <c r="R96" s="36">
        <f t="shared" si="5"/>
        <v>0</v>
      </c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</row>
    <row r="97" spans="1:123" s="25" customFormat="1" x14ac:dyDescent="0.25">
      <c r="A97" s="18">
        <v>2000</v>
      </c>
      <c r="B97" s="19"/>
      <c r="C97" s="20">
        <v>2153</v>
      </c>
      <c r="D97" s="21" t="s">
        <v>125</v>
      </c>
      <c r="E97" s="35" t="s">
        <v>54</v>
      </c>
      <c r="F97" s="23">
        <f>+'P1'!F106</f>
        <v>0</v>
      </c>
      <c r="G97" s="23">
        <f>+'P1'!G106</f>
        <v>0</v>
      </c>
      <c r="H97" s="23">
        <f>+'P1'!H106</f>
        <v>0</v>
      </c>
      <c r="I97" s="23">
        <f>+'P1'!I106</f>
        <v>0</v>
      </c>
      <c r="J97" s="23">
        <f>+'P1'!J106</f>
        <v>0</v>
      </c>
      <c r="K97" s="23">
        <f>+'P1'!K106</f>
        <v>0</v>
      </c>
      <c r="L97" s="23">
        <f>+'P1'!L106</f>
        <v>0</v>
      </c>
      <c r="M97" s="23">
        <f>+'P1'!M106</f>
        <v>0</v>
      </c>
      <c r="N97" s="23">
        <f>+'P1'!N106</f>
        <v>0</v>
      </c>
      <c r="O97" s="23">
        <f>+'P1'!O106</f>
        <v>0</v>
      </c>
      <c r="P97" s="23">
        <f>+'P1'!P106</f>
        <v>0</v>
      </c>
      <c r="Q97" s="23">
        <f>+'P1'!Q106</f>
        <v>0</v>
      </c>
      <c r="R97" s="36">
        <f t="shared" si="5"/>
        <v>0</v>
      </c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</row>
    <row r="98" spans="1:123" s="25" customFormat="1" x14ac:dyDescent="0.25">
      <c r="A98" s="18">
        <v>2000</v>
      </c>
      <c r="B98" s="19"/>
      <c r="C98" s="20">
        <v>2154</v>
      </c>
      <c r="D98" s="21" t="s">
        <v>126</v>
      </c>
      <c r="E98" s="35" t="s">
        <v>54</v>
      </c>
      <c r="F98" s="23">
        <f>+'P1'!F107</f>
        <v>0</v>
      </c>
      <c r="G98" s="23">
        <f>+'P1'!G107</f>
        <v>0</v>
      </c>
      <c r="H98" s="23">
        <f>+'P1'!H107</f>
        <v>0</v>
      </c>
      <c r="I98" s="23">
        <f>+'P1'!I107</f>
        <v>0</v>
      </c>
      <c r="J98" s="23">
        <f>+'P1'!J107</f>
        <v>0</v>
      </c>
      <c r="K98" s="23">
        <f>+'P1'!K107</f>
        <v>0</v>
      </c>
      <c r="L98" s="23">
        <f>+'P1'!L107</f>
        <v>0</v>
      </c>
      <c r="M98" s="23">
        <f>+'P1'!M107</f>
        <v>0</v>
      </c>
      <c r="N98" s="23">
        <f>+'P1'!N107</f>
        <v>0</v>
      </c>
      <c r="O98" s="23">
        <f>+'P1'!O107</f>
        <v>0</v>
      </c>
      <c r="P98" s="23">
        <f>+'P1'!P107</f>
        <v>0</v>
      </c>
      <c r="Q98" s="23">
        <f>+'P1'!Q107</f>
        <v>0</v>
      </c>
      <c r="R98" s="36">
        <f t="shared" si="5"/>
        <v>0</v>
      </c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</row>
    <row r="99" spans="1:123" s="25" customFormat="1" x14ac:dyDescent="0.25">
      <c r="A99" s="18">
        <v>2000</v>
      </c>
      <c r="B99" s="19"/>
      <c r="C99" s="20">
        <v>2161</v>
      </c>
      <c r="D99" s="21" t="s">
        <v>127</v>
      </c>
      <c r="E99" s="35" t="s">
        <v>54</v>
      </c>
      <c r="F99" s="23">
        <f>+'P1'!F108</f>
        <v>1003.84</v>
      </c>
      <c r="G99" s="23">
        <f>+'P1'!G108</f>
        <v>1003.84</v>
      </c>
      <c r="H99" s="23">
        <f>+'P1'!H108</f>
        <v>1003.84</v>
      </c>
      <c r="I99" s="23">
        <f>+'P1'!I108</f>
        <v>1003.84</v>
      </c>
      <c r="J99" s="23">
        <f>+'P1'!J108</f>
        <v>1003.84</v>
      </c>
      <c r="K99" s="23">
        <f>+'P1'!K108</f>
        <v>1003.84</v>
      </c>
      <c r="L99" s="23">
        <f>+'P1'!L108</f>
        <v>1003.84</v>
      </c>
      <c r="M99" s="23">
        <f>+'P1'!M108</f>
        <v>1003.84</v>
      </c>
      <c r="N99" s="23">
        <f>+'P1'!N108</f>
        <v>1003.84</v>
      </c>
      <c r="O99" s="23">
        <f>+'P1'!O108</f>
        <v>1003.84</v>
      </c>
      <c r="P99" s="23">
        <f>+'P1'!P108</f>
        <v>1003.84</v>
      </c>
      <c r="Q99" s="23">
        <f>+'P1'!Q108</f>
        <v>1003.84</v>
      </c>
      <c r="R99" s="36">
        <f t="shared" si="5"/>
        <v>12046.08</v>
      </c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</row>
    <row r="100" spans="1:123" s="25" customFormat="1" x14ac:dyDescent="0.25">
      <c r="A100" s="18">
        <v>2000</v>
      </c>
      <c r="B100" s="19"/>
      <c r="C100" s="20">
        <v>2171</v>
      </c>
      <c r="D100" s="21" t="s">
        <v>128</v>
      </c>
      <c r="E100" s="35" t="s">
        <v>54</v>
      </c>
      <c r="F100" s="23">
        <f>+'P1'!F109</f>
        <v>0</v>
      </c>
      <c r="G100" s="23">
        <f>+'P1'!G109</f>
        <v>0</v>
      </c>
      <c r="H100" s="23">
        <f>+'P1'!H109</f>
        <v>0</v>
      </c>
      <c r="I100" s="23">
        <f>+'P1'!I109</f>
        <v>0</v>
      </c>
      <c r="J100" s="23">
        <f>+'P1'!J109</f>
        <v>0</v>
      </c>
      <c r="K100" s="23">
        <f>+'P1'!K109</f>
        <v>0</v>
      </c>
      <c r="L100" s="23">
        <f>+'P1'!L109</f>
        <v>0</v>
      </c>
      <c r="M100" s="23">
        <f>+'P1'!M109</f>
        <v>0</v>
      </c>
      <c r="N100" s="23">
        <f>+'P1'!N109</f>
        <v>0</v>
      </c>
      <c r="O100" s="23">
        <f>+'P1'!O109</f>
        <v>0</v>
      </c>
      <c r="P100" s="23">
        <f>+'P1'!P109</f>
        <v>0</v>
      </c>
      <c r="Q100" s="23">
        <f>+'P1'!Q109</f>
        <v>0</v>
      </c>
      <c r="R100" s="36">
        <f t="shared" si="5"/>
        <v>0</v>
      </c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</row>
    <row r="101" spans="1:123" s="25" customFormat="1" x14ac:dyDescent="0.25">
      <c r="A101" s="18">
        <v>2000</v>
      </c>
      <c r="B101" s="19"/>
      <c r="C101" s="20">
        <v>2181</v>
      </c>
      <c r="D101" s="21" t="s">
        <v>129</v>
      </c>
      <c r="E101" s="35" t="s">
        <v>54</v>
      </c>
      <c r="F101" s="23">
        <f>+'P1'!F110</f>
        <v>0</v>
      </c>
      <c r="G101" s="23">
        <f>+'P1'!G110</f>
        <v>0</v>
      </c>
      <c r="H101" s="23">
        <f>+'P1'!H110</f>
        <v>0</v>
      </c>
      <c r="I101" s="23">
        <f>+'P1'!I110</f>
        <v>0</v>
      </c>
      <c r="J101" s="23">
        <f>+'P1'!J110</f>
        <v>0</v>
      </c>
      <c r="K101" s="23">
        <f>+'P1'!K110</f>
        <v>0</v>
      </c>
      <c r="L101" s="23">
        <f>+'P1'!L110</f>
        <v>0</v>
      </c>
      <c r="M101" s="23">
        <f>+'P1'!M110</f>
        <v>0</v>
      </c>
      <c r="N101" s="23">
        <f>+'P1'!N110</f>
        <v>0</v>
      </c>
      <c r="O101" s="23">
        <f>+'P1'!O110</f>
        <v>0</v>
      </c>
      <c r="P101" s="23">
        <f>+'P1'!P110</f>
        <v>0</v>
      </c>
      <c r="Q101" s="23">
        <f>+'P1'!Q110</f>
        <v>0</v>
      </c>
      <c r="R101" s="36">
        <f t="shared" si="5"/>
        <v>0</v>
      </c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</row>
    <row r="102" spans="1:123" s="25" customFormat="1" x14ac:dyDescent="0.25">
      <c r="A102" s="18">
        <v>2000</v>
      </c>
      <c r="B102" s="19"/>
      <c r="C102" s="20">
        <v>2211</v>
      </c>
      <c r="D102" s="21" t="s">
        <v>130</v>
      </c>
      <c r="E102" s="35" t="s">
        <v>54</v>
      </c>
      <c r="F102" s="23">
        <f>+'P1'!F111</f>
        <v>59904</v>
      </c>
      <c r="G102" s="23">
        <f>+'P1'!G111</f>
        <v>59904</v>
      </c>
      <c r="H102" s="23">
        <f>+'P1'!H111</f>
        <v>59904</v>
      </c>
      <c r="I102" s="23">
        <f>+'P1'!I111</f>
        <v>59904</v>
      </c>
      <c r="J102" s="23">
        <f>+'P1'!J111</f>
        <v>59904</v>
      </c>
      <c r="K102" s="23">
        <f>+'P1'!K111</f>
        <v>59904</v>
      </c>
      <c r="L102" s="23">
        <f>+'P1'!L111</f>
        <v>59904</v>
      </c>
      <c r="M102" s="23">
        <f>+'P1'!M111</f>
        <v>59904</v>
      </c>
      <c r="N102" s="23">
        <f>+'P1'!N111</f>
        <v>59904</v>
      </c>
      <c r="O102" s="23">
        <f>+'P1'!O111</f>
        <v>59904</v>
      </c>
      <c r="P102" s="23">
        <f>+'P1'!P111</f>
        <v>59904</v>
      </c>
      <c r="Q102" s="23">
        <f>+'P1'!Q111</f>
        <v>59904</v>
      </c>
      <c r="R102" s="36">
        <f t="shared" si="5"/>
        <v>718848</v>
      </c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</row>
    <row r="103" spans="1:123" s="25" customFormat="1" x14ac:dyDescent="0.25">
      <c r="A103" s="18">
        <v>2000</v>
      </c>
      <c r="B103" s="19"/>
      <c r="C103" s="20">
        <v>2221</v>
      </c>
      <c r="D103" s="21" t="s">
        <v>131</v>
      </c>
      <c r="E103" s="35" t="s">
        <v>54</v>
      </c>
      <c r="F103" s="23">
        <f>+'P1'!F112</f>
        <v>0</v>
      </c>
      <c r="G103" s="23">
        <f>+'P1'!G112</f>
        <v>0</v>
      </c>
      <c r="H103" s="23">
        <f>+'P1'!H112</f>
        <v>0</v>
      </c>
      <c r="I103" s="23">
        <f>+'P1'!I112</f>
        <v>0</v>
      </c>
      <c r="J103" s="23">
        <f>+'P1'!J112</f>
        <v>0</v>
      </c>
      <c r="K103" s="23">
        <f>+'P1'!K112</f>
        <v>0</v>
      </c>
      <c r="L103" s="23">
        <f>+'P1'!L112</f>
        <v>0</v>
      </c>
      <c r="M103" s="23">
        <f>+'P1'!M112</f>
        <v>0</v>
      </c>
      <c r="N103" s="23">
        <f>+'P1'!N112</f>
        <v>0</v>
      </c>
      <c r="O103" s="23">
        <f>+'P1'!O112</f>
        <v>0</v>
      </c>
      <c r="P103" s="23">
        <f>+'P1'!P112</f>
        <v>0</v>
      </c>
      <c r="Q103" s="23">
        <f>+'P1'!Q112</f>
        <v>0</v>
      </c>
      <c r="R103" s="36">
        <f t="shared" si="5"/>
        <v>0</v>
      </c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</row>
    <row r="104" spans="1:123" s="25" customFormat="1" x14ac:dyDescent="0.25">
      <c r="A104" s="18">
        <v>2000</v>
      </c>
      <c r="B104" s="19"/>
      <c r="C104" s="20">
        <v>2231</v>
      </c>
      <c r="D104" s="21" t="s">
        <v>132</v>
      </c>
      <c r="E104" s="35" t="s">
        <v>54</v>
      </c>
      <c r="F104" s="23">
        <f>+'P1'!F113</f>
        <v>0</v>
      </c>
      <c r="G104" s="23">
        <f>+'P1'!G113</f>
        <v>0</v>
      </c>
      <c r="H104" s="23">
        <f>+'P1'!H113</f>
        <v>0</v>
      </c>
      <c r="I104" s="23">
        <f>+'P1'!I113</f>
        <v>0</v>
      </c>
      <c r="J104" s="23">
        <f>+'P1'!J113</f>
        <v>0</v>
      </c>
      <c r="K104" s="23">
        <f>+'P1'!K113</f>
        <v>0</v>
      </c>
      <c r="L104" s="23">
        <f>+'P1'!L113</f>
        <v>0</v>
      </c>
      <c r="M104" s="23">
        <f>+'P1'!M113</f>
        <v>0</v>
      </c>
      <c r="N104" s="23">
        <f>+'P1'!N113</f>
        <v>0</v>
      </c>
      <c r="O104" s="23">
        <f>+'P1'!O113</f>
        <v>0</v>
      </c>
      <c r="P104" s="23">
        <f>+'P1'!P113</f>
        <v>0</v>
      </c>
      <c r="Q104" s="23">
        <f>+'P1'!Q113</f>
        <v>0</v>
      </c>
      <c r="R104" s="36">
        <f t="shared" si="5"/>
        <v>0</v>
      </c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</row>
    <row r="105" spans="1:123" s="25" customFormat="1" x14ac:dyDescent="0.25">
      <c r="A105" s="18">
        <v>2000</v>
      </c>
      <c r="B105" s="19"/>
      <c r="C105" s="20">
        <v>2311</v>
      </c>
      <c r="D105" s="21" t="s">
        <v>133</v>
      </c>
      <c r="E105" s="35" t="s">
        <v>54</v>
      </c>
      <c r="F105" s="23">
        <f>+'P1'!F114</f>
        <v>0</v>
      </c>
      <c r="G105" s="23">
        <f>+'P1'!G114</f>
        <v>0</v>
      </c>
      <c r="H105" s="23">
        <f>+'P1'!H114</f>
        <v>0</v>
      </c>
      <c r="I105" s="23">
        <f>+'P1'!I114</f>
        <v>0</v>
      </c>
      <c r="J105" s="23">
        <f>+'P1'!J114</f>
        <v>0</v>
      </c>
      <c r="K105" s="23">
        <f>+'P1'!K114</f>
        <v>0</v>
      </c>
      <c r="L105" s="23">
        <f>+'P1'!L114</f>
        <v>0</v>
      </c>
      <c r="M105" s="23">
        <f>+'P1'!M114</f>
        <v>0</v>
      </c>
      <c r="N105" s="23">
        <f>+'P1'!N114</f>
        <v>0</v>
      </c>
      <c r="O105" s="23">
        <f>+'P1'!O114</f>
        <v>0</v>
      </c>
      <c r="P105" s="23">
        <f>+'P1'!P114</f>
        <v>0</v>
      </c>
      <c r="Q105" s="23">
        <f>+'P1'!Q114</f>
        <v>0</v>
      </c>
      <c r="R105" s="36">
        <f t="shared" si="5"/>
        <v>0</v>
      </c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</row>
    <row r="106" spans="1:123" s="25" customFormat="1" x14ac:dyDescent="0.25">
      <c r="A106" s="18">
        <v>2000</v>
      </c>
      <c r="B106" s="19"/>
      <c r="C106" s="20">
        <v>2321</v>
      </c>
      <c r="D106" s="21" t="s">
        <v>134</v>
      </c>
      <c r="E106" s="35" t="s">
        <v>54</v>
      </c>
      <c r="F106" s="23">
        <f>+'P1'!F115</f>
        <v>0</v>
      </c>
      <c r="G106" s="23">
        <f>+'P1'!G115</f>
        <v>0</v>
      </c>
      <c r="H106" s="23">
        <f>+'P1'!H115</f>
        <v>0</v>
      </c>
      <c r="I106" s="23">
        <f>+'P1'!I115</f>
        <v>0</v>
      </c>
      <c r="J106" s="23">
        <f>+'P1'!J115</f>
        <v>0</v>
      </c>
      <c r="K106" s="23">
        <f>+'P1'!K115</f>
        <v>0</v>
      </c>
      <c r="L106" s="23">
        <f>+'P1'!L115</f>
        <v>0</v>
      </c>
      <c r="M106" s="23">
        <f>+'P1'!M115</f>
        <v>0</v>
      </c>
      <c r="N106" s="23">
        <f>+'P1'!N115</f>
        <v>0</v>
      </c>
      <c r="O106" s="23">
        <f>+'P1'!O115</f>
        <v>0</v>
      </c>
      <c r="P106" s="23">
        <f>+'P1'!P115</f>
        <v>0</v>
      </c>
      <c r="Q106" s="23">
        <f>+'P1'!Q115</f>
        <v>0</v>
      </c>
      <c r="R106" s="36">
        <f t="shared" si="5"/>
        <v>0</v>
      </c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</row>
    <row r="107" spans="1:123" s="25" customFormat="1" x14ac:dyDescent="0.25">
      <c r="A107" s="18">
        <v>2000</v>
      </c>
      <c r="B107" s="19"/>
      <c r="C107" s="20">
        <v>2331</v>
      </c>
      <c r="D107" s="21" t="s">
        <v>135</v>
      </c>
      <c r="E107" s="35" t="s">
        <v>54</v>
      </c>
      <c r="F107" s="23">
        <f>+'P1'!F116</f>
        <v>0</v>
      </c>
      <c r="G107" s="23">
        <f>+'P1'!G116</f>
        <v>0</v>
      </c>
      <c r="H107" s="23">
        <f>+'P1'!H116</f>
        <v>0</v>
      </c>
      <c r="I107" s="23">
        <f>+'P1'!I116</f>
        <v>0</v>
      </c>
      <c r="J107" s="23">
        <f>+'P1'!J116</f>
        <v>0</v>
      </c>
      <c r="K107" s="23">
        <f>+'P1'!K116</f>
        <v>0</v>
      </c>
      <c r="L107" s="23">
        <f>+'P1'!L116</f>
        <v>0</v>
      </c>
      <c r="M107" s="23">
        <f>+'P1'!M116</f>
        <v>0</v>
      </c>
      <c r="N107" s="23">
        <f>+'P1'!N116</f>
        <v>0</v>
      </c>
      <c r="O107" s="23">
        <f>+'P1'!O116</f>
        <v>0</v>
      </c>
      <c r="P107" s="23">
        <f>+'P1'!P116</f>
        <v>0</v>
      </c>
      <c r="Q107" s="23">
        <f>+'P1'!Q116</f>
        <v>0</v>
      </c>
      <c r="R107" s="36">
        <f t="shared" si="5"/>
        <v>0</v>
      </c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</row>
    <row r="108" spans="1:123" s="25" customFormat="1" x14ac:dyDescent="0.25">
      <c r="A108" s="18">
        <v>2000</v>
      </c>
      <c r="B108" s="19"/>
      <c r="C108" s="20">
        <v>2341</v>
      </c>
      <c r="D108" s="21" t="s">
        <v>136</v>
      </c>
      <c r="E108" s="35" t="s">
        <v>54</v>
      </c>
      <c r="F108" s="23">
        <f>+'P1'!F117</f>
        <v>0</v>
      </c>
      <c r="G108" s="23">
        <f>+'P1'!G117</f>
        <v>0</v>
      </c>
      <c r="H108" s="23">
        <f>+'P1'!H117</f>
        <v>0</v>
      </c>
      <c r="I108" s="23">
        <f>+'P1'!I117</f>
        <v>0</v>
      </c>
      <c r="J108" s="23">
        <f>+'P1'!J117</f>
        <v>0</v>
      </c>
      <c r="K108" s="23">
        <f>+'P1'!K117</f>
        <v>0</v>
      </c>
      <c r="L108" s="23">
        <f>+'P1'!L117</f>
        <v>0</v>
      </c>
      <c r="M108" s="23">
        <f>+'P1'!M117</f>
        <v>0</v>
      </c>
      <c r="N108" s="23">
        <f>+'P1'!N117</f>
        <v>0</v>
      </c>
      <c r="O108" s="23">
        <f>+'P1'!O117</f>
        <v>0</v>
      </c>
      <c r="P108" s="23">
        <f>+'P1'!P117</f>
        <v>0</v>
      </c>
      <c r="Q108" s="23">
        <f>+'P1'!Q117</f>
        <v>0</v>
      </c>
      <c r="R108" s="36">
        <f t="shared" si="5"/>
        <v>0</v>
      </c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</row>
    <row r="109" spans="1:123" s="25" customFormat="1" x14ac:dyDescent="0.25">
      <c r="A109" s="18">
        <v>2000</v>
      </c>
      <c r="B109" s="19"/>
      <c r="C109" s="20">
        <v>2351</v>
      </c>
      <c r="D109" s="21" t="s">
        <v>137</v>
      </c>
      <c r="E109" s="35" t="s">
        <v>54</v>
      </c>
      <c r="F109" s="23">
        <f>+'P1'!F118</f>
        <v>0</v>
      </c>
      <c r="G109" s="23">
        <f>+'P1'!G118</f>
        <v>0</v>
      </c>
      <c r="H109" s="23">
        <f>+'P1'!H118</f>
        <v>0</v>
      </c>
      <c r="I109" s="23">
        <f>+'P1'!I118</f>
        <v>0</v>
      </c>
      <c r="J109" s="23">
        <f>+'P1'!J118</f>
        <v>0</v>
      </c>
      <c r="K109" s="23">
        <f>+'P1'!K118</f>
        <v>0</v>
      </c>
      <c r="L109" s="23">
        <f>+'P1'!L118</f>
        <v>0</v>
      </c>
      <c r="M109" s="23">
        <f>+'P1'!M118</f>
        <v>0</v>
      </c>
      <c r="N109" s="23">
        <f>+'P1'!N118</f>
        <v>0</v>
      </c>
      <c r="O109" s="23">
        <f>+'P1'!O118</f>
        <v>0</v>
      </c>
      <c r="P109" s="23">
        <f>+'P1'!P118</f>
        <v>0</v>
      </c>
      <c r="Q109" s="23">
        <f>+'P1'!Q118</f>
        <v>0</v>
      </c>
      <c r="R109" s="36">
        <f t="shared" si="5"/>
        <v>0</v>
      </c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</row>
    <row r="110" spans="1:123" s="25" customFormat="1" x14ac:dyDescent="0.25">
      <c r="A110" s="18">
        <v>2000</v>
      </c>
      <c r="B110" s="19"/>
      <c r="C110" s="20">
        <v>2361</v>
      </c>
      <c r="D110" s="21" t="s">
        <v>138</v>
      </c>
      <c r="E110" s="35" t="s">
        <v>54</v>
      </c>
      <c r="F110" s="23">
        <f>+'P1'!F119</f>
        <v>0</v>
      </c>
      <c r="G110" s="23">
        <f>+'P1'!G119</f>
        <v>0</v>
      </c>
      <c r="H110" s="23">
        <f>+'P1'!H119</f>
        <v>0</v>
      </c>
      <c r="I110" s="23">
        <f>+'P1'!I119</f>
        <v>0</v>
      </c>
      <c r="J110" s="23">
        <f>+'P1'!J119</f>
        <v>0</v>
      </c>
      <c r="K110" s="23">
        <f>+'P1'!K119</f>
        <v>0</v>
      </c>
      <c r="L110" s="23">
        <f>+'P1'!L119</f>
        <v>0</v>
      </c>
      <c r="M110" s="23">
        <f>+'P1'!M119</f>
        <v>0</v>
      </c>
      <c r="N110" s="23">
        <f>+'P1'!N119</f>
        <v>0</v>
      </c>
      <c r="O110" s="23">
        <f>+'P1'!O119</f>
        <v>0</v>
      </c>
      <c r="P110" s="23">
        <f>+'P1'!P119</f>
        <v>0</v>
      </c>
      <c r="Q110" s="23">
        <f>+'P1'!Q119</f>
        <v>0</v>
      </c>
      <c r="R110" s="36">
        <f t="shared" si="5"/>
        <v>0</v>
      </c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</row>
    <row r="111" spans="1:123" s="25" customFormat="1" x14ac:dyDescent="0.25">
      <c r="A111" s="18">
        <v>2000</v>
      </c>
      <c r="B111" s="19"/>
      <c r="C111" s="20">
        <v>2371</v>
      </c>
      <c r="D111" s="21" t="s">
        <v>139</v>
      </c>
      <c r="E111" s="35" t="s">
        <v>54</v>
      </c>
      <c r="F111" s="23">
        <f>+'P1'!F120</f>
        <v>0</v>
      </c>
      <c r="G111" s="23">
        <f>+'P1'!G120</f>
        <v>0</v>
      </c>
      <c r="H111" s="23">
        <f>+'P1'!H120</f>
        <v>0</v>
      </c>
      <c r="I111" s="23">
        <f>+'P1'!I120</f>
        <v>0</v>
      </c>
      <c r="J111" s="23">
        <f>+'P1'!J120</f>
        <v>0</v>
      </c>
      <c r="K111" s="23">
        <f>+'P1'!K120</f>
        <v>0</v>
      </c>
      <c r="L111" s="23">
        <f>+'P1'!L120</f>
        <v>0</v>
      </c>
      <c r="M111" s="23">
        <f>+'P1'!M120</f>
        <v>0</v>
      </c>
      <c r="N111" s="23">
        <f>+'P1'!N120</f>
        <v>0</v>
      </c>
      <c r="O111" s="23">
        <f>+'P1'!O120</f>
        <v>0</v>
      </c>
      <c r="P111" s="23">
        <f>+'P1'!P120</f>
        <v>0</v>
      </c>
      <c r="Q111" s="23">
        <f>+'P1'!Q120</f>
        <v>0</v>
      </c>
      <c r="R111" s="36">
        <f t="shared" si="5"/>
        <v>0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</row>
    <row r="112" spans="1:123" s="25" customFormat="1" x14ac:dyDescent="0.25">
      <c r="A112" s="18">
        <v>2000</v>
      </c>
      <c r="B112" s="19"/>
      <c r="C112" s="20">
        <v>2381</v>
      </c>
      <c r="D112" s="21" t="s">
        <v>140</v>
      </c>
      <c r="E112" s="35" t="s">
        <v>54</v>
      </c>
      <c r="F112" s="23">
        <f>+'P1'!F121</f>
        <v>0</v>
      </c>
      <c r="G112" s="23">
        <f>+'P1'!G121</f>
        <v>0</v>
      </c>
      <c r="H112" s="23">
        <f>+'P1'!H121</f>
        <v>0</v>
      </c>
      <c r="I112" s="23">
        <f>+'P1'!I121</f>
        <v>0</v>
      </c>
      <c r="J112" s="23">
        <f>+'P1'!J121</f>
        <v>0</v>
      </c>
      <c r="K112" s="23">
        <f>+'P1'!K121</f>
        <v>0</v>
      </c>
      <c r="L112" s="23">
        <f>+'P1'!L121</f>
        <v>0</v>
      </c>
      <c r="M112" s="23">
        <f>+'P1'!M121</f>
        <v>0</v>
      </c>
      <c r="N112" s="23">
        <f>+'P1'!N121</f>
        <v>0</v>
      </c>
      <c r="O112" s="23">
        <f>+'P1'!O121</f>
        <v>0</v>
      </c>
      <c r="P112" s="23">
        <f>+'P1'!P121</f>
        <v>0</v>
      </c>
      <c r="Q112" s="23">
        <f>+'P1'!Q121</f>
        <v>0</v>
      </c>
      <c r="R112" s="36">
        <f t="shared" si="5"/>
        <v>0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</row>
    <row r="113" spans="1:123" s="25" customFormat="1" x14ac:dyDescent="0.25">
      <c r="A113" s="18">
        <v>2000</v>
      </c>
      <c r="B113" s="19"/>
      <c r="C113" s="20">
        <v>2391</v>
      </c>
      <c r="D113" s="21" t="s">
        <v>141</v>
      </c>
      <c r="E113" s="35" t="s">
        <v>54</v>
      </c>
      <c r="F113" s="23">
        <f>+'P1'!F122</f>
        <v>0</v>
      </c>
      <c r="G113" s="23">
        <f>+'P1'!G122</f>
        <v>0</v>
      </c>
      <c r="H113" s="23">
        <f>+'P1'!H122</f>
        <v>0</v>
      </c>
      <c r="I113" s="23">
        <f>+'P1'!I122</f>
        <v>0</v>
      </c>
      <c r="J113" s="23">
        <f>+'P1'!J122</f>
        <v>0</v>
      </c>
      <c r="K113" s="23">
        <f>+'P1'!K122</f>
        <v>0</v>
      </c>
      <c r="L113" s="23">
        <f>+'P1'!L122</f>
        <v>0</v>
      </c>
      <c r="M113" s="23">
        <f>+'P1'!M122</f>
        <v>0</v>
      </c>
      <c r="N113" s="23">
        <f>+'P1'!N122</f>
        <v>0</v>
      </c>
      <c r="O113" s="23">
        <f>+'P1'!O122</f>
        <v>0</v>
      </c>
      <c r="P113" s="23">
        <f>+'P1'!P122</f>
        <v>0</v>
      </c>
      <c r="Q113" s="23">
        <f>+'P1'!Q122</f>
        <v>0</v>
      </c>
      <c r="R113" s="36">
        <f t="shared" si="5"/>
        <v>0</v>
      </c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</row>
    <row r="114" spans="1:123" s="25" customFormat="1" x14ac:dyDescent="0.25">
      <c r="A114" s="18">
        <v>2000</v>
      </c>
      <c r="B114" s="19"/>
      <c r="C114" s="20">
        <v>2411</v>
      </c>
      <c r="D114" s="21" t="s">
        <v>142</v>
      </c>
      <c r="E114" s="35" t="s">
        <v>54</v>
      </c>
      <c r="F114" s="23">
        <f>+'P1'!F123</f>
        <v>0</v>
      </c>
      <c r="G114" s="23">
        <f>+'P1'!G123</f>
        <v>0</v>
      </c>
      <c r="H114" s="23">
        <f>+'P1'!H123</f>
        <v>0</v>
      </c>
      <c r="I114" s="23">
        <f>+'P1'!I123</f>
        <v>0</v>
      </c>
      <c r="J114" s="23">
        <f>+'P1'!J123</f>
        <v>0</v>
      </c>
      <c r="K114" s="23">
        <f>+'P1'!K123</f>
        <v>0</v>
      </c>
      <c r="L114" s="23">
        <f>+'P1'!L123</f>
        <v>0</v>
      </c>
      <c r="M114" s="23">
        <f>+'P1'!M123</f>
        <v>0</v>
      </c>
      <c r="N114" s="23">
        <f>+'P1'!N123</f>
        <v>0</v>
      </c>
      <c r="O114" s="23">
        <f>+'P1'!O123</f>
        <v>0</v>
      </c>
      <c r="P114" s="23">
        <f>+'P1'!P123</f>
        <v>0</v>
      </c>
      <c r="Q114" s="23">
        <f>+'P1'!Q123</f>
        <v>0</v>
      </c>
      <c r="R114" s="36">
        <f t="shared" si="5"/>
        <v>0</v>
      </c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</row>
    <row r="115" spans="1:123" s="25" customFormat="1" x14ac:dyDescent="0.25">
      <c r="A115" s="18">
        <v>2000</v>
      </c>
      <c r="B115" s="19"/>
      <c r="C115" s="20">
        <v>2421</v>
      </c>
      <c r="D115" s="21" t="s">
        <v>143</v>
      </c>
      <c r="E115" s="35" t="s">
        <v>54</v>
      </c>
      <c r="F115" s="23">
        <f>+'P1'!F124</f>
        <v>0</v>
      </c>
      <c r="G115" s="23">
        <f>+'P1'!G124</f>
        <v>0</v>
      </c>
      <c r="H115" s="23">
        <f>+'P1'!H124</f>
        <v>0</v>
      </c>
      <c r="I115" s="23">
        <f>+'P1'!I124</f>
        <v>0</v>
      </c>
      <c r="J115" s="23">
        <f>+'P1'!J124</f>
        <v>0</v>
      </c>
      <c r="K115" s="23">
        <f>+'P1'!K124</f>
        <v>0</v>
      </c>
      <c r="L115" s="23">
        <f>+'P1'!L124</f>
        <v>0</v>
      </c>
      <c r="M115" s="23">
        <f>+'P1'!M124</f>
        <v>0</v>
      </c>
      <c r="N115" s="23">
        <f>+'P1'!N124</f>
        <v>0</v>
      </c>
      <c r="O115" s="23">
        <f>+'P1'!O124</f>
        <v>0</v>
      </c>
      <c r="P115" s="23">
        <f>+'P1'!P124</f>
        <v>0</v>
      </c>
      <c r="Q115" s="23">
        <f>+'P1'!Q124</f>
        <v>0</v>
      </c>
      <c r="R115" s="36">
        <f t="shared" si="5"/>
        <v>0</v>
      </c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</row>
    <row r="116" spans="1:123" s="25" customFormat="1" x14ac:dyDescent="0.25">
      <c r="A116" s="18">
        <v>2000</v>
      </c>
      <c r="B116" s="19"/>
      <c r="C116" s="20">
        <v>2431</v>
      </c>
      <c r="D116" s="21" t="s">
        <v>144</v>
      </c>
      <c r="E116" s="35" t="s">
        <v>54</v>
      </c>
      <c r="F116" s="23">
        <f>+'P1'!F125</f>
        <v>0</v>
      </c>
      <c r="G116" s="23">
        <f>+'P1'!G125</f>
        <v>0</v>
      </c>
      <c r="H116" s="23">
        <f>+'P1'!H125</f>
        <v>0</v>
      </c>
      <c r="I116" s="23">
        <f>+'P1'!I125</f>
        <v>0</v>
      </c>
      <c r="J116" s="23">
        <f>+'P1'!J125</f>
        <v>0</v>
      </c>
      <c r="K116" s="23">
        <f>+'P1'!K125</f>
        <v>0</v>
      </c>
      <c r="L116" s="23">
        <f>+'P1'!L125</f>
        <v>0</v>
      </c>
      <c r="M116" s="23">
        <f>+'P1'!M125</f>
        <v>0</v>
      </c>
      <c r="N116" s="23">
        <f>+'P1'!N125</f>
        <v>0</v>
      </c>
      <c r="O116" s="23">
        <f>+'P1'!O125</f>
        <v>0</v>
      </c>
      <c r="P116" s="23">
        <f>+'P1'!P125</f>
        <v>0</v>
      </c>
      <c r="Q116" s="23">
        <f>+'P1'!Q125</f>
        <v>0</v>
      </c>
      <c r="R116" s="36">
        <f t="shared" si="5"/>
        <v>0</v>
      </c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</row>
    <row r="117" spans="1:123" s="25" customFormat="1" x14ac:dyDescent="0.25">
      <c r="A117" s="18">
        <v>2000</v>
      </c>
      <c r="B117" s="19"/>
      <c r="C117" s="20">
        <v>2441</v>
      </c>
      <c r="D117" s="21" t="s">
        <v>145</v>
      </c>
      <c r="E117" s="35" t="s">
        <v>54</v>
      </c>
      <c r="F117" s="23">
        <f>+'P1'!F126</f>
        <v>0</v>
      </c>
      <c r="G117" s="23">
        <f>+'P1'!G126</f>
        <v>0</v>
      </c>
      <c r="H117" s="23">
        <f>+'P1'!H126</f>
        <v>0</v>
      </c>
      <c r="I117" s="23">
        <f>+'P1'!I126</f>
        <v>0</v>
      </c>
      <c r="J117" s="23">
        <f>+'P1'!J126</f>
        <v>0</v>
      </c>
      <c r="K117" s="23">
        <f>+'P1'!K126</f>
        <v>0</v>
      </c>
      <c r="L117" s="23">
        <f>+'P1'!L126</f>
        <v>0</v>
      </c>
      <c r="M117" s="23">
        <f>+'P1'!M126</f>
        <v>0</v>
      </c>
      <c r="N117" s="23">
        <f>+'P1'!N126</f>
        <v>0</v>
      </c>
      <c r="O117" s="23">
        <f>+'P1'!O126</f>
        <v>0</v>
      </c>
      <c r="P117" s="23">
        <f>+'P1'!P126</f>
        <v>0</v>
      </c>
      <c r="Q117" s="23">
        <f>+'P1'!Q126</f>
        <v>0</v>
      </c>
      <c r="R117" s="36">
        <f t="shared" si="5"/>
        <v>0</v>
      </c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</row>
    <row r="118" spans="1:123" s="25" customFormat="1" x14ac:dyDescent="0.25">
      <c r="A118" s="18">
        <v>2000</v>
      </c>
      <c r="B118" s="19"/>
      <c r="C118" s="20">
        <v>2451</v>
      </c>
      <c r="D118" s="21" t="s">
        <v>146</v>
      </c>
      <c r="E118" s="35" t="s">
        <v>54</v>
      </c>
      <c r="F118" s="23">
        <f>+'P1'!F127</f>
        <v>0</v>
      </c>
      <c r="G118" s="23">
        <f>+'P1'!G127</f>
        <v>0</v>
      </c>
      <c r="H118" s="23">
        <f>+'P1'!H127</f>
        <v>0</v>
      </c>
      <c r="I118" s="23">
        <f>+'P1'!I127</f>
        <v>0</v>
      </c>
      <c r="J118" s="23">
        <f>+'P1'!J127</f>
        <v>0</v>
      </c>
      <c r="K118" s="23">
        <f>+'P1'!K127</f>
        <v>0</v>
      </c>
      <c r="L118" s="23">
        <f>+'P1'!L127</f>
        <v>0</v>
      </c>
      <c r="M118" s="23">
        <f>+'P1'!M127</f>
        <v>0</v>
      </c>
      <c r="N118" s="23">
        <f>+'P1'!N127</f>
        <v>0</v>
      </c>
      <c r="O118" s="23">
        <f>+'P1'!O127</f>
        <v>0</v>
      </c>
      <c r="P118" s="23">
        <f>+'P1'!P127</f>
        <v>0</v>
      </c>
      <c r="Q118" s="23">
        <f>+'P1'!Q127</f>
        <v>0</v>
      </c>
      <c r="R118" s="36">
        <f t="shared" si="5"/>
        <v>0</v>
      </c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</row>
    <row r="119" spans="1:123" s="25" customFormat="1" x14ac:dyDescent="0.25">
      <c r="A119" s="18">
        <v>2000</v>
      </c>
      <c r="B119" s="19"/>
      <c r="C119" s="20">
        <v>2461</v>
      </c>
      <c r="D119" s="21" t="s">
        <v>147</v>
      </c>
      <c r="E119" s="35" t="s">
        <v>54</v>
      </c>
      <c r="F119" s="23">
        <f>+'P1'!F128</f>
        <v>0</v>
      </c>
      <c r="G119" s="23">
        <f>+'P1'!G128</f>
        <v>0</v>
      </c>
      <c r="H119" s="23">
        <f>+'P1'!H128</f>
        <v>0</v>
      </c>
      <c r="I119" s="23">
        <f>+'P1'!I128</f>
        <v>0</v>
      </c>
      <c r="J119" s="23">
        <f>+'P1'!J128</f>
        <v>0</v>
      </c>
      <c r="K119" s="23">
        <f>+'P1'!K128</f>
        <v>0</v>
      </c>
      <c r="L119" s="23">
        <f>+'P1'!L128</f>
        <v>0</v>
      </c>
      <c r="M119" s="23">
        <f>+'P1'!M128</f>
        <v>0</v>
      </c>
      <c r="N119" s="23">
        <f>+'P1'!N128</f>
        <v>0</v>
      </c>
      <c r="O119" s="23">
        <f>+'P1'!O128</f>
        <v>0</v>
      </c>
      <c r="P119" s="23">
        <f>+'P1'!P128</f>
        <v>0</v>
      </c>
      <c r="Q119" s="23">
        <f>+'P1'!Q128</f>
        <v>0</v>
      </c>
      <c r="R119" s="36">
        <f t="shared" si="5"/>
        <v>0</v>
      </c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</row>
    <row r="120" spans="1:123" s="25" customFormat="1" x14ac:dyDescent="0.25">
      <c r="A120" s="18">
        <v>2000</v>
      </c>
      <c r="B120" s="19"/>
      <c r="C120" s="20">
        <v>2462</v>
      </c>
      <c r="D120" s="21" t="s">
        <v>148</v>
      </c>
      <c r="E120" s="35" t="s">
        <v>54</v>
      </c>
      <c r="F120" s="23">
        <f>+'P1'!F129</f>
        <v>0</v>
      </c>
      <c r="G120" s="23">
        <f>+'P1'!G129</f>
        <v>0</v>
      </c>
      <c r="H120" s="23">
        <f>+'P1'!H129</f>
        <v>0</v>
      </c>
      <c r="I120" s="23">
        <f>+'P1'!I129</f>
        <v>0</v>
      </c>
      <c r="J120" s="23">
        <f>+'P1'!J129</f>
        <v>0</v>
      </c>
      <c r="K120" s="23">
        <f>+'P1'!K129</f>
        <v>0</v>
      </c>
      <c r="L120" s="23">
        <f>+'P1'!L129</f>
        <v>0</v>
      </c>
      <c r="M120" s="23">
        <f>+'P1'!M129</f>
        <v>0</v>
      </c>
      <c r="N120" s="23">
        <f>+'P1'!N129</f>
        <v>0</v>
      </c>
      <c r="O120" s="23">
        <f>+'P1'!O129</f>
        <v>0</v>
      </c>
      <c r="P120" s="23">
        <f>+'P1'!P129</f>
        <v>0</v>
      </c>
      <c r="Q120" s="23">
        <f>+'P1'!Q129</f>
        <v>0</v>
      </c>
      <c r="R120" s="36">
        <f t="shared" si="5"/>
        <v>0</v>
      </c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</row>
    <row r="121" spans="1:123" s="25" customFormat="1" x14ac:dyDescent="0.25">
      <c r="A121" s="18">
        <v>2000</v>
      </c>
      <c r="B121" s="19"/>
      <c r="C121" s="20">
        <v>2463</v>
      </c>
      <c r="D121" s="21" t="s">
        <v>149</v>
      </c>
      <c r="E121" s="35" t="s">
        <v>54</v>
      </c>
      <c r="F121" s="23">
        <f>+'P1'!F130</f>
        <v>0</v>
      </c>
      <c r="G121" s="23">
        <f>+'P1'!G130</f>
        <v>0</v>
      </c>
      <c r="H121" s="23">
        <f>+'P1'!H130</f>
        <v>0</v>
      </c>
      <c r="I121" s="23">
        <f>+'P1'!I130</f>
        <v>0</v>
      </c>
      <c r="J121" s="23">
        <f>+'P1'!J130</f>
        <v>0</v>
      </c>
      <c r="K121" s="23">
        <f>+'P1'!K130</f>
        <v>0</v>
      </c>
      <c r="L121" s="23">
        <f>+'P1'!L130</f>
        <v>0</v>
      </c>
      <c r="M121" s="23">
        <f>+'P1'!M130</f>
        <v>0</v>
      </c>
      <c r="N121" s="23">
        <f>+'P1'!N130</f>
        <v>0</v>
      </c>
      <c r="O121" s="23">
        <f>+'P1'!O130</f>
        <v>0</v>
      </c>
      <c r="P121" s="23">
        <f>+'P1'!P130</f>
        <v>0</v>
      </c>
      <c r="Q121" s="23">
        <f>+'P1'!Q130</f>
        <v>0</v>
      </c>
      <c r="R121" s="36">
        <f t="shared" si="5"/>
        <v>0</v>
      </c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</row>
    <row r="122" spans="1:123" s="25" customFormat="1" x14ac:dyDescent="0.25">
      <c r="A122" s="18">
        <v>2000</v>
      </c>
      <c r="B122" s="19"/>
      <c r="C122" s="20">
        <v>2464</v>
      </c>
      <c r="D122" s="21" t="s">
        <v>150</v>
      </c>
      <c r="E122" s="35" t="s">
        <v>54</v>
      </c>
      <c r="F122" s="23">
        <f>+'P1'!F131</f>
        <v>0</v>
      </c>
      <c r="G122" s="23">
        <f>+'P1'!G131</f>
        <v>0</v>
      </c>
      <c r="H122" s="23">
        <f>+'P1'!H131</f>
        <v>0</v>
      </c>
      <c r="I122" s="23">
        <f>+'P1'!I131</f>
        <v>0</v>
      </c>
      <c r="J122" s="23">
        <f>+'P1'!J131</f>
        <v>0</v>
      </c>
      <c r="K122" s="23">
        <f>+'P1'!K131</f>
        <v>0</v>
      </c>
      <c r="L122" s="23">
        <f>+'P1'!L131</f>
        <v>0</v>
      </c>
      <c r="M122" s="23">
        <f>+'P1'!M131</f>
        <v>0</v>
      </c>
      <c r="N122" s="23">
        <f>+'P1'!N131</f>
        <v>0</v>
      </c>
      <c r="O122" s="23">
        <f>+'P1'!O131</f>
        <v>0</v>
      </c>
      <c r="P122" s="23">
        <f>+'P1'!P131</f>
        <v>0</v>
      </c>
      <c r="Q122" s="23">
        <f>+'P1'!Q131</f>
        <v>0</v>
      </c>
      <c r="R122" s="36">
        <f t="shared" si="5"/>
        <v>0</v>
      </c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</row>
    <row r="123" spans="1:123" s="25" customFormat="1" x14ac:dyDescent="0.25">
      <c r="A123" s="18">
        <v>2000</v>
      </c>
      <c r="B123" s="19"/>
      <c r="C123" s="20">
        <v>2465</v>
      </c>
      <c r="D123" s="21" t="s">
        <v>151</v>
      </c>
      <c r="E123" s="35" t="s">
        <v>54</v>
      </c>
      <c r="F123" s="23">
        <f>+'P1'!F132</f>
        <v>0</v>
      </c>
      <c r="G123" s="23">
        <f>+'P1'!G132</f>
        <v>0</v>
      </c>
      <c r="H123" s="23">
        <f>+'P1'!H132</f>
        <v>0</v>
      </c>
      <c r="I123" s="23">
        <f>+'P1'!I132</f>
        <v>0</v>
      </c>
      <c r="J123" s="23">
        <f>+'P1'!J132</f>
        <v>0</v>
      </c>
      <c r="K123" s="23">
        <f>+'P1'!K132</f>
        <v>0</v>
      </c>
      <c r="L123" s="23">
        <f>+'P1'!L132</f>
        <v>0</v>
      </c>
      <c r="M123" s="23">
        <f>+'P1'!M132</f>
        <v>0</v>
      </c>
      <c r="N123" s="23">
        <f>+'P1'!N132</f>
        <v>0</v>
      </c>
      <c r="O123" s="23">
        <f>+'P1'!O132</f>
        <v>0</v>
      </c>
      <c r="P123" s="23">
        <f>+'P1'!P132</f>
        <v>0</v>
      </c>
      <c r="Q123" s="23">
        <f>+'P1'!Q132</f>
        <v>0</v>
      </c>
      <c r="R123" s="36">
        <f t="shared" si="5"/>
        <v>0</v>
      </c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</row>
    <row r="124" spans="1:123" s="25" customFormat="1" x14ac:dyDescent="0.25">
      <c r="A124" s="18">
        <v>2000</v>
      </c>
      <c r="B124" s="19"/>
      <c r="C124" s="20">
        <v>2471</v>
      </c>
      <c r="D124" s="21" t="s">
        <v>152</v>
      </c>
      <c r="E124" s="35" t="s">
        <v>54</v>
      </c>
      <c r="F124" s="23">
        <f>+'P1'!F133</f>
        <v>0</v>
      </c>
      <c r="G124" s="23">
        <f>+'P1'!G133</f>
        <v>0</v>
      </c>
      <c r="H124" s="23">
        <f>+'P1'!H133</f>
        <v>0</v>
      </c>
      <c r="I124" s="23">
        <f>+'P1'!I133</f>
        <v>0</v>
      </c>
      <c r="J124" s="23">
        <f>+'P1'!J133</f>
        <v>0</v>
      </c>
      <c r="K124" s="23">
        <f>+'P1'!K133</f>
        <v>0</v>
      </c>
      <c r="L124" s="23">
        <f>+'P1'!L133</f>
        <v>0</v>
      </c>
      <c r="M124" s="23">
        <f>+'P1'!M133</f>
        <v>0</v>
      </c>
      <c r="N124" s="23">
        <f>+'P1'!N133</f>
        <v>0</v>
      </c>
      <c r="O124" s="23">
        <f>+'P1'!O133</f>
        <v>0</v>
      </c>
      <c r="P124" s="23">
        <f>+'P1'!P133</f>
        <v>0</v>
      </c>
      <c r="Q124" s="23">
        <f>+'P1'!Q133</f>
        <v>0</v>
      </c>
      <c r="R124" s="36">
        <f t="shared" si="5"/>
        <v>0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</row>
    <row r="125" spans="1:123" s="25" customFormat="1" x14ac:dyDescent="0.25">
      <c r="A125" s="18">
        <v>2000</v>
      </c>
      <c r="B125" s="19"/>
      <c r="C125" s="20">
        <v>2481</v>
      </c>
      <c r="D125" s="21" t="s">
        <v>153</v>
      </c>
      <c r="E125" s="35" t="s">
        <v>54</v>
      </c>
      <c r="F125" s="23">
        <f>+'P1'!F134</f>
        <v>0</v>
      </c>
      <c r="G125" s="23">
        <f>+'P1'!G134</f>
        <v>0</v>
      </c>
      <c r="H125" s="23">
        <f>+'P1'!H134</f>
        <v>0</v>
      </c>
      <c r="I125" s="23">
        <f>+'P1'!I134</f>
        <v>0</v>
      </c>
      <c r="J125" s="23">
        <f>+'P1'!J134</f>
        <v>0</v>
      </c>
      <c r="K125" s="23">
        <f>+'P1'!K134</f>
        <v>0</v>
      </c>
      <c r="L125" s="23">
        <f>+'P1'!L134</f>
        <v>0</v>
      </c>
      <c r="M125" s="23">
        <f>+'P1'!M134</f>
        <v>0</v>
      </c>
      <c r="N125" s="23">
        <f>+'P1'!N134</f>
        <v>0</v>
      </c>
      <c r="O125" s="23">
        <f>+'P1'!O134</f>
        <v>0</v>
      </c>
      <c r="P125" s="23">
        <f>+'P1'!P134</f>
        <v>0</v>
      </c>
      <c r="Q125" s="23">
        <f>+'P1'!Q134</f>
        <v>0</v>
      </c>
      <c r="R125" s="36">
        <f t="shared" si="5"/>
        <v>0</v>
      </c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</row>
    <row r="126" spans="1:123" s="25" customFormat="1" x14ac:dyDescent="0.25">
      <c r="A126" s="18">
        <v>2000</v>
      </c>
      <c r="B126" s="19"/>
      <c r="C126" s="20">
        <v>2482</v>
      </c>
      <c r="D126" s="21" t="s">
        <v>154</v>
      </c>
      <c r="E126" s="35" t="s">
        <v>54</v>
      </c>
      <c r="F126" s="23">
        <f>+'P1'!F135</f>
        <v>0</v>
      </c>
      <c r="G126" s="23">
        <f>+'P1'!G135</f>
        <v>0</v>
      </c>
      <c r="H126" s="23">
        <f>+'P1'!H135</f>
        <v>0</v>
      </c>
      <c r="I126" s="23">
        <f>+'P1'!I135</f>
        <v>0</v>
      </c>
      <c r="J126" s="23">
        <f>+'P1'!J135</f>
        <v>0</v>
      </c>
      <c r="K126" s="23">
        <f>+'P1'!K135</f>
        <v>0</v>
      </c>
      <c r="L126" s="23">
        <f>+'P1'!L135</f>
        <v>0</v>
      </c>
      <c r="M126" s="23">
        <f>+'P1'!M135</f>
        <v>0</v>
      </c>
      <c r="N126" s="23">
        <f>+'P1'!N135</f>
        <v>0</v>
      </c>
      <c r="O126" s="23">
        <f>+'P1'!O135</f>
        <v>0</v>
      </c>
      <c r="P126" s="23">
        <f>+'P1'!P135</f>
        <v>0</v>
      </c>
      <c r="Q126" s="23">
        <f>+'P1'!Q135</f>
        <v>0</v>
      </c>
      <c r="R126" s="36">
        <f t="shared" si="5"/>
        <v>0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</row>
    <row r="127" spans="1:123" s="25" customFormat="1" x14ac:dyDescent="0.25">
      <c r="A127" s="18">
        <v>2000</v>
      </c>
      <c r="B127" s="19"/>
      <c r="C127" s="20">
        <v>2483</v>
      </c>
      <c r="D127" s="21" t="s">
        <v>155</v>
      </c>
      <c r="E127" s="35" t="s">
        <v>54</v>
      </c>
      <c r="F127" s="23">
        <f>+'P1'!F136</f>
        <v>0</v>
      </c>
      <c r="G127" s="23">
        <f>+'P1'!G136</f>
        <v>0</v>
      </c>
      <c r="H127" s="23">
        <f>+'P1'!H136</f>
        <v>0</v>
      </c>
      <c r="I127" s="23">
        <f>+'P1'!I136</f>
        <v>0</v>
      </c>
      <c r="J127" s="23">
        <f>+'P1'!J136</f>
        <v>0</v>
      </c>
      <c r="K127" s="23">
        <f>+'P1'!K136</f>
        <v>0</v>
      </c>
      <c r="L127" s="23">
        <f>+'P1'!L136</f>
        <v>0</v>
      </c>
      <c r="M127" s="23">
        <f>+'P1'!M136</f>
        <v>0</v>
      </c>
      <c r="N127" s="23">
        <f>+'P1'!N136</f>
        <v>0</v>
      </c>
      <c r="O127" s="23">
        <f>+'P1'!O136</f>
        <v>0</v>
      </c>
      <c r="P127" s="23">
        <f>+'P1'!P136</f>
        <v>0</v>
      </c>
      <c r="Q127" s="23">
        <f>+'P1'!Q136</f>
        <v>0</v>
      </c>
      <c r="R127" s="36">
        <f t="shared" si="5"/>
        <v>0</v>
      </c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</row>
    <row r="128" spans="1:123" s="25" customFormat="1" x14ac:dyDescent="0.25">
      <c r="A128" s="18">
        <v>2000</v>
      </c>
      <c r="B128" s="19"/>
      <c r="C128" s="20">
        <v>2491</v>
      </c>
      <c r="D128" s="21" t="s">
        <v>156</v>
      </c>
      <c r="E128" s="35" t="s">
        <v>54</v>
      </c>
      <c r="F128" s="23">
        <f>+'P1'!F137</f>
        <v>0</v>
      </c>
      <c r="G128" s="23">
        <f>+'P1'!G137</f>
        <v>0</v>
      </c>
      <c r="H128" s="23">
        <f>+'P1'!H137</f>
        <v>0</v>
      </c>
      <c r="I128" s="23">
        <f>+'P1'!I137</f>
        <v>0</v>
      </c>
      <c r="J128" s="23">
        <f>+'P1'!J137</f>
        <v>0</v>
      </c>
      <c r="K128" s="23">
        <f>+'P1'!K137</f>
        <v>0</v>
      </c>
      <c r="L128" s="23">
        <f>+'P1'!L137</f>
        <v>0</v>
      </c>
      <c r="M128" s="23">
        <f>+'P1'!M137</f>
        <v>0</v>
      </c>
      <c r="N128" s="23">
        <f>+'P1'!N137</f>
        <v>0</v>
      </c>
      <c r="O128" s="23">
        <f>+'P1'!O137</f>
        <v>0</v>
      </c>
      <c r="P128" s="23">
        <f>+'P1'!P137</f>
        <v>0</v>
      </c>
      <c r="Q128" s="23">
        <f>+'P1'!Q137</f>
        <v>0</v>
      </c>
      <c r="R128" s="36">
        <f t="shared" si="5"/>
        <v>0</v>
      </c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</row>
    <row r="129" spans="1:123" s="25" customFormat="1" x14ac:dyDescent="0.25">
      <c r="A129" s="18">
        <v>2000</v>
      </c>
      <c r="B129" s="19"/>
      <c r="C129" s="20">
        <v>2492</v>
      </c>
      <c r="D129" s="21" t="s">
        <v>157</v>
      </c>
      <c r="E129" s="35" t="s">
        <v>54</v>
      </c>
      <c r="F129" s="23">
        <f>+'P1'!F138</f>
        <v>0</v>
      </c>
      <c r="G129" s="23">
        <f>+'P1'!G138</f>
        <v>0</v>
      </c>
      <c r="H129" s="23">
        <f>+'P1'!H138</f>
        <v>0</v>
      </c>
      <c r="I129" s="23">
        <f>+'P1'!I138</f>
        <v>0</v>
      </c>
      <c r="J129" s="23">
        <f>+'P1'!J138</f>
        <v>0</v>
      </c>
      <c r="K129" s="23">
        <f>+'P1'!K138</f>
        <v>0</v>
      </c>
      <c r="L129" s="23">
        <f>+'P1'!L138</f>
        <v>0</v>
      </c>
      <c r="M129" s="23">
        <f>+'P1'!M138</f>
        <v>0</v>
      </c>
      <c r="N129" s="23">
        <f>+'P1'!N138</f>
        <v>0</v>
      </c>
      <c r="O129" s="23">
        <f>+'P1'!O138</f>
        <v>0</v>
      </c>
      <c r="P129" s="23">
        <f>+'P1'!P138</f>
        <v>0</v>
      </c>
      <c r="Q129" s="23">
        <f>+'P1'!Q138</f>
        <v>0</v>
      </c>
      <c r="R129" s="36">
        <f t="shared" si="5"/>
        <v>0</v>
      </c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</row>
    <row r="130" spans="1:123" s="25" customFormat="1" x14ac:dyDescent="0.25">
      <c r="A130" s="18">
        <v>2000</v>
      </c>
      <c r="B130" s="19"/>
      <c r="C130" s="20">
        <v>2511</v>
      </c>
      <c r="D130" s="21" t="s">
        <v>158</v>
      </c>
      <c r="E130" s="35" t="s">
        <v>54</v>
      </c>
      <c r="F130" s="23">
        <f>+'P1'!F139</f>
        <v>0</v>
      </c>
      <c r="G130" s="23">
        <f>+'P1'!G139</f>
        <v>0</v>
      </c>
      <c r="H130" s="23">
        <f>+'P1'!H139</f>
        <v>0</v>
      </c>
      <c r="I130" s="23">
        <f>+'P1'!I139</f>
        <v>0</v>
      </c>
      <c r="J130" s="23">
        <f>+'P1'!J139</f>
        <v>0</v>
      </c>
      <c r="K130" s="23">
        <f>+'P1'!K139</f>
        <v>0</v>
      </c>
      <c r="L130" s="23">
        <f>+'P1'!L139</f>
        <v>0</v>
      </c>
      <c r="M130" s="23">
        <f>+'P1'!M139</f>
        <v>0</v>
      </c>
      <c r="N130" s="23">
        <f>+'P1'!N139</f>
        <v>0</v>
      </c>
      <c r="O130" s="23">
        <f>+'P1'!O139</f>
        <v>0</v>
      </c>
      <c r="P130" s="23">
        <f>+'P1'!P139</f>
        <v>0</v>
      </c>
      <c r="Q130" s="23">
        <f>+'P1'!Q139</f>
        <v>0</v>
      </c>
      <c r="R130" s="36">
        <f t="shared" si="5"/>
        <v>0</v>
      </c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</row>
    <row r="131" spans="1:123" s="25" customFormat="1" x14ac:dyDescent="0.25">
      <c r="A131" s="18">
        <v>2000</v>
      </c>
      <c r="B131" s="19"/>
      <c r="C131" s="20">
        <v>2521</v>
      </c>
      <c r="D131" s="21" t="s">
        <v>159</v>
      </c>
      <c r="E131" s="35" t="s">
        <v>54</v>
      </c>
      <c r="F131" s="23">
        <f>+'P1'!F140</f>
        <v>0</v>
      </c>
      <c r="G131" s="23">
        <f>+'P1'!G140</f>
        <v>0</v>
      </c>
      <c r="H131" s="23">
        <f>+'P1'!H140</f>
        <v>0</v>
      </c>
      <c r="I131" s="23">
        <f>+'P1'!I140</f>
        <v>0</v>
      </c>
      <c r="J131" s="23">
        <f>+'P1'!J140</f>
        <v>0</v>
      </c>
      <c r="K131" s="23">
        <f>+'P1'!K140</f>
        <v>0</v>
      </c>
      <c r="L131" s="23">
        <f>+'P1'!L140</f>
        <v>0</v>
      </c>
      <c r="M131" s="23">
        <f>+'P1'!M140</f>
        <v>0</v>
      </c>
      <c r="N131" s="23">
        <f>+'P1'!N140</f>
        <v>0</v>
      </c>
      <c r="O131" s="23">
        <f>+'P1'!O140</f>
        <v>0</v>
      </c>
      <c r="P131" s="23">
        <f>+'P1'!P140</f>
        <v>0</v>
      </c>
      <c r="Q131" s="23">
        <f>+'P1'!Q140</f>
        <v>0</v>
      </c>
      <c r="R131" s="36">
        <f t="shared" si="5"/>
        <v>0</v>
      </c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</row>
    <row r="132" spans="1:123" s="25" customFormat="1" x14ac:dyDescent="0.25">
      <c r="A132" s="18">
        <v>2000</v>
      </c>
      <c r="B132" s="19"/>
      <c r="C132" s="20">
        <v>2522</v>
      </c>
      <c r="D132" s="21" t="s">
        <v>160</v>
      </c>
      <c r="E132" s="35" t="s">
        <v>54</v>
      </c>
      <c r="F132" s="23">
        <f>+'P1'!F141</f>
        <v>0</v>
      </c>
      <c r="G132" s="23">
        <f>+'P1'!G141</f>
        <v>0</v>
      </c>
      <c r="H132" s="23">
        <f>+'P1'!H141</f>
        <v>0</v>
      </c>
      <c r="I132" s="23">
        <f>+'P1'!I141</f>
        <v>0</v>
      </c>
      <c r="J132" s="23">
        <f>+'P1'!J141</f>
        <v>0</v>
      </c>
      <c r="K132" s="23">
        <f>+'P1'!K141</f>
        <v>0</v>
      </c>
      <c r="L132" s="23">
        <f>+'P1'!L141</f>
        <v>0</v>
      </c>
      <c r="M132" s="23">
        <f>+'P1'!M141</f>
        <v>0</v>
      </c>
      <c r="N132" s="23">
        <f>+'P1'!N141</f>
        <v>0</v>
      </c>
      <c r="O132" s="23">
        <f>+'P1'!O141</f>
        <v>0</v>
      </c>
      <c r="P132" s="23">
        <f>+'P1'!P141</f>
        <v>0</v>
      </c>
      <c r="Q132" s="23">
        <f>+'P1'!Q141</f>
        <v>0</v>
      </c>
      <c r="R132" s="36">
        <f t="shared" si="5"/>
        <v>0</v>
      </c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</row>
    <row r="133" spans="1:123" s="25" customFormat="1" x14ac:dyDescent="0.25">
      <c r="A133" s="18">
        <v>2000</v>
      </c>
      <c r="B133" s="19"/>
      <c r="C133" s="20">
        <v>2531</v>
      </c>
      <c r="D133" s="21" t="s">
        <v>161</v>
      </c>
      <c r="E133" s="35" t="s">
        <v>54</v>
      </c>
      <c r="F133" s="23">
        <f>+'P1'!F142</f>
        <v>0</v>
      </c>
      <c r="G133" s="23">
        <f>+'P1'!G142</f>
        <v>0</v>
      </c>
      <c r="H133" s="23">
        <f>+'P1'!H142</f>
        <v>0</v>
      </c>
      <c r="I133" s="23">
        <f>+'P1'!I142</f>
        <v>0</v>
      </c>
      <c r="J133" s="23">
        <f>+'P1'!J142</f>
        <v>0</v>
      </c>
      <c r="K133" s="23">
        <f>+'P1'!K142</f>
        <v>0</v>
      </c>
      <c r="L133" s="23">
        <f>+'P1'!L142</f>
        <v>0</v>
      </c>
      <c r="M133" s="23">
        <f>+'P1'!M142</f>
        <v>0</v>
      </c>
      <c r="N133" s="23">
        <f>+'P1'!N142</f>
        <v>0</v>
      </c>
      <c r="O133" s="23">
        <f>+'P1'!O142</f>
        <v>0</v>
      </c>
      <c r="P133" s="23">
        <f>+'P1'!P142</f>
        <v>0</v>
      </c>
      <c r="Q133" s="23">
        <f>+'P1'!Q142</f>
        <v>0</v>
      </c>
      <c r="R133" s="36">
        <f t="shared" si="5"/>
        <v>0</v>
      </c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</row>
    <row r="134" spans="1:123" s="25" customFormat="1" x14ac:dyDescent="0.25">
      <c r="A134" s="18">
        <v>2000</v>
      </c>
      <c r="B134" s="19"/>
      <c r="C134" s="20">
        <v>2532</v>
      </c>
      <c r="D134" s="21" t="s">
        <v>162</v>
      </c>
      <c r="E134" s="35" t="s">
        <v>54</v>
      </c>
      <c r="F134" s="23">
        <f>+'P1'!F143</f>
        <v>0</v>
      </c>
      <c r="G134" s="23">
        <f>+'P1'!G143</f>
        <v>0</v>
      </c>
      <c r="H134" s="23">
        <f>+'P1'!H143</f>
        <v>0</v>
      </c>
      <c r="I134" s="23">
        <f>+'P1'!I143</f>
        <v>0</v>
      </c>
      <c r="J134" s="23">
        <f>+'P1'!J143</f>
        <v>0</v>
      </c>
      <c r="K134" s="23">
        <f>+'P1'!K143</f>
        <v>0</v>
      </c>
      <c r="L134" s="23">
        <f>+'P1'!L143</f>
        <v>0</v>
      </c>
      <c r="M134" s="23">
        <f>+'P1'!M143</f>
        <v>0</v>
      </c>
      <c r="N134" s="23">
        <f>+'P1'!N143</f>
        <v>0</v>
      </c>
      <c r="O134" s="23">
        <f>+'P1'!O143</f>
        <v>0</v>
      </c>
      <c r="P134" s="23">
        <f>+'P1'!P143</f>
        <v>0</v>
      </c>
      <c r="Q134" s="23">
        <f>+'P1'!Q143</f>
        <v>0</v>
      </c>
      <c r="R134" s="36">
        <f t="shared" si="5"/>
        <v>0</v>
      </c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</row>
    <row r="135" spans="1:123" s="25" customFormat="1" x14ac:dyDescent="0.25">
      <c r="A135" s="18">
        <v>2000</v>
      </c>
      <c r="B135" s="19"/>
      <c r="C135" s="20">
        <v>2541</v>
      </c>
      <c r="D135" s="21" t="s">
        <v>163</v>
      </c>
      <c r="E135" s="35" t="s">
        <v>54</v>
      </c>
      <c r="F135" s="23">
        <f>+'P1'!F144</f>
        <v>0</v>
      </c>
      <c r="G135" s="23">
        <f>+'P1'!G144</f>
        <v>0</v>
      </c>
      <c r="H135" s="23">
        <f>+'P1'!H144</f>
        <v>0</v>
      </c>
      <c r="I135" s="23">
        <f>+'P1'!I144</f>
        <v>0</v>
      </c>
      <c r="J135" s="23">
        <f>+'P1'!J144</f>
        <v>0</v>
      </c>
      <c r="K135" s="23">
        <f>+'P1'!K144</f>
        <v>0</v>
      </c>
      <c r="L135" s="23">
        <f>+'P1'!L144</f>
        <v>0</v>
      </c>
      <c r="M135" s="23">
        <f>+'P1'!M144</f>
        <v>0</v>
      </c>
      <c r="N135" s="23">
        <f>+'P1'!N144</f>
        <v>0</v>
      </c>
      <c r="O135" s="23">
        <f>+'P1'!O144</f>
        <v>0</v>
      </c>
      <c r="P135" s="23">
        <f>+'P1'!P144</f>
        <v>0</v>
      </c>
      <c r="Q135" s="23">
        <f>+'P1'!Q144</f>
        <v>0</v>
      </c>
      <c r="R135" s="36">
        <f t="shared" si="5"/>
        <v>0</v>
      </c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</row>
    <row r="136" spans="1:123" s="25" customFormat="1" x14ac:dyDescent="0.25">
      <c r="A136" s="18">
        <v>2000</v>
      </c>
      <c r="B136" s="19"/>
      <c r="C136" s="20">
        <v>2551</v>
      </c>
      <c r="D136" s="21" t="s">
        <v>164</v>
      </c>
      <c r="E136" s="35" t="s">
        <v>54</v>
      </c>
      <c r="F136" s="23">
        <f>+'P1'!F145</f>
        <v>0</v>
      </c>
      <c r="G136" s="23">
        <f>+'P1'!G145</f>
        <v>0</v>
      </c>
      <c r="H136" s="23">
        <f>+'P1'!H145</f>
        <v>0</v>
      </c>
      <c r="I136" s="23">
        <f>+'P1'!I145</f>
        <v>0</v>
      </c>
      <c r="J136" s="23">
        <f>+'P1'!J145</f>
        <v>0</v>
      </c>
      <c r="K136" s="23">
        <f>+'P1'!K145</f>
        <v>0</v>
      </c>
      <c r="L136" s="23">
        <f>+'P1'!L145</f>
        <v>0</v>
      </c>
      <c r="M136" s="23">
        <f>+'P1'!M145</f>
        <v>0</v>
      </c>
      <c r="N136" s="23">
        <f>+'P1'!N145</f>
        <v>0</v>
      </c>
      <c r="O136" s="23">
        <f>+'P1'!O145</f>
        <v>0</v>
      </c>
      <c r="P136" s="23">
        <f>+'P1'!P145</f>
        <v>0</v>
      </c>
      <c r="Q136" s="23">
        <f>+'P1'!Q145</f>
        <v>0</v>
      </c>
      <c r="R136" s="36">
        <f t="shared" si="5"/>
        <v>0</v>
      </c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</row>
    <row r="137" spans="1:123" s="25" customFormat="1" x14ac:dyDescent="0.25">
      <c r="A137" s="18">
        <v>2000</v>
      </c>
      <c r="B137" s="19"/>
      <c r="C137" s="20">
        <v>2561</v>
      </c>
      <c r="D137" s="21" t="s">
        <v>165</v>
      </c>
      <c r="E137" s="35" t="s">
        <v>54</v>
      </c>
      <c r="F137" s="23">
        <f>+'P1'!F146</f>
        <v>0</v>
      </c>
      <c r="G137" s="23">
        <f>+'P1'!G146</f>
        <v>0</v>
      </c>
      <c r="H137" s="23">
        <f>+'P1'!H146</f>
        <v>0</v>
      </c>
      <c r="I137" s="23">
        <f>+'P1'!I146</f>
        <v>0</v>
      </c>
      <c r="J137" s="23">
        <f>+'P1'!J146</f>
        <v>0</v>
      </c>
      <c r="K137" s="23">
        <f>+'P1'!K146</f>
        <v>0</v>
      </c>
      <c r="L137" s="23">
        <f>+'P1'!L146</f>
        <v>0</v>
      </c>
      <c r="M137" s="23">
        <f>+'P1'!M146</f>
        <v>0</v>
      </c>
      <c r="N137" s="23">
        <f>+'P1'!N146</f>
        <v>0</v>
      </c>
      <c r="O137" s="23">
        <f>+'P1'!O146</f>
        <v>0</v>
      </c>
      <c r="P137" s="23">
        <f>+'P1'!P146</f>
        <v>0</v>
      </c>
      <c r="Q137" s="23">
        <f>+'P1'!Q146</f>
        <v>0</v>
      </c>
      <c r="R137" s="36">
        <f t="shared" si="5"/>
        <v>0</v>
      </c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</row>
    <row r="138" spans="1:123" s="25" customFormat="1" x14ac:dyDescent="0.25">
      <c r="A138" s="18">
        <v>2000</v>
      </c>
      <c r="B138" s="19"/>
      <c r="C138" s="20">
        <v>2591</v>
      </c>
      <c r="D138" s="21" t="s">
        <v>166</v>
      </c>
      <c r="E138" s="35" t="s">
        <v>54</v>
      </c>
      <c r="F138" s="23">
        <f>+'P1'!F147</f>
        <v>0</v>
      </c>
      <c r="G138" s="23">
        <f>+'P1'!G147</f>
        <v>0</v>
      </c>
      <c r="H138" s="23">
        <f>+'P1'!H147</f>
        <v>0</v>
      </c>
      <c r="I138" s="23">
        <f>+'P1'!I147</f>
        <v>0</v>
      </c>
      <c r="J138" s="23">
        <f>+'P1'!J147</f>
        <v>0</v>
      </c>
      <c r="K138" s="23">
        <f>+'P1'!K147</f>
        <v>0</v>
      </c>
      <c r="L138" s="23">
        <f>+'P1'!L147</f>
        <v>0</v>
      </c>
      <c r="M138" s="23">
        <f>+'P1'!M147</f>
        <v>0</v>
      </c>
      <c r="N138" s="23">
        <f>+'P1'!N147</f>
        <v>0</v>
      </c>
      <c r="O138" s="23">
        <f>+'P1'!O147</f>
        <v>0</v>
      </c>
      <c r="P138" s="23">
        <f>+'P1'!P147</f>
        <v>0</v>
      </c>
      <c r="Q138" s="23">
        <f>+'P1'!Q147</f>
        <v>0</v>
      </c>
      <c r="R138" s="36">
        <f t="shared" si="5"/>
        <v>0</v>
      </c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</row>
    <row r="139" spans="1:123" s="25" customFormat="1" x14ac:dyDescent="0.25">
      <c r="A139" s="18">
        <v>2000</v>
      </c>
      <c r="B139" s="19"/>
      <c r="C139" s="20">
        <v>2611</v>
      </c>
      <c r="D139" s="21" t="s">
        <v>167</v>
      </c>
      <c r="E139" s="35" t="s">
        <v>54</v>
      </c>
      <c r="F139" s="23">
        <f>+'P1'!F148</f>
        <v>85363.199999999983</v>
      </c>
      <c r="G139" s="23">
        <f>+'P1'!G148</f>
        <v>85363.199999999983</v>
      </c>
      <c r="H139" s="23">
        <f>+'P1'!H148</f>
        <v>85363.199999999983</v>
      </c>
      <c r="I139" s="23">
        <f>+'P1'!I148</f>
        <v>85363.199999999983</v>
      </c>
      <c r="J139" s="23">
        <f>+'P1'!J148</f>
        <v>85363.199999999983</v>
      </c>
      <c r="K139" s="23">
        <f>+'P1'!K148</f>
        <v>85363.199999999983</v>
      </c>
      <c r="L139" s="23">
        <f>+'P1'!L148</f>
        <v>85363.199999999983</v>
      </c>
      <c r="M139" s="23">
        <f>+'P1'!M148</f>
        <v>85363.199999999983</v>
      </c>
      <c r="N139" s="23">
        <f>+'P1'!N148</f>
        <v>85363.199999999983</v>
      </c>
      <c r="O139" s="23">
        <f>+'P1'!O148</f>
        <v>85363.199999999983</v>
      </c>
      <c r="P139" s="23">
        <f>+'P1'!P148</f>
        <v>85363.199999999983</v>
      </c>
      <c r="Q139" s="23">
        <f>+'P1'!Q148</f>
        <v>85363.199999999983</v>
      </c>
      <c r="R139" s="36">
        <f t="shared" si="5"/>
        <v>1024358.3999999996</v>
      </c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</row>
    <row r="140" spans="1:123" s="25" customFormat="1" x14ac:dyDescent="0.25">
      <c r="A140" s="18">
        <v>2000</v>
      </c>
      <c r="B140" s="19"/>
      <c r="C140" s="20">
        <v>2612</v>
      </c>
      <c r="D140" s="21" t="s">
        <v>168</v>
      </c>
      <c r="E140" s="35" t="s">
        <v>54</v>
      </c>
      <c r="F140" s="23">
        <f>+'P1'!F149</f>
        <v>0</v>
      </c>
      <c r="G140" s="23">
        <f>+'P1'!G149</f>
        <v>0</v>
      </c>
      <c r="H140" s="23">
        <f>+'P1'!H149</f>
        <v>0</v>
      </c>
      <c r="I140" s="23">
        <f>+'P1'!I149</f>
        <v>0</v>
      </c>
      <c r="J140" s="23">
        <f>+'P1'!J149</f>
        <v>0</v>
      </c>
      <c r="K140" s="23">
        <f>+'P1'!K149</f>
        <v>0</v>
      </c>
      <c r="L140" s="23">
        <f>+'P1'!L149</f>
        <v>0</v>
      </c>
      <c r="M140" s="23">
        <f>+'P1'!M149</f>
        <v>0</v>
      </c>
      <c r="N140" s="23">
        <f>+'P1'!N149</f>
        <v>0</v>
      </c>
      <c r="O140" s="23">
        <f>+'P1'!O149</f>
        <v>0</v>
      </c>
      <c r="P140" s="23">
        <f>+'P1'!P149</f>
        <v>0</v>
      </c>
      <c r="Q140" s="23">
        <f>+'P1'!Q149</f>
        <v>0</v>
      </c>
      <c r="R140" s="36">
        <f t="shared" si="5"/>
        <v>0</v>
      </c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</row>
    <row r="141" spans="1:123" s="25" customFormat="1" x14ac:dyDescent="0.25">
      <c r="A141" s="18">
        <v>2000</v>
      </c>
      <c r="B141" s="19"/>
      <c r="C141" s="20">
        <v>2621</v>
      </c>
      <c r="D141" s="21" t="s">
        <v>169</v>
      </c>
      <c r="E141" s="35" t="s">
        <v>54</v>
      </c>
      <c r="F141" s="23">
        <f>+'P1'!F150</f>
        <v>0</v>
      </c>
      <c r="G141" s="23">
        <f>+'P1'!G150</f>
        <v>0</v>
      </c>
      <c r="H141" s="23">
        <f>+'P1'!H150</f>
        <v>0</v>
      </c>
      <c r="I141" s="23">
        <f>+'P1'!I150</f>
        <v>0</v>
      </c>
      <c r="J141" s="23">
        <f>+'P1'!J150</f>
        <v>0</v>
      </c>
      <c r="K141" s="23">
        <f>+'P1'!K150</f>
        <v>0</v>
      </c>
      <c r="L141" s="23">
        <f>+'P1'!L150</f>
        <v>0</v>
      </c>
      <c r="M141" s="23">
        <f>+'P1'!M150</f>
        <v>0</v>
      </c>
      <c r="N141" s="23">
        <f>+'P1'!N150</f>
        <v>0</v>
      </c>
      <c r="O141" s="23">
        <f>+'P1'!O150</f>
        <v>0</v>
      </c>
      <c r="P141" s="23">
        <f>+'P1'!P150</f>
        <v>0</v>
      </c>
      <c r="Q141" s="23">
        <f>+'P1'!Q150</f>
        <v>0</v>
      </c>
      <c r="R141" s="36">
        <f t="shared" si="5"/>
        <v>0</v>
      </c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</row>
    <row r="142" spans="1:123" s="25" customFormat="1" x14ac:dyDescent="0.25">
      <c r="A142" s="18">
        <v>2000</v>
      </c>
      <c r="B142" s="19"/>
      <c r="C142" s="20">
        <v>2711</v>
      </c>
      <c r="D142" s="21" t="s">
        <v>170</v>
      </c>
      <c r="E142" s="35" t="s">
        <v>54</v>
      </c>
      <c r="F142" s="23">
        <f>+'P1'!F151</f>
        <v>0</v>
      </c>
      <c r="G142" s="23">
        <f>+'P1'!G151</f>
        <v>0</v>
      </c>
      <c r="H142" s="23">
        <f>+'P1'!H151</f>
        <v>0</v>
      </c>
      <c r="I142" s="23">
        <f>+'P1'!I151</f>
        <v>0</v>
      </c>
      <c r="J142" s="23">
        <f>+'P1'!J151</f>
        <v>0</v>
      </c>
      <c r="K142" s="23">
        <f>+'P1'!K151</f>
        <v>0</v>
      </c>
      <c r="L142" s="23">
        <f>+'P1'!L151</f>
        <v>0</v>
      </c>
      <c r="M142" s="23">
        <f>+'P1'!M151</f>
        <v>0</v>
      </c>
      <c r="N142" s="23">
        <f>+'P1'!N151</f>
        <v>0</v>
      </c>
      <c r="O142" s="23">
        <f>+'P1'!O151</f>
        <v>0</v>
      </c>
      <c r="P142" s="23">
        <f>+'P1'!P151</f>
        <v>0</v>
      </c>
      <c r="Q142" s="23">
        <f>+'P1'!Q151</f>
        <v>0</v>
      </c>
      <c r="R142" s="36">
        <f t="shared" si="5"/>
        <v>0</v>
      </c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</row>
    <row r="143" spans="1:123" s="25" customFormat="1" x14ac:dyDescent="0.25">
      <c r="A143" s="18">
        <v>2000</v>
      </c>
      <c r="B143" s="19"/>
      <c r="C143" s="20">
        <v>2721</v>
      </c>
      <c r="D143" s="21" t="s">
        <v>171</v>
      </c>
      <c r="E143" s="35" t="s">
        <v>54</v>
      </c>
      <c r="F143" s="23">
        <f>+'P1'!F152</f>
        <v>0</v>
      </c>
      <c r="G143" s="23">
        <f>+'P1'!G152</f>
        <v>0</v>
      </c>
      <c r="H143" s="23">
        <f>+'P1'!H152</f>
        <v>0</v>
      </c>
      <c r="I143" s="23">
        <f>+'P1'!I152</f>
        <v>0</v>
      </c>
      <c r="J143" s="23">
        <f>+'P1'!J152</f>
        <v>0</v>
      </c>
      <c r="K143" s="23">
        <f>+'P1'!K152</f>
        <v>0</v>
      </c>
      <c r="L143" s="23">
        <f>+'P1'!L152</f>
        <v>0</v>
      </c>
      <c r="M143" s="23">
        <f>+'P1'!M152</f>
        <v>0</v>
      </c>
      <c r="N143" s="23">
        <f>+'P1'!N152</f>
        <v>0</v>
      </c>
      <c r="O143" s="23">
        <f>+'P1'!O152</f>
        <v>0</v>
      </c>
      <c r="P143" s="23">
        <f>+'P1'!P152</f>
        <v>0</v>
      </c>
      <c r="Q143" s="23">
        <f>+'P1'!Q152</f>
        <v>0</v>
      </c>
      <c r="R143" s="36">
        <f t="shared" si="5"/>
        <v>0</v>
      </c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</row>
    <row r="144" spans="1:123" s="25" customFormat="1" x14ac:dyDescent="0.25">
      <c r="A144" s="18">
        <v>2000</v>
      </c>
      <c r="B144" s="19"/>
      <c r="C144" s="20">
        <v>2731</v>
      </c>
      <c r="D144" s="21" t="s">
        <v>172</v>
      </c>
      <c r="E144" s="35" t="s">
        <v>54</v>
      </c>
      <c r="F144" s="23">
        <f>+'P1'!F153</f>
        <v>0</v>
      </c>
      <c r="G144" s="23">
        <f>+'P1'!G153</f>
        <v>0</v>
      </c>
      <c r="H144" s="23">
        <f>+'P1'!H153</f>
        <v>0</v>
      </c>
      <c r="I144" s="23">
        <f>+'P1'!I153</f>
        <v>0</v>
      </c>
      <c r="J144" s="23">
        <f>+'P1'!J153</f>
        <v>0</v>
      </c>
      <c r="K144" s="23">
        <f>+'P1'!K153</f>
        <v>0</v>
      </c>
      <c r="L144" s="23">
        <f>+'P1'!L153</f>
        <v>0</v>
      </c>
      <c r="M144" s="23">
        <f>+'P1'!M153</f>
        <v>0</v>
      </c>
      <c r="N144" s="23">
        <f>+'P1'!N153</f>
        <v>0</v>
      </c>
      <c r="O144" s="23">
        <f>+'P1'!O153</f>
        <v>0</v>
      </c>
      <c r="P144" s="23">
        <f>+'P1'!P153</f>
        <v>0</v>
      </c>
      <c r="Q144" s="23">
        <f>+'P1'!Q153</f>
        <v>0</v>
      </c>
      <c r="R144" s="36">
        <f t="shared" si="5"/>
        <v>0</v>
      </c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</row>
    <row r="145" spans="1:123" s="25" customFormat="1" x14ac:dyDescent="0.25">
      <c r="A145" s="18">
        <v>2000</v>
      </c>
      <c r="B145" s="19"/>
      <c r="C145" s="20">
        <v>2741</v>
      </c>
      <c r="D145" s="21" t="s">
        <v>173</v>
      </c>
      <c r="E145" s="35" t="s">
        <v>54</v>
      </c>
      <c r="F145" s="23">
        <f>+'P1'!F154</f>
        <v>0</v>
      </c>
      <c r="G145" s="23">
        <f>+'P1'!G154</f>
        <v>0</v>
      </c>
      <c r="H145" s="23">
        <f>+'P1'!H154</f>
        <v>0</v>
      </c>
      <c r="I145" s="23">
        <f>+'P1'!I154</f>
        <v>0</v>
      </c>
      <c r="J145" s="23">
        <f>+'P1'!J154</f>
        <v>0</v>
      </c>
      <c r="K145" s="23">
        <f>+'P1'!K154</f>
        <v>0</v>
      </c>
      <c r="L145" s="23">
        <f>+'P1'!L154</f>
        <v>0</v>
      </c>
      <c r="M145" s="23">
        <f>+'P1'!M154</f>
        <v>0</v>
      </c>
      <c r="N145" s="23">
        <f>+'P1'!N154</f>
        <v>0</v>
      </c>
      <c r="O145" s="23">
        <f>+'P1'!O154</f>
        <v>0</v>
      </c>
      <c r="P145" s="23">
        <f>+'P1'!P154</f>
        <v>0</v>
      </c>
      <c r="Q145" s="23">
        <f>+'P1'!Q154</f>
        <v>0</v>
      </c>
      <c r="R145" s="36">
        <f t="shared" si="5"/>
        <v>0</v>
      </c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</row>
    <row r="146" spans="1:123" s="25" customFormat="1" x14ac:dyDescent="0.25">
      <c r="A146" s="18">
        <v>2000</v>
      </c>
      <c r="B146" s="19"/>
      <c r="C146" s="20">
        <v>2751</v>
      </c>
      <c r="D146" s="21" t="s">
        <v>174</v>
      </c>
      <c r="E146" s="35" t="s">
        <v>54</v>
      </c>
      <c r="F146" s="23">
        <f>+'P1'!F155</f>
        <v>0</v>
      </c>
      <c r="G146" s="23">
        <f>+'P1'!G155</f>
        <v>0</v>
      </c>
      <c r="H146" s="23">
        <f>+'P1'!H155</f>
        <v>0</v>
      </c>
      <c r="I146" s="23">
        <f>+'P1'!I155</f>
        <v>0</v>
      </c>
      <c r="J146" s="23">
        <f>+'P1'!J155</f>
        <v>0</v>
      </c>
      <c r="K146" s="23">
        <f>+'P1'!K155</f>
        <v>0</v>
      </c>
      <c r="L146" s="23">
        <f>+'P1'!L155</f>
        <v>0</v>
      </c>
      <c r="M146" s="23">
        <f>+'P1'!M155</f>
        <v>0</v>
      </c>
      <c r="N146" s="23">
        <f>+'P1'!N155</f>
        <v>0</v>
      </c>
      <c r="O146" s="23">
        <f>+'P1'!O155</f>
        <v>0</v>
      </c>
      <c r="P146" s="23">
        <f>+'P1'!P155</f>
        <v>0</v>
      </c>
      <c r="Q146" s="23">
        <f>+'P1'!Q155</f>
        <v>0</v>
      </c>
      <c r="R146" s="36">
        <f t="shared" si="5"/>
        <v>0</v>
      </c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</row>
    <row r="147" spans="1:123" s="25" customFormat="1" x14ac:dyDescent="0.25">
      <c r="A147" s="18">
        <v>2000</v>
      </c>
      <c r="B147" s="19"/>
      <c r="C147" s="20">
        <v>2811</v>
      </c>
      <c r="D147" s="21" t="s">
        <v>175</v>
      </c>
      <c r="E147" s="35" t="s">
        <v>54</v>
      </c>
      <c r="F147" s="23">
        <f>+'P1'!F156</f>
        <v>0</v>
      </c>
      <c r="G147" s="23">
        <f>+'P1'!G156</f>
        <v>0</v>
      </c>
      <c r="H147" s="23">
        <f>+'P1'!H156</f>
        <v>0</v>
      </c>
      <c r="I147" s="23">
        <f>+'P1'!I156</f>
        <v>0</v>
      </c>
      <c r="J147" s="23">
        <f>+'P1'!J156</f>
        <v>0</v>
      </c>
      <c r="K147" s="23">
        <f>+'P1'!K156</f>
        <v>0</v>
      </c>
      <c r="L147" s="23">
        <f>+'P1'!L156</f>
        <v>0</v>
      </c>
      <c r="M147" s="23">
        <f>+'P1'!M156</f>
        <v>0</v>
      </c>
      <c r="N147" s="23">
        <f>+'P1'!N156</f>
        <v>0</v>
      </c>
      <c r="O147" s="23">
        <f>+'P1'!O156</f>
        <v>0</v>
      </c>
      <c r="P147" s="23">
        <f>+'P1'!P156</f>
        <v>0</v>
      </c>
      <c r="Q147" s="23">
        <f>+'P1'!Q156</f>
        <v>0</v>
      </c>
      <c r="R147" s="36">
        <f t="shared" si="5"/>
        <v>0</v>
      </c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</row>
    <row r="148" spans="1:123" s="25" customFormat="1" x14ac:dyDescent="0.25">
      <c r="A148" s="18">
        <v>2000</v>
      </c>
      <c r="B148" s="19"/>
      <c r="C148" s="20">
        <v>2821</v>
      </c>
      <c r="D148" s="21" t="s">
        <v>176</v>
      </c>
      <c r="E148" s="35" t="s">
        <v>54</v>
      </c>
      <c r="F148" s="23">
        <f>+'P1'!F157</f>
        <v>0</v>
      </c>
      <c r="G148" s="23">
        <f>+'P1'!G157</f>
        <v>0</v>
      </c>
      <c r="H148" s="23">
        <f>+'P1'!H157</f>
        <v>0</v>
      </c>
      <c r="I148" s="23">
        <f>+'P1'!I157</f>
        <v>0</v>
      </c>
      <c r="J148" s="23">
        <f>+'P1'!J157</f>
        <v>0</v>
      </c>
      <c r="K148" s="23">
        <f>+'P1'!K157</f>
        <v>0</v>
      </c>
      <c r="L148" s="23">
        <f>+'P1'!L157</f>
        <v>0</v>
      </c>
      <c r="M148" s="23">
        <f>+'P1'!M157</f>
        <v>0</v>
      </c>
      <c r="N148" s="23">
        <f>+'P1'!N157</f>
        <v>0</v>
      </c>
      <c r="O148" s="23">
        <f>+'P1'!O157</f>
        <v>0</v>
      </c>
      <c r="P148" s="23">
        <f>+'P1'!P157</f>
        <v>0</v>
      </c>
      <c r="Q148" s="23">
        <f>+'P1'!Q157</f>
        <v>0</v>
      </c>
      <c r="R148" s="36">
        <f t="shared" si="5"/>
        <v>0</v>
      </c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</row>
    <row r="149" spans="1:123" s="25" customFormat="1" x14ac:dyDescent="0.25">
      <c r="A149" s="18">
        <v>2000</v>
      </c>
      <c r="B149" s="19"/>
      <c r="C149" s="20">
        <v>2822</v>
      </c>
      <c r="D149" s="21" t="s">
        <v>177</v>
      </c>
      <c r="E149" s="35" t="s">
        <v>54</v>
      </c>
      <c r="F149" s="23">
        <f>+'P1'!F158</f>
        <v>0</v>
      </c>
      <c r="G149" s="23">
        <f>+'P1'!G158</f>
        <v>0</v>
      </c>
      <c r="H149" s="23">
        <f>+'P1'!H158</f>
        <v>0</v>
      </c>
      <c r="I149" s="23">
        <f>+'P1'!I158</f>
        <v>0</v>
      </c>
      <c r="J149" s="23">
        <f>+'P1'!J158</f>
        <v>0</v>
      </c>
      <c r="K149" s="23">
        <f>+'P1'!K158</f>
        <v>0</v>
      </c>
      <c r="L149" s="23">
        <f>+'P1'!L158</f>
        <v>0</v>
      </c>
      <c r="M149" s="23">
        <f>+'P1'!M158</f>
        <v>0</v>
      </c>
      <c r="N149" s="23">
        <f>+'P1'!N158</f>
        <v>0</v>
      </c>
      <c r="O149" s="23">
        <f>+'P1'!O158</f>
        <v>0</v>
      </c>
      <c r="P149" s="23">
        <f>+'P1'!P158</f>
        <v>0</v>
      </c>
      <c r="Q149" s="23">
        <f>+'P1'!Q158</f>
        <v>0</v>
      </c>
      <c r="R149" s="36">
        <f t="shared" si="5"/>
        <v>0</v>
      </c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</row>
    <row r="150" spans="1:123" s="25" customFormat="1" x14ac:dyDescent="0.25">
      <c r="A150" s="18">
        <v>2000</v>
      </c>
      <c r="B150" s="19"/>
      <c r="C150" s="20">
        <v>2831</v>
      </c>
      <c r="D150" s="21" t="s">
        <v>178</v>
      </c>
      <c r="E150" s="35" t="s">
        <v>54</v>
      </c>
      <c r="F150" s="23">
        <f>+'P1'!F159</f>
        <v>0</v>
      </c>
      <c r="G150" s="23">
        <f>+'P1'!G159</f>
        <v>0</v>
      </c>
      <c r="H150" s="23">
        <f>+'P1'!H159</f>
        <v>0</v>
      </c>
      <c r="I150" s="23">
        <f>+'P1'!I159</f>
        <v>0</v>
      </c>
      <c r="J150" s="23">
        <f>+'P1'!J159</f>
        <v>0</v>
      </c>
      <c r="K150" s="23">
        <f>+'P1'!K159</f>
        <v>0</v>
      </c>
      <c r="L150" s="23">
        <f>+'P1'!L159</f>
        <v>0</v>
      </c>
      <c r="M150" s="23">
        <f>+'P1'!M159</f>
        <v>0</v>
      </c>
      <c r="N150" s="23">
        <f>+'P1'!N159</f>
        <v>0</v>
      </c>
      <c r="O150" s="23">
        <f>+'P1'!O159</f>
        <v>0</v>
      </c>
      <c r="P150" s="23">
        <f>+'P1'!P159</f>
        <v>0</v>
      </c>
      <c r="Q150" s="23">
        <f>+'P1'!Q159</f>
        <v>0</v>
      </c>
      <c r="R150" s="36">
        <f t="shared" si="5"/>
        <v>0</v>
      </c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</row>
    <row r="151" spans="1:123" s="25" customFormat="1" x14ac:dyDescent="0.25">
      <c r="A151" s="18">
        <v>2000</v>
      </c>
      <c r="B151" s="19"/>
      <c r="C151" s="20">
        <v>2911</v>
      </c>
      <c r="D151" s="21" t="s">
        <v>179</v>
      </c>
      <c r="E151" s="35" t="s">
        <v>54</v>
      </c>
      <c r="F151" s="23">
        <f>+'P1'!F160</f>
        <v>0</v>
      </c>
      <c r="G151" s="23">
        <f>+'P1'!G160</f>
        <v>0</v>
      </c>
      <c r="H151" s="23">
        <f>+'P1'!H160</f>
        <v>0</v>
      </c>
      <c r="I151" s="23">
        <f>+'P1'!I160</f>
        <v>0</v>
      </c>
      <c r="J151" s="23">
        <f>+'P1'!J160</f>
        <v>0</v>
      </c>
      <c r="K151" s="23">
        <f>+'P1'!K160</f>
        <v>0</v>
      </c>
      <c r="L151" s="23">
        <f>+'P1'!L160</f>
        <v>0</v>
      </c>
      <c r="M151" s="23">
        <f>+'P1'!M160</f>
        <v>0</v>
      </c>
      <c r="N151" s="23">
        <f>+'P1'!N160</f>
        <v>0</v>
      </c>
      <c r="O151" s="23">
        <f>+'P1'!O160</f>
        <v>0</v>
      </c>
      <c r="P151" s="23">
        <f>+'P1'!P160</f>
        <v>0</v>
      </c>
      <c r="Q151" s="23">
        <f>+'P1'!Q160</f>
        <v>0</v>
      </c>
      <c r="R151" s="36">
        <f t="shared" si="5"/>
        <v>0</v>
      </c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</row>
    <row r="152" spans="1:123" s="25" customFormat="1" x14ac:dyDescent="0.25">
      <c r="A152" s="18">
        <v>2000</v>
      </c>
      <c r="B152" s="19"/>
      <c r="C152" s="20">
        <v>2921</v>
      </c>
      <c r="D152" s="21" t="s">
        <v>180</v>
      </c>
      <c r="E152" s="35" t="s">
        <v>54</v>
      </c>
      <c r="F152" s="23">
        <f>+'P1'!F161</f>
        <v>0</v>
      </c>
      <c r="G152" s="23">
        <f>+'P1'!G161</f>
        <v>0</v>
      </c>
      <c r="H152" s="23">
        <f>+'P1'!H161</f>
        <v>0</v>
      </c>
      <c r="I152" s="23">
        <f>+'P1'!I161</f>
        <v>0</v>
      </c>
      <c r="J152" s="23">
        <f>+'P1'!J161</f>
        <v>0</v>
      </c>
      <c r="K152" s="23">
        <f>+'P1'!K161</f>
        <v>0</v>
      </c>
      <c r="L152" s="23">
        <f>+'P1'!L161</f>
        <v>0</v>
      </c>
      <c r="M152" s="23">
        <f>+'P1'!M161</f>
        <v>0</v>
      </c>
      <c r="N152" s="23">
        <f>+'P1'!N161</f>
        <v>0</v>
      </c>
      <c r="O152" s="23">
        <f>+'P1'!O161</f>
        <v>0</v>
      </c>
      <c r="P152" s="23">
        <f>+'P1'!P161</f>
        <v>0</v>
      </c>
      <c r="Q152" s="23">
        <f>+'P1'!Q161</f>
        <v>0</v>
      </c>
      <c r="R152" s="36">
        <f t="shared" si="5"/>
        <v>0</v>
      </c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</row>
    <row r="153" spans="1:123" s="25" customFormat="1" x14ac:dyDescent="0.25">
      <c r="A153" s="18">
        <v>2000</v>
      </c>
      <c r="B153" s="19"/>
      <c r="C153" s="20">
        <v>2931</v>
      </c>
      <c r="D153" s="21" t="s">
        <v>181</v>
      </c>
      <c r="E153" s="35" t="s">
        <v>54</v>
      </c>
      <c r="F153" s="23">
        <f>+'P1'!F162</f>
        <v>0</v>
      </c>
      <c r="G153" s="23">
        <f>+'P1'!G162</f>
        <v>0</v>
      </c>
      <c r="H153" s="23">
        <f>+'P1'!H162</f>
        <v>0</v>
      </c>
      <c r="I153" s="23">
        <f>+'P1'!I162</f>
        <v>0</v>
      </c>
      <c r="J153" s="23">
        <f>+'P1'!J162</f>
        <v>0</v>
      </c>
      <c r="K153" s="23">
        <f>+'P1'!K162</f>
        <v>0</v>
      </c>
      <c r="L153" s="23">
        <f>+'P1'!L162</f>
        <v>0</v>
      </c>
      <c r="M153" s="23">
        <f>+'P1'!M162</f>
        <v>0</v>
      </c>
      <c r="N153" s="23">
        <f>+'P1'!N162</f>
        <v>0</v>
      </c>
      <c r="O153" s="23">
        <f>+'P1'!O162</f>
        <v>0</v>
      </c>
      <c r="P153" s="23">
        <f>+'P1'!P162</f>
        <v>0</v>
      </c>
      <c r="Q153" s="23">
        <f>+'P1'!Q162</f>
        <v>0</v>
      </c>
      <c r="R153" s="36">
        <f t="shared" si="5"/>
        <v>0</v>
      </c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</row>
    <row r="154" spans="1:123" s="25" customFormat="1" x14ac:dyDescent="0.25">
      <c r="A154" s="18">
        <v>2000</v>
      </c>
      <c r="B154" s="19"/>
      <c r="C154" s="20">
        <v>2941</v>
      </c>
      <c r="D154" s="21" t="s">
        <v>182</v>
      </c>
      <c r="E154" s="35" t="s">
        <v>54</v>
      </c>
      <c r="F154" s="23">
        <f>+'P1'!F163</f>
        <v>0</v>
      </c>
      <c r="G154" s="23">
        <f>+'P1'!G163</f>
        <v>0</v>
      </c>
      <c r="H154" s="23">
        <f>+'P1'!H163</f>
        <v>0</v>
      </c>
      <c r="I154" s="23">
        <f>+'P1'!I163</f>
        <v>0</v>
      </c>
      <c r="J154" s="23">
        <f>+'P1'!J163</f>
        <v>0</v>
      </c>
      <c r="K154" s="23">
        <f>+'P1'!K163</f>
        <v>0</v>
      </c>
      <c r="L154" s="23">
        <f>+'P1'!L163</f>
        <v>0</v>
      </c>
      <c r="M154" s="23">
        <f>+'P1'!M163</f>
        <v>0</v>
      </c>
      <c r="N154" s="23">
        <f>+'P1'!N163</f>
        <v>0</v>
      </c>
      <c r="O154" s="23">
        <f>+'P1'!O163</f>
        <v>0</v>
      </c>
      <c r="P154" s="23">
        <f>+'P1'!P163</f>
        <v>0</v>
      </c>
      <c r="Q154" s="23">
        <f>+'P1'!Q163</f>
        <v>0</v>
      </c>
      <c r="R154" s="36">
        <f t="shared" si="5"/>
        <v>0</v>
      </c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</row>
    <row r="155" spans="1:123" s="25" customFormat="1" x14ac:dyDescent="0.25">
      <c r="A155" s="18">
        <v>2000</v>
      </c>
      <c r="B155" s="19"/>
      <c r="C155" s="20">
        <v>2951</v>
      </c>
      <c r="D155" s="21" t="s">
        <v>183</v>
      </c>
      <c r="E155" s="35" t="s">
        <v>54</v>
      </c>
      <c r="F155" s="23">
        <f>+'P1'!F164</f>
        <v>0</v>
      </c>
      <c r="G155" s="23">
        <f>+'P1'!G164</f>
        <v>0</v>
      </c>
      <c r="H155" s="23">
        <f>+'P1'!H164</f>
        <v>0</v>
      </c>
      <c r="I155" s="23">
        <f>+'P1'!I164</f>
        <v>0</v>
      </c>
      <c r="J155" s="23">
        <f>+'P1'!J164</f>
        <v>0</v>
      </c>
      <c r="K155" s="23">
        <f>+'P1'!K164</f>
        <v>0</v>
      </c>
      <c r="L155" s="23">
        <f>+'P1'!L164</f>
        <v>0</v>
      </c>
      <c r="M155" s="23">
        <f>+'P1'!M164</f>
        <v>0</v>
      </c>
      <c r="N155" s="23">
        <f>+'P1'!N164</f>
        <v>0</v>
      </c>
      <c r="O155" s="23">
        <f>+'P1'!O164</f>
        <v>0</v>
      </c>
      <c r="P155" s="23">
        <f>+'P1'!P164</f>
        <v>0</v>
      </c>
      <c r="Q155" s="23">
        <f>+'P1'!Q164</f>
        <v>0</v>
      </c>
      <c r="R155" s="36">
        <f t="shared" ref="R155:R160" si="6">SUM(F155:Q155)</f>
        <v>0</v>
      </c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</row>
    <row r="156" spans="1:123" s="25" customFormat="1" x14ac:dyDescent="0.25">
      <c r="A156" s="18">
        <v>2000</v>
      </c>
      <c r="B156" s="19"/>
      <c r="C156" s="20">
        <v>2961</v>
      </c>
      <c r="D156" s="21" t="s">
        <v>184</v>
      </c>
      <c r="E156" s="35" t="s">
        <v>54</v>
      </c>
      <c r="F156" s="23">
        <f>+'P1'!F165</f>
        <v>0</v>
      </c>
      <c r="G156" s="23">
        <f>+'P1'!G165</f>
        <v>0</v>
      </c>
      <c r="H156" s="23">
        <f>+'P1'!H165</f>
        <v>0</v>
      </c>
      <c r="I156" s="23">
        <f>+'P1'!I165</f>
        <v>0</v>
      </c>
      <c r="J156" s="23">
        <f>+'P1'!J165</f>
        <v>0</v>
      </c>
      <c r="K156" s="23">
        <f>+'P1'!K165</f>
        <v>0</v>
      </c>
      <c r="L156" s="23">
        <f>+'P1'!L165</f>
        <v>0</v>
      </c>
      <c r="M156" s="23">
        <f>+'P1'!M165</f>
        <v>0</v>
      </c>
      <c r="N156" s="23">
        <f>+'P1'!N165</f>
        <v>0</v>
      </c>
      <c r="O156" s="23">
        <f>+'P1'!O165</f>
        <v>0</v>
      </c>
      <c r="P156" s="23">
        <f>+'P1'!P165</f>
        <v>0</v>
      </c>
      <c r="Q156" s="23">
        <f>+'P1'!Q165</f>
        <v>0</v>
      </c>
      <c r="R156" s="36">
        <f t="shared" si="6"/>
        <v>0</v>
      </c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</row>
    <row r="157" spans="1:123" s="25" customFormat="1" x14ac:dyDescent="0.25">
      <c r="A157" s="18">
        <v>2000</v>
      </c>
      <c r="B157" s="19"/>
      <c r="C157" s="20">
        <v>2962</v>
      </c>
      <c r="D157" s="21" t="s">
        <v>185</v>
      </c>
      <c r="E157" s="35" t="s">
        <v>54</v>
      </c>
      <c r="F157" s="23">
        <f>+'P1'!F166</f>
        <v>0</v>
      </c>
      <c r="G157" s="23">
        <f>+'P1'!G166</f>
        <v>0</v>
      </c>
      <c r="H157" s="23">
        <f>+'P1'!H166</f>
        <v>0</v>
      </c>
      <c r="I157" s="23">
        <f>+'P1'!I166</f>
        <v>0</v>
      </c>
      <c r="J157" s="23">
        <f>+'P1'!J166</f>
        <v>0</v>
      </c>
      <c r="K157" s="23">
        <f>+'P1'!K166</f>
        <v>0</v>
      </c>
      <c r="L157" s="23">
        <f>+'P1'!L166</f>
        <v>0</v>
      </c>
      <c r="M157" s="23">
        <f>+'P1'!M166</f>
        <v>0</v>
      </c>
      <c r="N157" s="23">
        <f>+'P1'!N166</f>
        <v>0</v>
      </c>
      <c r="O157" s="23">
        <f>+'P1'!O166</f>
        <v>0</v>
      </c>
      <c r="P157" s="23">
        <f>+'P1'!P166</f>
        <v>0</v>
      </c>
      <c r="Q157" s="23">
        <f>+'P1'!Q166</f>
        <v>0</v>
      </c>
      <c r="R157" s="36">
        <f t="shared" si="6"/>
        <v>0</v>
      </c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</row>
    <row r="158" spans="1:123" s="25" customFormat="1" x14ac:dyDescent="0.25">
      <c r="A158" s="18">
        <v>2000</v>
      </c>
      <c r="B158" s="19"/>
      <c r="C158" s="20">
        <v>2971</v>
      </c>
      <c r="D158" s="21" t="s">
        <v>186</v>
      </c>
      <c r="E158" s="35" t="s">
        <v>54</v>
      </c>
      <c r="F158" s="23">
        <f>+'P1'!F167</f>
        <v>0</v>
      </c>
      <c r="G158" s="23">
        <f>+'P1'!G167</f>
        <v>0</v>
      </c>
      <c r="H158" s="23">
        <f>+'P1'!H167</f>
        <v>0</v>
      </c>
      <c r="I158" s="23">
        <f>+'P1'!I167</f>
        <v>0</v>
      </c>
      <c r="J158" s="23">
        <f>+'P1'!J167</f>
        <v>0</v>
      </c>
      <c r="K158" s="23">
        <f>+'P1'!K167</f>
        <v>0</v>
      </c>
      <c r="L158" s="23">
        <f>+'P1'!L167</f>
        <v>0</v>
      </c>
      <c r="M158" s="23">
        <f>+'P1'!M167</f>
        <v>0</v>
      </c>
      <c r="N158" s="23">
        <f>+'P1'!N167</f>
        <v>0</v>
      </c>
      <c r="O158" s="23">
        <f>+'P1'!O167</f>
        <v>0</v>
      </c>
      <c r="P158" s="23">
        <f>+'P1'!P167</f>
        <v>0</v>
      </c>
      <c r="Q158" s="23">
        <f>+'P1'!Q167</f>
        <v>0</v>
      </c>
      <c r="R158" s="36">
        <f t="shared" si="6"/>
        <v>0</v>
      </c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</row>
    <row r="159" spans="1:123" s="25" customFormat="1" x14ac:dyDescent="0.25">
      <c r="A159" s="18">
        <v>2000</v>
      </c>
      <c r="B159" s="19"/>
      <c r="C159" s="20">
        <v>2981</v>
      </c>
      <c r="D159" s="21" t="s">
        <v>187</v>
      </c>
      <c r="E159" s="35" t="s">
        <v>54</v>
      </c>
      <c r="F159" s="23">
        <f>+'P1'!F168</f>
        <v>0</v>
      </c>
      <c r="G159" s="23">
        <f>+'P1'!G168</f>
        <v>0</v>
      </c>
      <c r="H159" s="23">
        <f>+'P1'!H168</f>
        <v>0</v>
      </c>
      <c r="I159" s="23">
        <f>+'P1'!I168</f>
        <v>0</v>
      </c>
      <c r="J159" s="23">
        <f>+'P1'!J168</f>
        <v>0</v>
      </c>
      <c r="K159" s="23">
        <f>+'P1'!K168</f>
        <v>0</v>
      </c>
      <c r="L159" s="23">
        <f>+'P1'!L168</f>
        <v>0</v>
      </c>
      <c r="M159" s="23">
        <f>+'P1'!M168</f>
        <v>0</v>
      </c>
      <c r="N159" s="23">
        <f>+'P1'!N168</f>
        <v>0</v>
      </c>
      <c r="O159" s="23">
        <f>+'P1'!O168</f>
        <v>0</v>
      </c>
      <c r="P159" s="23">
        <f>+'P1'!P168</f>
        <v>0</v>
      </c>
      <c r="Q159" s="23">
        <f>+'P1'!Q168</f>
        <v>0</v>
      </c>
      <c r="R159" s="36">
        <f t="shared" si="6"/>
        <v>0</v>
      </c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</row>
    <row r="160" spans="1:123" s="25" customFormat="1" x14ac:dyDescent="0.25">
      <c r="A160" s="18">
        <v>2000</v>
      </c>
      <c r="B160" s="19"/>
      <c r="C160" s="20">
        <v>2991</v>
      </c>
      <c r="D160" s="21" t="s">
        <v>188</v>
      </c>
      <c r="E160" s="35" t="s">
        <v>54</v>
      </c>
      <c r="F160" s="23">
        <f>+'P1'!F169</f>
        <v>0</v>
      </c>
      <c r="G160" s="23">
        <f>+'P1'!G169</f>
        <v>0</v>
      </c>
      <c r="H160" s="23">
        <f>+'P1'!H169</f>
        <v>0</v>
      </c>
      <c r="I160" s="23">
        <f>+'P1'!I169</f>
        <v>0</v>
      </c>
      <c r="J160" s="23">
        <f>+'P1'!J169</f>
        <v>0</v>
      </c>
      <c r="K160" s="23">
        <f>+'P1'!K169</f>
        <v>0</v>
      </c>
      <c r="L160" s="23">
        <f>+'P1'!L169</f>
        <v>0</v>
      </c>
      <c r="M160" s="23">
        <f>+'P1'!M169</f>
        <v>0</v>
      </c>
      <c r="N160" s="23">
        <f>+'P1'!N169</f>
        <v>0</v>
      </c>
      <c r="O160" s="23">
        <f>+'P1'!O169</f>
        <v>0</v>
      </c>
      <c r="P160" s="23">
        <f>+'P1'!P169</f>
        <v>0</v>
      </c>
      <c r="Q160" s="23">
        <f>+'P1'!Q169</f>
        <v>0</v>
      </c>
      <c r="R160" s="36">
        <f t="shared" si="6"/>
        <v>0</v>
      </c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</row>
    <row r="161" spans="1:123" s="25" customFormat="1" ht="15.75" customHeight="1" x14ac:dyDescent="0.25">
      <c r="A161" s="26" t="s">
        <v>189</v>
      </c>
      <c r="B161" s="26"/>
      <c r="C161" s="26"/>
      <c r="D161" s="26"/>
      <c r="E161" s="26"/>
      <c r="F161" s="27">
        <f>SUM(F91:F160)</f>
        <v>198964.47999999998</v>
      </c>
      <c r="G161" s="27">
        <f t="shared" ref="G161:Q161" si="7">SUM(G91:G160)</f>
        <v>198964.47999999998</v>
      </c>
      <c r="H161" s="27">
        <f t="shared" si="7"/>
        <v>198964.47999999998</v>
      </c>
      <c r="I161" s="27">
        <f t="shared" si="7"/>
        <v>198964.47999999998</v>
      </c>
      <c r="J161" s="27">
        <f t="shared" si="7"/>
        <v>198964.47999999998</v>
      </c>
      <c r="K161" s="27">
        <f t="shared" si="7"/>
        <v>198964.47999999998</v>
      </c>
      <c r="L161" s="27">
        <f t="shared" si="7"/>
        <v>198964.47999999998</v>
      </c>
      <c r="M161" s="27">
        <f t="shared" si="7"/>
        <v>198964.47999999998</v>
      </c>
      <c r="N161" s="27">
        <f t="shared" si="7"/>
        <v>198964.47999999998</v>
      </c>
      <c r="O161" s="27">
        <f t="shared" si="7"/>
        <v>198964.47999999998</v>
      </c>
      <c r="P161" s="27">
        <f t="shared" si="7"/>
        <v>198964.47999999998</v>
      </c>
      <c r="Q161" s="27">
        <f t="shared" si="7"/>
        <v>198964.47999999998</v>
      </c>
      <c r="R161" s="28">
        <f>SUM(R91:R160)</f>
        <v>2387573.7599999993</v>
      </c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</row>
    <row r="162" spans="1:123" s="25" customFormat="1" x14ac:dyDescent="0.25">
      <c r="A162" s="29"/>
      <c r="B162" s="29"/>
      <c r="C162" s="37"/>
      <c r="D162" s="37"/>
      <c r="E162" s="37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24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</row>
    <row r="163" spans="1:123" s="25" customFormat="1" x14ac:dyDescent="0.25">
      <c r="A163" s="18">
        <v>3000</v>
      </c>
      <c r="B163" s="19"/>
      <c r="C163" s="20">
        <v>3111</v>
      </c>
      <c r="D163" s="21" t="s">
        <v>190</v>
      </c>
      <c r="E163" s="38" t="s">
        <v>54</v>
      </c>
      <c r="F163" s="23">
        <f>+'P1'!F172</f>
        <v>0</v>
      </c>
      <c r="G163" s="23">
        <f>+'P1'!G172</f>
        <v>0</v>
      </c>
      <c r="H163" s="23">
        <f>+'P1'!H172</f>
        <v>0</v>
      </c>
      <c r="I163" s="23">
        <f>+'P1'!I172</f>
        <v>0</v>
      </c>
      <c r="J163" s="23">
        <f>+'P1'!J172</f>
        <v>0</v>
      </c>
      <c r="K163" s="23">
        <f>+'P1'!K172</f>
        <v>0</v>
      </c>
      <c r="L163" s="23">
        <f>+'P1'!L172</f>
        <v>0</v>
      </c>
      <c r="M163" s="23">
        <f>+'P1'!M172</f>
        <v>0</v>
      </c>
      <c r="N163" s="23">
        <f>+'P1'!N172</f>
        <v>0</v>
      </c>
      <c r="O163" s="23">
        <f>+'P1'!O172</f>
        <v>0</v>
      </c>
      <c r="P163" s="23">
        <f>+'P1'!P172</f>
        <v>0</v>
      </c>
      <c r="Q163" s="23">
        <f>+'P1'!Q172</f>
        <v>0</v>
      </c>
      <c r="R163" s="36">
        <f t="shared" ref="R163:R226" si="8">SUM(F163:Q163)</f>
        <v>0</v>
      </c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</row>
    <row r="164" spans="1:123" s="25" customFormat="1" x14ac:dyDescent="0.25">
      <c r="A164" s="18">
        <v>3000</v>
      </c>
      <c r="B164" s="19"/>
      <c r="C164" s="20">
        <v>3121</v>
      </c>
      <c r="D164" s="21" t="s">
        <v>191</v>
      </c>
      <c r="E164" s="38" t="s">
        <v>54</v>
      </c>
      <c r="F164" s="23">
        <f>+'P1'!F173</f>
        <v>0</v>
      </c>
      <c r="G164" s="23">
        <f>+'P1'!G173</f>
        <v>0</v>
      </c>
      <c r="H164" s="23">
        <f>+'P1'!H173</f>
        <v>0</v>
      </c>
      <c r="I164" s="23">
        <f>+'P1'!I173</f>
        <v>0</v>
      </c>
      <c r="J164" s="23">
        <f>+'P1'!J173</f>
        <v>0</v>
      </c>
      <c r="K164" s="23">
        <f>+'P1'!K173</f>
        <v>0</v>
      </c>
      <c r="L164" s="23">
        <f>+'P1'!L173</f>
        <v>0</v>
      </c>
      <c r="M164" s="23">
        <f>+'P1'!M173</f>
        <v>0</v>
      </c>
      <c r="N164" s="23">
        <f>+'P1'!N173</f>
        <v>0</v>
      </c>
      <c r="O164" s="23">
        <f>+'P1'!O173</f>
        <v>0</v>
      </c>
      <c r="P164" s="23">
        <f>+'P1'!P173</f>
        <v>0</v>
      </c>
      <c r="Q164" s="23">
        <f>+'P1'!Q173</f>
        <v>0</v>
      </c>
      <c r="R164" s="36">
        <f t="shared" si="8"/>
        <v>0</v>
      </c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</row>
    <row r="165" spans="1:123" s="25" customFormat="1" x14ac:dyDescent="0.25">
      <c r="A165" s="18">
        <v>3000</v>
      </c>
      <c r="B165" s="19"/>
      <c r="C165" s="20">
        <v>3131</v>
      </c>
      <c r="D165" s="21" t="s">
        <v>192</v>
      </c>
      <c r="E165" s="38" t="s">
        <v>54</v>
      </c>
      <c r="F165" s="23">
        <f>+'P1'!F174</f>
        <v>4625.7600000000011</v>
      </c>
      <c r="G165" s="23">
        <f>+'P1'!G174</f>
        <v>4625.7600000000011</v>
      </c>
      <c r="H165" s="23">
        <f>+'P1'!H174</f>
        <v>4625.7600000000011</v>
      </c>
      <c r="I165" s="23">
        <f>+'P1'!I174</f>
        <v>4625.7600000000011</v>
      </c>
      <c r="J165" s="23">
        <f>+'P1'!J174</f>
        <v>4625.7600000000011</v>
      </c>
      <c r="K165" s="23">
        <f>+'P1'!K174</f>
        <v>4625.7600000000011</v>
      </c>
      <c r="L165" s="23">
        <f>+'P1'!L174</f>
        <v>4625.7600000000011</v>
      </c>
      <c r="M165" s="23">
        <f>+'P1'!M174</f>
        <v>4625.7600000000011</v>
      </c>
      <c r="N165" s="23">
        <f>+'P1'!N174</f>
        <v>4625.7600000000011</v>
      </c>
      <c r="O165" s="23">
        <f>+'P1'!O174</f>
        <v>4625.7600000000011</v>
      </c>
      <c r="P165" s="23">
        <f>+'P1'!P174</f>
        <v>4625.7600000000011</v>
      </c>
      <c r="Q165" s="23">
        <f>+'P1'!Q174</f>
        <v>4625.7600000000011</v>
      </c>
      <c r="R165" s="36">
        <f t="shared" si="8"/>
        <v>55509.120000000017</v>
      </c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</row>
    <row r="166" spans="1:123" s="25" customFormat="1" x14ac:dyDescent="0.25">
      <c r="A166" s="18">
        <v>3000</v>
      </c>
      <c r="B166" s="19"/>
      <c r="C166" s="20">
        <v>3141</v>
      </c>
      <c r="D166" s="21" t="s">
        <v>193</v>
      </c>
      <c r="E166" s="38" t="s">
        <v>54</v>
      </c>
      <c r="F166" s="23">
        <f>+'P1'!F175</f>
        <v>38835.520000000004</v>
      </c>
      <c r="G166" s="23">
        <f>+'P1'!G175</f>
        <v>38835.520000000004</v>
      </c>
      <c r="H166" s="23">
        <f>+'P1'!H175</f>
        <v>38835.520000000004</v>
      </c>
      <c r="I166" s="23">
        <f>+'P1'!I175</f>
        <v>38835.520000000004</v>
      </c>
      <c r="J166" s="23">
        <f>+'P1'!J175</f>
        <v>38835.520000000004</v>
      </c>
      <c r="K166" s="23">
        <f>+'P1'!K175</f>
        <v>38835.520000000004</v>
      </c>
      <c r="L166" s="23">
        <f>+'P1'!L175</f>
        <v>38835.520000000004</v>
      </c>
      <c r="M166" s="23">
        <f>+'P1'!M175</f>
        <v>38835.520000000004</v>
      </c>
      <c r="N166" s="23">
        <f>+'P1'!N175</f>
        <v>38835.520000000004</v>
      </c>
      <c r="O166" s="23">
        <f>+'P1'!O175</f>
        <v>38835.520000000004</v>
      </c>
      <c r="P166" s="23">
        <f>+'P1'!P175</f>
        <v>38835.520000000004</v>
      </c>
      <c r="Q166" s="23">
        <f>+'P1'!Q175</f>
        <v>38835.520000000004</v>
      </c>
      <c r="R166" s="36">
        <f t="shared" si="8"/>
        <v>466026.24000000017</v>
      </c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</row>
    <row r="167" spans="1:123" s="25" customFormat="1" x14ac:dyDescent="0.25">
      <c r="A167" s="18">
        <v>3000</v>
      </c>
      <c r="B167" s="19"/>
      <c r="C167" s="20">
        <v>3151</v>
      </c>
      <c r="D167" s="21" t="s">
        <v>194</v>
      </c>
      <c r="E167" s="38" t="s">
        <v>54</v>
      </c>
      <c r="F167" s="23">
        <f>+'P1'!F176</f>
        <v>64792</v>
      </c>
      <c r="G167" s="23">
        <f>+'P1'!G176</f>
        <v>64792</v>
      </c>
      <c r="H167" s="23">
        <f>+'P1'!H176</f>
        <v>64792</v>
      </c>
      <c r="I167" s="23">
        <f>+'P1'!I176</f>
        <v>64792</v>
      </c>
      <c r="J167" s="23">
        <f>+'P1'!J176</f>
        <v>64792</v>
      </c>
      <c r="K167" s="23">
        <f>+'P1'!K176</f>
        <v>64792</v>
      </c>
      <c r="L167" s="23">
        <f>+'P1'!L176</f>
        <v>64792</v>
      </c>
      <c r="M167" s="23">
        <f>+'P1'!M176</f>
        <v>64792</v>
      </c>
      <c r="N167" s="23">
        <f>+'P1'!N176</f>
        <v>64792</v>
      </c>
      <c r="O167" s="23">
        <f>+'P1'!O176</f>
        <v>64792</v>
      </c>
      <c r="P167" s="23">
        <f>+'P1'!P176</f>
        <v>64792</v>
      </c>
      <c r="Q167" s="23">
        <f>+'P1'!Q176</f>
        <v>64792</v>
      </c>
      <c r="R167" s="36">
        <f t="shared" si="8"/>
        <v>777504</v>
      </c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</row>
    <row r="168" spans="1:123" s="25" customFormat="1" x14ac:dyDescent="0.25">
      <c r="A168" s="18">
        <v>3000</v>
      </c>
      <c r="B168" s="19"/>
      <c r="C168" s="20">
        <v>3161</v>
      </c>
      <c r="D168" s="21" t="s">
        <v>195</v>
      </c>
      <c r="E168" s="38" t="s">
        <v>54</v>
      </c>
      <c r="F168" s="23">
        <f>+'P1'!F177</f>
        <v>0</v>
      </c>
      <c r="G168" s="23">
        <f>+'P1'!G177</f>
        <v>0</v>
      </c>
      <c r="H168" s="23">
        <f>+'P1'!H177</f>
        <v>0</v>
      </c>
      <c r="I168" s="23">
        <f>+'P1'!I177</f>
        <v>0</v>
      </c>
      <c r="J168" s="23">
        <f>+'P1'!J177</f>
        <v>0</v>
      </c>
      <c r="K168" s="23">
        <f>+'P1'!K177</f>
        <v>0</v>
      </c>
      <c r="L168" s="23">
        <f>+'P1'!L177</f>
        <v>0</v>
      </c>
      <c r="M168" s="23">
        <f>+'P1'!M177</f>
        <v>0</v>
      </c>
      <c r="N168" s="23">
        <f>+'P1'!N177</f>
        <v>0</v>
      </c>
      <c r="O168" s="23">
        <f>+'P1'!O177</f>
        <v>0</v>
      </c>
      <c r="P168" s="23">
        <f>+'P1'!P177</f>
        <v>0</v>
      </c>
      <c r="Q168" s="23">
        <f>+'P1'!Q177</f>
        <v>0</v>
      </c>
      <c r="R168" s="36">
        <f t="shared" si="8"/>
        <v>0</v>
      </c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</row>
    <row r="169" spans="1:123" s="25" customFormat="1" x14ac:dyDescent="0.25">
      <c r="A169" s="18">
        <v>3000</v>
      </c>
      <c r="B169" s="19"/>
      <c r="C169" s="20">
        <v>3171</v>
      </c>
      <c r="D169" s="21" t="s">
        <v>196</v>
      </c>
      <c r="E169" s="38" t="s">
        <v>54</v>
      </c>
      <c r="F169" s="23">
        <f>+'P1'!F178</f>
        <v>2363.84</v>
      </c>
      <c r="G169" s="23">
        <f>+'P1'!G178</f>
        <v>2363.84</v>
      </c>
      <c r="H169" s="23">
        <f>+'P1'!H178</f>
        <v>2363.84</v>
      </c>
      <c r="I169" s="23">
        <f>+'P1'!I178</f>
        <v>2363.84</v>
      </c>
      <c r="J169" s="23">
        <f>+'P1'!J178</f>
        <v>2363.84</v>
      </c>
      <c r="K169" s="23">
        <f>+'P1'!K178</f>
        <v>2363.84</v>
      </c>
      <c r="L169" s="23">
        <f>+'P1'!L178</f>
        <v>2363.84</v>
      </c>
      <c r="M169" s="23">
        <f>+'P1'!M178</f>
        <v>2363.84</v>
      </c>
      <c r="N169" s="23">
        <f>+'P1'!N178</f>
        <v>2363.84</v>
      </c>
      <c r="O169" s="23">
        <f>+'P1'!O178</f>
        <v>2363.84</v>
      </c>
      <c r="P169" s="23">
        <f>+'P1'!P178</f>
        <v>2363.84</v>
      </c>
      <c r="Q169" s="23">
        <f>+'P1'!Q178</f>
        <v>2363.84</v>
      </c>
      <c r="R169" s="36">
        <f t="shared" si="8"/>
        <v>28366.080000000002</v>
      </c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</row>
    <row r="170" spans="1:123" s="25" customFormat="1" x14ac:dyDescent="0.25">
      <c r="A170" s="18">
        <v>3000</v>
      </c>
      <c r="B170" s="19"/>
      <c r="C170" s="20">
        <v>3181</v>
      </c>
      <c r="D170" s="21" t="s">
        <v>197</v>
      </c>
      <c r="E170" s="38" t="s">
        <v>54</v>
      </c>
      <c r="F170" s="23">
        <f>+'P1'!F179</f>
        <v>0</v>
      </c>
      <c r="G170" s="23">
        <f>+'P1'!G179</f>
        <v>0</v>
      </c>
      <c r="H170" s="23">
        <f>+'P1'!H179</f>
        <v>0</v>
      </c>
      <c r="I170" s="23">
        <f>+'P1'!I179</f>
        <v>0</v>
      </c>
      <c r="J170" s="23">
        <f>+'P1'!J179</f>
        <v>0</v>
      </c>
      <c r="K170" s="23">
        <f>+'P1'!K179</f>
        <v>0</v>
      </c>
      <c r="L170" s="23">
        <f>+'P1'!L179</f>
        <v>0</v>
      </c>
      <c r="M170" s="23">
        <f>+'P1'!M179</f>
        <v>0</v>
      </c>
      <c r="N170" s="23">
        <f>+'P1'!N179</f>
        <v>0</v>
      </c>
      <c r="O170" s="23">
        <f>+'P1'!O179</f>
        <v>0</v>
      </c>
      <c r="P170" s="23">
        <f>+'P1'!P179</f>
        <v>0</v>
      </c>
      <c r="Q170" s="23">
        <f>+'P1'!Q179</f>
        <v>0</v>
      </c>
      <c r="R170" s="36">
        <f t="shared" si="8"/>
        <v>0</v>
      </c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</row>
    <row r="171" spans="1:123" s="25" customFormat="1" x14ac:dyDescent="0.25">
      <c r="A171" s="18">
        <v>3000</v>
      </c>
      <c r="B171" s="19"/>
      <c r="C171" s="20">
        <v>3191</v>
      </c>
      <c r="D171" s="21" t="s">
        <v>198</v>
      </c>
      <c r="E171" s="38" t="s">
        <v>54</v>
      </c>
      <c r="F171" s="23">
        <f>+'P1'!F180</f>
        <v>0</v>
      </c>
      <c r="G171" s="23">
        <f>+'P1'!G180</f>
        <v>0</v>
      </c>
      <c r="H171" s="23">
        <f>+'P1'!H180</f>
        <v>0</v>
      </c>
      <c r="I171" s="23">
        <f>+'P1'!I180</f>
        <v>0</v>
      </c>
      <c r="J171" s="23">
        <f>+'P1'!J180</f>
        <v>0</v>
      </c>
      <c r="K171" s="23">
        <f>+'P1'!K180</f>
        <v>0</v>
      </c>
      <c r="L171" s="23">
        <f>+'P1'!L180</f>
        <v>0</v>
      </c>
      <c r="M171" s="23">
        <f>+'P1'!M180</f>
        <v>0</v>
      </c>
      <c r="N171" s="23">
        <f>+'P1'!N180</f>
        <v>0</v>
      </c>
      <c r="O171" s="23">
        <f>+'P1'!O180</f>
        <v>0</v>
      </c>
      <c r="P171" s="23">
        <f>+'P1'!P180</f>
        <v>0</v>
      </c>
      <c r="Q171" s="23">
        <f>+'P1'!Q180</f>
        <v>0</v>
      </c>
      <c r="R171" s="36">
        <f t="shared" si="8"/>
        <v>0</v>
      </c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</row>
    <row r="172" spans="1:123" s="25" customFormat="1" x14ac:dyDescent="0.25">
      <c r="A172" s="18">
        <v>3000</v>
      </c>
      <c r="B172" s="19"/>
      <c r="C172" s="20">
        <v>3211</v>
      </c>
      <c r="D172" s="21" t="s">
        <v>199</v>
      </c>
      <c r="E172" s="38" t="s">
        <v>54</v>
      </c>
      <c r="F172" s="23">
        <f>+'P1'!F181</f>
        <v>0</v>
      </c>
      <c r="G172" s="23">
        <f>+'P1'!G181</f>
        <v>0</v>
      </c>
      <c r="H172" s="23">
        <f>+'P1'!H181</f>
        <v>0</v>
      </c>
      <c r="I172" s="23">
        <f>+'P1'!I181</f>
        <v>0</v>
      </c>
      <c r="J172" s="23">
        <f>+'P1'!J181</f>
        <v>0</v>
      </c>
      <c r="K172" s="23">
        <f>+'P1'!K181</f>
        <v>0</v>
      </c>
      <c r="L172" s="23">
        <f>+'P1'!L181</f>
        <v>0</v>
      </c>
      <c r="M172" s="23">
        <f>+'P1'!M181</f>
        <v>0</v>
      </c>
      <c r="N172" s="23">
        <f>+'P1'!N181</f>
        <v>0</v>
      </c>
      <c r="O172" s="23">
        <f>+'P1'!O181</f>
        <v>0</v>
      </c>
      <c r="P172" s="23">
        <f>+'P1'!P181</f>
        <v>0</v>
      </c>
      <c r="Q172" s="23">
        <f>+'P1'!Q181</f>
        <v>0</v>
      </c>
      <c r="R172" s="36">
        <f t="shared" si="8"/>
        <v>0</v>
      </c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</row>
    <row r="173" spans="1:123" s="25" customFormat="1" x14ac:dyDescent="0.25">
      <c r="A173" s="18">
        <v>3000</v>
      </c>
      <c r="B173" s="19"/>
      <c r="C173" s="20">
        <v>3221</v>
      </c>
      <c r="D173" s="21" t="s">
        <v>200</v>
      </c>
      <c r="E173" s="38" t="s">
        <v>54</v>
      </c>
      <c r="F173" s="23">
        <f>+'P1'!F182</f>
        <v>0</v>
      </c>
      <c r="G173" s="23">
        <f>+'P1'!G182</f>
        <v>0</v>
      </c>
      <c r="H173" s="23">
        <f>+'P1'!H182</f>
        <v>0</v>
      </c>
      <c r="I173" s="23">
        <f>+'P1'!I182</f>
        <v>0</v>
      </c>
      <c r="J173" s="23">
        <f>+'P1'!J182</f>
        <v>0</v>
      </c>
      <c r="K173" s="23">
        <f>+'P1'!K182</f>
        <v>0</v>
      </c>
      <c r="L173" s="23">
        <f>+'P1'!L182</f>
        <v>0</v>
      </c>
      <c r="M173" s="23">
        <f>+'P1'!M182</f>
        <v>0</v>
      </c>
      <c r="N173" s="23">
        <f>+'P1'!N182</f>
        <v>0</v>
      </c>
      <c r="O173" s="23">
        <f>+'P1'!O182</f>
        <v>0</v>
      </c>
      <c r="P173" s="23">
        <f>+'P1'!P182</f>
        <v>0</v>
      </c>
      <c r="Q173" s="23">
        <f>+'P1'!Q182</f>
        <v>0</v>
      </c>
      <c r="R173" s="36">
        <f t="shared" si="8"/>
        <v>0</v>
      </c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</row>
    <row r="174" spans="1:123" s="25" customFormat="1" x14ac:dyDescent="0.25">
      <c r="A174" s="18">
        <v>3000</v>
      </c>
      <c r="B174" s="19"/>
      <c r="C174" s="20">
        <v>3222</v>
      </c>
      <c r="D174" s="21" t="s">
        <v>201</v>
      </c>
      <c r="E174" s="38" t="s">
        <v>54</v>
      </c>
      <c r="F174" s="23">
        <f>+'P1'!F183</f>
        <v>0</v>
      </c>
      <c r="G174" s="23">
        <f>+'P1'!G183</f>
        <v>0</v>
      </c>
      <c r="H174" s="23">
        <f>+'P1'!H183</f>
        <v>0</v>
      </c>
      <c r="I174" s="23">
        <f>+'P1'!I183</f>
        <v>0</v>
      </c>
      <c r="J174" s="23">
        <f>+'P1'!J183</f>
        <v>0</v>
      </c>
      <c r="K174" s="23">
        <f>+'P1'!K183</f>
        <v>0</v>
      </c>
      <c r="L174" s="23">
        <f>+'P1'!L183</f>
        <v>0</v>
      </c>
      <c r="M174" s="23">
        <f>+'P1'!M183</f>
        <v>0</v>
      </c>
      <c r="N174" s="23">
        <f>+'P1'!N183</f>
        <v>0</v>
      </c>
      <c r="O174" s="23">
        <f>+'P1'!O183</f>
        <v>0</v>
      </c>
      <c r="P174" s="23">
        <f>+'P1'!P183</f>
        <v>0</v>
      </c>
      <c r="Q174" s="23">
        <f>+'P1'!Q183</f>
        <v>0</v>
      </c>
      <c r="R174" s="36">
        <f t="shared" si="8"/>
        <v>0</v>
      </c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</row>
    <row r="175" spans="1:123" s="25" customFormat="1" x14ac:dyDescent="0.25">
      <c r="A175" s="18">
        <v>3000</v>
      </c>
      <c r="B175" s="19"/>
      <c r="C175" s="20">
        <v>3223</v>
      </c>
      <c r="D175" s="21" t="s">
        <v>202</v>
      </c>
      <c r="E175" s="38" t="s">
        <v>54</v>
      </c>
      <c r="F175" s="23">
        <f>+'P1'!F184</f>
        <v>0</v>
      </c>
      <c r="G175" s="23">
        <f>+'P1'!G184</f>
        <v>0</v>
      </c>
      <c r="H175" s="23">
        <f>+'P1'!H184</f>
        <v>0</v>
      </c>
      <c r="I175" s="23">
        <f>+'P1'!I184</f>
        <v>0</v>
      </c>
      <c r="J175" s="23">
        <f>+'P1'!J184</f>
        <v>0</v>
      </c>
      <c r="K175" s="23">
        <f>+'P1'!K184</f>
        <v>0</v>
      </c>
      <c r="L175" s="23">
        <f>+'P1'!L184</f>
        <v>0</v>
      </c>
      <c r="M175" s="23">
        <f>+'P1'!M184</f>
        <v>0</v>
      </c>
      <c r="N175" s="23">
        <f>+'P1'!N184</f>
        <v>0</v>
      </c>
      <c r="O175" s="23">
        <f>+'P1'!O184</f>
        <v>0</v>
      </c>
      <c r="P175" s="23">
        <f>+'P1'!P184</f>
        <v>0</v>
      </c>
      <c r="Q175" s="23">
        <f>+'P1'!Q184</f>
        <v>0</v>
      </c>
      <c r="R175" s="36">
        <f t="shared" si="8"/>
        <v>0</v>
      </c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</row>
    <row r="176" spans="1:123" s="25" customFormat="1" x14ac:dyDescent="0.25">
      <c r="A176" s="18">
        <v>3000</v>
      </c>
      <c r="B176" s="19"/>
      <c r="C176" s="20">
        <v>3231</v>
      </c>
      <c r="D176" s="21" t="s">
        <v>203</v>
      </c>
      <c r="E176" s="38" t="s">
        <v>54</v>
      </c>
      <c r="F176" s="23">
        <f>+'P1'!F185</f>
        <v>0</v>
      </c>
      <c r="G176" s="23">
        <f>+'P1'!G185</f>
        <v>0</v>
      </c>
      <c r="H176" s="23">
        <f>+'P1'!H185</f>
        <v>0</v>
      </c>
      <c r="I176" s="23">
        <f>+'P1'!I185</f>
        <v>0</v>
      </c>
      <c r="J176" s="23">
        <f>+'P1'!J185</f>
        <v>0</v>
      </c>
      <c r="K176" s="23">
        <f>+'P1'!K185</f>
        <v>0</v>
      </c>
      <c r="L176" s="23">
        <f>+'P1'!L185</f>
        <v>0</v>
      </c>
      <c r="M176" s="23">
        <f>+'P1'!M185</f>
        <v>0</v>
      </c>
      <c r="N176" s="23">
        <f>+'P1'!N185</f>
        <v>0</v>
      </c>
      <c r="O176" s="23">
        <f>+'P1'!O185</f>
        <v>0</v>
      </c>
      <c r="P176" s="23">
        <f>+'P1'!P185</f>
        <v>0</v>
      </c>
      <c r="Q176" s="23">
        <f>+'P1'!Q185</f>
        <v>0</v>
      </c>
      <c r="R176" s="36">
        <f t="shared" si="8"/>
        <v>0</v>
      </c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</row>
    <row r="177" spans="1:123" s="25" customFormat="1" x14ac:dyDescent="0.25">
      <c r="A177" s="18">
        <v>3000</v>
      </c>
      <c r="B177" s="19"/>
      <c r="C177" s="20">
        <v>3232</v>
      </c>
      <c r="D177" s="21" t="s">
        <v>204</v>
      </c>
      <c r="E177" s="38" t="s">
        <v>54</v>
      </c>
      <c r="F177" s="23">
        <f>+'P1'!F186</f>
        <v>0</v>
      </c>
      <c r="G177" s="23">
        <f>+'P1'!G186</f>
        <v>0</v>
      </c>
      <c r="H177" s="23">
        <f>+'P1'!H186</f>
        <v>0</v>
      </c>
      <c r="I177" s="23">
        <f>+'P1'!I186</f>
        <v>0</v>
      </c>
      <c r="J177" s="23">
        <f>+'P1'!J186</f>
        <v>0</v>
      </c>
      <c r="K177" s="23">
        <f>+'P1'!K186</f>
        <v>0</v>
      </c>
      <c r="L177" s="23">
        <f>+'P1'!L186</f>
        <v>0</v>
      </c>
      <c r="M177" s="23">
        <f>+'P1'!M186</f>
        <v>0</v>
      </c>
      <c r="N177" s="23">
        <f>+'P1'!N186</f>
        <v>0</v>
      </c>
      <c r="O177" s="23">
        <f>+'P1'!O186</f>
        <v>0</v>
      </c>
      <c r="P177" s="23">
        <f>+'P1'!P186</f>
        <v>0</v>
      </c>
      <c r="Q177" s="23">
        <f>+'P1'!Q186</f>
        <v>0</v>
      </c>
      <c r="R177" s="36">
        <f t="shared" si="8"/>
        <v>0</v>
      </c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</row>
    <row r="178" spans="1:123" s="25" customFormat="1" x14ac:dyDescent="0.25">
      <c r="A178" s="18">
        <v>3000</v>
      </c>
      <c r="B178" s="19"/>
      <c r="C178" s="20">
        <v>3233</v>
      </c>
      <c r="D178" s="21" t="s">
        <v>205</v>
      </c>
      <c r="E178" s="38" t="s">
        <v>54</v>
      </c>
      <c r="F178" s="23">
        <f>+'P1'!F187</f>
        <v>8320</v>
      </c>
      <c r="G178" s="23">
        <f>+'P1'!G187</f>
        <v>8320</v>
      </c>
      <c r="H178" s="23">
        <f>+'P1'!H187</f>
        <v>8320</v>
      </c>
      <c r="I178" s="23">
        <f>+'P1'!I187</f>
        <v>8320</v>
      </c>
      <c r="J178" s="23">
        <f>+'P1'!J187</f>
        <v>8320</v>
      </c>
      <c r="K178" s="23">
        <f>+'P1'!K187</f>
        <v>8320</v>
      </c>
      <c r="L178" s="23">
        <f>+'P1'!L187</f>
        <v>8320</v>
      </c>
      <c r="M178" s="23">
        <f>+'P1'!M187</f>
        <v>8320</v>
      </c>
      <c r="N178" s="23">
        <f>+'P1'!N187</f>
        <v>8320</v>
      </c>
      <c r="O178" s="23">
        <f>+'P1'!O187</f>
        <v>8320</v>
      </c>
      <c r="P178" s="23">
        <f>+'P1'!P187</f>
        <v>8320</v>
      </c>
      <c r="Q178" s="23">
        <f>+'P1'!Q187</f>
        <v>8320</v>
      </c>
      <c r="R178" s="36">
        <f t="shared" si="8"/>
        <v>99840</v>
      </c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</row>
    <row r="179" spans="1:123" s="25" customFormat="1" x14ac:dyDescent="0.25">
      <c r="A179" s="18">
        <v>3000</v>
      </c>
      <c r="B179" s="19"/>
      <c r="C179" s="20">
        <v>3234</v>
      </c>
      <c r="D179" s="21" t="s">
        <v>206</v>
      </c>
      <c r="E179" s="38" t="s">
        <v>54</v>
      </c>
      <c r="F179" s="23">
        <f>+'P1'!F188</f>
        <v>0</v>
      </c>
      <c r="G179" s="23">
        <f>+'P1'!G188</f>
        <v>0</v>
      </c>
      <c r="H179" s="23">
        <f>+'P1'!H188</f>
        <v>0</v>
      </c>
      <c r="I179" s="23">
        <f>+'P1'!I188</f>
        <v>0</v>
      </c>
      <c r="J179" s="23">
        <f>+'P1'!J188</f>
        <v>0</v>
      </c>
      <c r="K179" s="23">
        <f>+'P1'!K188</f>
        <v>0</v>
      </c>
      <c r="L179" s="23">
        <f>+'P1'!L188</f>
        <v>0</v>
      </c>
      <c r="M179" s="23">
        <f>+'P1'!M188</f>
        <v>0</v>
      </c>
      <c r="N179" s="23">
        <f>+'P1'!N188</f>
        <v>0</v>
      </c>
      <c r="O179" s="23">
        <f>+'P1'!O188</f>
        <v>0</v>
      </c>
      <c r="P179" s="23">
        <f>+'P1'!P188</f>
        <v>0</v>
      </c>
      <c r="Q179" s="23">
        <f>+'P1'!Q188</f>
        <v>0</v>
      </c>
      <c r="R179" s="36">
        <f t="shared" si="8"/>
        <v>0</v>
      </c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</row>
    <row r="180" spans="1:123" s="25" customFormat="1" x14ac:dyDescent="0.25">
      <c r="A180" s="18">
        <v>3000</v>
      </c>
      <c r="B180" s="19"/>
      <c r="C180" s="20">
        <v>3241</v>
      </c>
      <c r="D180" s="21" t="s">
        <v>207</v>
      </c>
      <c r="E180" s="38" t="s">
        <v>54</v>
      </c>
      <c r="F180" s="23">
        <f>+'P1'!F189</f>
        <v>0</v>
      </c>
      <c r="G180" s="23">
        <f>+'P1'!G189</f>
        <v>0</v>
      </c>
      <c r="H180" s="23">
        <f>+'P1'!H189</f>
        <v>0</v>
      </c>
      <c r="I180" s="23">
        <f>+'P1'!I189</f>
        <v>0</v>
      </c>
      <c r="J180" s="23">
        <f>+'P1'!J189</f>
        <v>0</v>
      </c>
      <c r="K180" s="23">
        <f>+'P1'!K189</f>
        <v>0</v>
      </c>
      <c r="L180" s="23">
        <f>+'P1'!L189</f>
        <v>0</v>
      </c>
      <c r="M180" s="23">
        <f>+'P1'!M189</f>
        <v>0</v>
      </c>
      <c r="N180" s="23">
        <f>+'P1'!N189</f>
        <v>0</v>
      </c>
      <c r="O180" s="23">
        <f>+'P1'!O189</f>
        <v>0</v>
      </c>
      <c r="P180" s="23">
        <f>+'P1'!P189</f>
        <v>0</v>
      </c>
      <c r="Q180" s="23">
        <f>+'P1'!Q189</f>
        <v>0</v>
      </c>
      <c r="R180" s="36">
        <f t="shared" si="8"/>
        <v>0</v>
      </c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</row>
    <row r="181" spans="1:123" s="25" customFormat="1" x14ac:dyDescent="0.25">
      <c r="A181" s="18">
        <v>3000</v>
      </c>
      <c r="B181" s="19"/>
      <c r="C181" s="20">
        <v>3251</v>
      </c>
      <c r="D181" s="21" t="s">
        <v>208</v>
      </c>
      <c r="E181" s="38" t="s">
        <v>54</v>
      </c>
      <c r="F181" s="23">
        <f>+'P1'!F190</f>
        <v>0</v>
      </c>
      <c r="G181" s="23">
        <f>+'P1'!G190</f>
        <v>0</v>
      </c>
      <c r="H181" s="23">
        <f>+'P1'!H190</f>
        <v>0</v>
      </c>
      <c r="I181" s="23">
        <f>+'P1'!I190</f>
        <v>0</v>
      </c>
      <c r="J181" s="23">
        <f>+'P1'!J190</f>
        <v>0</v>
      </c>
      <c r="K181" s="23">
        <f>+'P1'!K190</f>
        <v>0</v>
      </c>
      <c r="L181" s="23">
        <f>+'P1'!L190</f>
        <v>0</v>
      </c>
      <c r="M181" s="23">
        <f>+'P1'!M190</f>
        <v>0</v>
      </c>
      <c r="N181" s="23">
        <f>+'P1'!N190</f>
        <v>0</v>
      </c>
      <c r="O181" s="23">
        <f>+'P1'!O190</f>
        <v>0</v>
      </c>
      <c r="P181" s="23">
        <f>+'P1'!P190</f>
        <v>0</v>
      </c>
      <c r="Q181" s="23">
        <f>+'P1'!Q190</f>
        <v>0</v>
      </c>
      <c r="R181" s="36">
        <f t="shared" si="8"/>
        <v>0</v>
      </c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</row>
    <row r="182" spans="1:123" s="25" customFormat="1" x14ac:dyDescent="0.25">
      <c r="A182" s="18">
        <v>3000</v>
      </c>
      <c r="B182" s="19"/>
      <c r="C182" s="20">
        <v>3261</v>
      </c>
      <c r="D182" s="21" t="s">
        <v>209</v>
      </c>
      <c r="E182" s="38" t="s">
        <v>54</v>
      </c>
      <c r="F182" s="23">
        <f>+'P1'!F191</f>
        <v>0</v>
      </c>
      <c r="G182" s="23">
        <f>+'P1'!G191</f>
        <v>0</v>
      </c>
      <c r="H182" s="23">
        <f>+'P1'!H191</f>
        <v>0</v>
      </c>
      <c r="I182" s="23">
        <f>+'P1'!I191</f>
        <v>0</v>
      </c>
      <c r="J182" s="23">
        <f>+'P1'!J191</f>
        <v>0</v>
      </c>
      <c r="K182" s="23">
        <f>+'P1'!K191</f>
        <v>0</v>
      </c>
      <c r="L182" s="23">
        <f>+'P1'!L191</f>
        <v>0</v>
      </c>
      <c r="M182" s="23">
        <f>+'P1'!M191</f>
        <v>0</v>
      </c>
      <c r="N182" s="23">
        <f>+'P1'!N191</f>
        <v>0</v>
      </c>
      <c r="O182" s="23">
        <f>+'P1'!O191</f>
        <v>0</v>
      </c>
      <c r="P182" s="23">
        <f>+'P1'!P191</f>
        <v>0</v>
      </c>
      <c r="Q182" s="23">
        <f>+'P1'!Q191</f>
        <v>0</v>
      </c>
      <c r="R182" s="36">
        <f t="shared" si="8"/>
        <v>0</v>
      </c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</row>
    <row r="183" spans="1:123" s="25" customFormat="1" x14ac:dyDescent="0.25">
      <c r="A183" s="18">
        <v>3000</v>
      </c>
      <c r="B183" s="19"/>
      <c r="C183" s="20">
        <v>3271</v>
      </c>
      <c r="D183" s="21" t="s">
        <v>210</v>
      </c>
      <c r="E183" s="38" t="s">
        <v>54</v>
      </c>
      <c r="F183" s="23">
        <f>+'P1'!F192</f>
        <v>0</v>
      </c>
      <c r="G183" s="23">
        <f>+'P1'!G192</f>
        <v>0</v>
      </c>
      <c r="H183" s="23">
        <f>+'P1'!H192</f>
        <v>0</v>
      </c>
      <c r="I183" s="23">
        <f>+'P1'!I192</f>
        <v>0</v>
      </c>
      <c r="J183" s="23">
        <f>+'P1'!J192</f>
        <v>0</v>
      </c>
      <c r="K183" s="23">
        <f>+'P1'!K192</f>
        <v>0</v>
      </c>
      <c r="L183" s="23">
        <f>+'P1'!L192</f>
        <v>0</v>
      </c>
      <c r="M183" s="23">
        <f>+'P1'!M192</f>
        <v>0</v>
      </c>
      <c r="N183" s="23">
        <f>+'P1'!N192</f>
        <v>0</v>
      </c>
      <c r="O183" s="23">
        <f>+'P1'!O192</f>
        <v>0</v>
      </c>
      <c r="P183" s="23">
        <f>+'P1'!P192</f>
        <v>0</v>
      </c>
      <c r="Q183" s="23">
        <f>+'P1'!Q192</f>
        <v>0</v>
      </c>
      <c r="R183" s="36">
        <f t="shared" si="8"/>
        <v>0</v>
      </c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</row>
    <row r="184" spans="1:123" s="25" customFormat="1" x14ac:dyDescent="0.25">
      <c r="A184" s="18">
        <v>3000</v>
      </c>
      <c r="B184" s="19"/>
      <c r="C184" s="20">
        <v>3281</v>
      </c>
      <c r="D184" s="21" t="s">
        <v>211</v>
      </c>
      <c r="E184" s="38" t="s">
        <v>54</v>
      </c>
      <c r="F184" s="23">
        <f>+'P1'!F193</f>
        <v>0</v>
      </c>
      <c r="G184" s="23">
        <f>+'P1'!G193</f>
        <v>0</v>
      </c>
      <c r="H184" s="23">
        <f>+'P1'!H193</f>
        <v>0</v>
      </c>
      <c r="I184" s="23">
        <f>+'P1'!I193</f>
        <v>0</v>
      </c>
      <c r="J184" s="23">
        <f>+'P1'!J193</f>
        <v>0</v>
      </c>
      <c r="K184" s="23">
        <f>+'P1'!K193</f>
        <v>0</v>
      </c>
      <c r="L184" s="23">
        <f>+'P1'!L193</f>
        <v>0</v>
      </c>
      <c r="M184" s="23">
        <f>+'P1'!M193</f>
        <v>0</v>
      </c>
      <c r="N184" s="23">
        <f>+'P1'!N193</f>
        <v>0</v>
      </c>
      <c r="O184" s="23">
        <f>+'P1'!O193</f>
        <v>0</v>
      </c>
      <c r="P184" s="23">
        <f>+'P1'!P193</f>
        <v>0</v>
      </c>
      <c r="Q184" s="23">
        <f>+'P1'!Q193</f>
        <v>0</v>
      </c>
      <c r="R184" s="36">
        <f t="shared" si="8"/>
        <v>0</v>
      </c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</row>
    <row r="185" spans="1:123" s="25" customFormat="1" x14ac:dyDescent="0.25">
      <c r="A185" s="18">
        <v>3000</v>
      </c>
      <c r="B185" s="19"/>
      <c r="C185" s="20">
        <v>3291</v>
      </c>
      <c r="D185" s="21" t="s">
        <v>212</v>
      </c>
      <c r="E185" s="38" t="s">
        <v>54</v>
      </c>
      <c r="F185" s="23">
        <f>+'P1'!F194</f>
        <v>0</v>
      </c>
      <c r="G185" s="23">
        <f>+'P1'!G194</f>
        <v>0</v>
      </c>
      <c r="H185" s="23">
        <f>+'P1'!H194</f>
        <v>0</v>
      </c>
      <c r="I185" s="23">
        <f>+'P1'!I194</f>
        <v>0</v>
      </c>
      <c r="J185" s="23">
        <f>+'P1'!J194</f>
        <v>0</v>
      </c>
      <c r="K185" s="23">
        <f>+'P1'!K194</f>
        <v>0</v>
      </c>
      <c r="L185" s="23">
        <f>+'P1'!L194</f>
        <v>0</v>
      </c>
      <c r="M185" s="23">
        <f>+'P1'!M194</f>
        <v>0</v>
      </c>
      <c r="N185" s="23">
        <f>+'P1'!N194</f>
        <v>0</v>
      </c>
      <c r="O185" s="23">
        <f>+'P1'!O194</f>
        <v>0</v>
      </c>
      <c r="P185" s="23">
        <f>+'P1'!P194</f>
        <v>0</v>
      </c>
      <c r="Q185" s="23">
        <f>+'P1'!Q194</f>
        <v>0</v>
      </c>
      <c r="R185" s="36">
        <f t="shared" si="8"/>
        <v>0</v>
      </c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</row>
    <row r="186" spans="1:123" s="25" customFormat="1" x14ac:dyDescent="0.25">
      <c r="A186" s="18">
        <v>3000</v>
      </c>
      <c r="B186" s="19"/>
      <c r="C186" s="20">
        <v>3311</v>
      </c>
      <c r="D186" s="21" t="s">
        <v>213</v>
      </c>
      <c r="E186" s="38" t="s">
        <v>54</v>
      </c>
      <c r="F186" s="23">
        <f>+'P1'!F195</f>
        <v>0</v>
      </c>
      <c r="G186" s="23">
        <f>+'P1'!G195</f>
        <v>0</v>
      </c>
      <c r="H186" s="23">
        <f>+'P1'!H195</f>
        <v>0</v>
      </c>
      <c r="I186" s="23">
        <f>+'P1'!I195</f>
        <v>0</v>
      </c>
      <c r="J186" s="23">
        <f>+'P1'!J195</f>
        <v>0</v>
      </c>
      <c r="K186" s="23">
        <f>+'P1'!K195</f>
        <v>0</v>
      </c>
      <c r="L186" s="23">
        <f>+'P1'!L195</f>
        <v>0</v>
      </c>
      <c r="M186" s="23">
        <f>+'P1'!M195</f>
        <v>0</v>
      </c>
      <c r="N186" s="23">
        <f>+'P1'!N195</f>
        <v>0</v>
      </c>
      <c r="O186" s="23">
        <f>+'P1'!O195</f>
        <v>0</v>
      </c>
      <c r="P186" s="23">
        <f>+'P1'!P195</f>
        <v>0</v>
      </c>
      <c r="Q186" s="23">
        <f>+'P1'!Q195</f>
        <v>0</v>
      </c>
      <c r="R186" s="36">
        <f t="shared" si="8"/>
        <v>0</v>
      </c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</row>
    <row r="187" spans="1:123" s="25" customFormat="1" x14ac:dyDescent="0.25">
      <c r="A187" s="18">
        <v>3000</v>
      </c>
      <c r="B187" s="19"/>
      <c r="C187" s="20">
        <v>3312</v>
      </c>
      <c r="D187" s="21" t="s">
        <v>214</v>
      </c>
      <c r="E187" s="38" t="s">
        <v>54</v>
      </c>
      <c r="F187" s="23">
        <f>+'P1'!F196</f>
        <v>1812.6399999999996</v>
      </c>
      <c r="G187" s="23">
        <f>+'P1'!G196</f>
        <v>1812.6399999999996</v>
      </c>
      <c r="H187" s="23">
        <f>+'P1'!H196</f>
        <v>1812.6399999999996</v>
      </c>
      <c r="I187" s="23">
        <f>+'P1'!I196</f>
        <v>1812.6399999999996</v>
      </c>
      <c r="J187" s="23">
        <f>+'P1'!J196</f>
        <v>1812.6399999999996</v>
      </c>
      <c r="K187" s="23">
        <f>+'P1'!K196</f>
        <v>1812.6399999999996</v>
      </c>
      <c r="L187" s="23">
        <f>+'P1'!L196</f>
        <v>1812.6399999999996</v>
      </c>
      <c r="M187" s="23">
        <f>+'P1'!M196</f>
        <v>1812.6399999999996</v>
      </c>
      <c r="N187" s="23">
        <f>+'P1'!N196</f>
        <v>1812.6399999999996</v>
      </c>
      <c r="O187" s="23">
        <f>+'P1'!O196</f>
        <v>1812.6399999999996</v>
      </c>
      <c r="P187" s="23">
        <f>+'P1'!P196</f>
        <v>1812.6399999999996</v>
      </c>
      <c r="Q187" s="23">
        <f>+'P1'!Q196</f>
        <v>1812.6399999999996</v>
      </c>
      <c r="R187" s="36">
        <f t="shared" si="8"/>
        <v>21751.679999999997</v>
      </c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</row>
    <row r="188" spans="1:123" s="25" customFormat="1" x14ac:dyDescent="0.25">
      <c r="A188" s="18">
        <v>3000</v>
      </c>
      <c r="B188" s="19"/>
      <c r="C188" s="20">
        <v>3321</v>
      </c>
      <c r="D188" s="21" t="s">
        <v>215</v>
      </c>
      <c r="E188" s="38" t="s">
        <v>54</v>
      </c>
      <c r="F188" s="23">
        <f>+'P1'!F197</f>
        <v>0</v>
      </c>
      <c r="G188" s="23">
        <f>+'P1'!G197</f>
        <v>0</v>
      </c>
      <c r="H188" s="23">
        <f>+'P1'!H197</f>
        <v>0</v>
      </c>
      <c r="I188" s="23">
        <f>+'P1'!I197</f>
        <v>0</v>
      </c>
      <c r="J188" s="23">
        <f>+'P1'!J197</f>
        <v>0</v>
      </c>
      <c r="K188" s="23">
        <f>+'P1'!K197</f>
        <v>0</v>
      </c>
      <c r="L188" s="23">
        <f>+'P1'!L197</f>
        <v>0</v>
      </c>
      <c r="M188" s="23">
        <f>+'P1'!M197</f>
        <v>0</v>
      </c>
      <c r="N188" s="23">
        <f>+'P1'!N197</f>
        <v>0</v>
      </c>
      <c r="O188" s="23">
        <f>+'P1'!O197</f>
        <v>0</v>
      </c>
      <c r="P188" s="23">
        <f>+'P1'!P197</f>
        <v>0</v>
      </c>
      <c r="Q188" s="23">
        <f>+'P1'!Q197</f>
        <v>0</v>
      </c>
      <c r="R188" s="36">
        <f t="shared" si="8"/>
        <v>0</v>
      </c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</row>
    <row r="189" spans="1:123" s="25" customFormat="1" x14ac:dyDescent="0.25">
      <c r="A189" s="18">
        <v>3000</v>
      </c>
      <c r="B189" s="19"/>
      <c r="C189" s="20">
        <v>3322</v>
      </c>
      <c r="D189" s="21" t="s">
        <v>216</v>
      </c>
      <c r="E189" s="38" t="s">
        <v>54</v>
      </c>
      <c r="F189" s="23">
        <f>+'P1'!F198</f>
        <v>0</v>
      </c>
      <c r="G189" s="23">
        <f>+'P1'!G198</f>
        <v>0</v>
      </c>
      <c r="H189" s="23">
        <f>+'P1'!H198</f>
        <v>0</v>
      </c>
      <c r="I189" s="23">
        <f>+'P1'!I198</f>
        <v>0</v>
      </c>
      <c r="J189" s="23">
        <f>+'P1'!J198</f>
        <v>0</v>
      </c>
      <c r="K189" s="23">
        <f>+'P1'!K198</f>
        <v>0</v>
      </c>
      <c r="L189" s="23">
        <f>+'P1'!L198</f>
        <v>0</v>
      </c>
      <c r="M189" s="23">
        <f>+'P1'!M198</f>
        <v>0</v>
      </c>
      <c r="N189" s="23">
        <f>+'P1'!N198</f>
        <v>0</v>
      </c>
      <c r="O189" s="23">
        <f>+'P1'!O198</f>
        <v>0</v>
      </c>
      <c r="P189" s="23">
        <f>+'P1'!P198</f>
        <v>0</v>
      </c>
      <c r="Q189" s="23">
        <f>+'P1'!Q198</f>
        <v>0</v>
      </c>
      <c r="R189" s="36">
        <f t="shared" si="8"/>
        <v>0</v>
      </c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</row>
    <row r="190" spans="1:123" s="25" customFormat="1" x14ac:dyDescent="0.25">
      <c r="A190" s="18">
        <v>3000</v>
      </c>
      <c r="B190" s="19"/>
      <c r="C190" s="20">
        <v>3331</v>
      </c>
      <c r="D190" s="21" t="s">
        <v>217</v>
      </c>
      <c r="E190" s="38" t="s">
        <v>54</v>
      </c>
      <c r="F190" s="23">
        <f>+'P1'!F199</f>
        <v>0</v>
      </c>
      <c r="G190" s="23">
        <f>+'P1'!G199</f>
        <v>0</v>
      </c>
      <c r="H190" s="23">
        <f>+'P1'!H199</f>
        <v>0</v>
      </c>
      <c r="I190" s="23">
        <f>+'P1'!I199</f>
        <v>0</v>
      </c>
      <c r="J190" s="23">
        <f>+'P1'!J199</f>
        <v>0</v>
      </c>
      <c r="K190" s="23">
        <f>+'P1'!K199</f>
        <v>0</v>
      </c>
      <c r="L190" s="23">
        <f>+'P1'!L199</f>
        <v>0</v>
      </c>
      <c r="M190" s="23">
        <f>+'P1'!M199</f>
        <v>0</v>
      </c>
      <c r="N190" s="23">
        <f>+'P1'!N199</f>
        <v>0</v>
      </c>
      <c r="O190" s="23">
        <f>+'P1'!O199</f>
        <v>0</v>
      </c>
      <c r="P190" s="23">
        <f>+'P1'!P199</f>
        <v>0</v>
      </c>
      <c r="Q190" s="23">
        <f>+'P1'!Q199</f>
        <v>0</v>
      </c>
      <c r="R190" s="36">
        <f t="shared" si="8"/>
        <v>0</v>
      </c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</row>
    <row r="191" spans="1:123" s="25" customFormat="1" x14ac:dyDescent="0.25">
      <c r="A191" s="18">
        <v>3000</v>
      </c>
      <c r="B191" s="19"/>
      <c r="C191" s="20">
        <v>3341</v>
      </c>
      <c r="D191" s="21" t="s">
        <v>218</v>
      </c>
      <c r="E191" s="38" t="s">
        <v>54</v>
      </c>
      <c r="F191" s="23">
        <f>+'P1'!F200</f>
        <v>0</v>
      </c>
      <c r="G191" s="23">
        <f>+'P1'!G200</f>
        <v>0</v>
      </c>
      <c r="H191" s="23">
        <f>+'P1'!H200</f>
        <v>0</v>
      </c>
      <c r="I191" s="23">
        <f>+'P1'!I200</f>
        <v>0</v>
      </c>
      <c r="J191" s="23">
        <f>+'P1'!J200</f>
        <v>0</v>
      </c>
      <c r="K191" s="23">
        <f>+'P1'!K200</f>
        <v>0</v>
      </c>
      <c r="L191" s="23">
        <f>+'P1'!L200</f>
        <v>0</v>
      </c>
      <c r="M191" s="23">
        <f>+'P1'!M200</f>
        <v>0</v>
      </c>
      <c r="N191" s="23">
        <f>+'P1'!N200</f>
        <v>0</v>
      </c>
      <c r="O191" s="23">
        <f>+'P1'!O200</f>
        <v>0</v>
      </c>
      <c r="P191" s="23">
        <f>+'P1'!P200</f>
        <v>0</v>
      </c>
      <c r="Q191" s="23">
        <f>+'P1'!Q200</f>
        <v>0</v>
      </c>
      <c r="R191" s="36">
        <f t="shared" si="8"/>
        <v>0</v>
      </c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</row>
    <row r="192" spans="1:123" s="25" customFormat="1" x14ac:dyDescent="0.25">
      <c r="A192" s="18">
        <v>3000</v>
      </c>
      <c r="B192" s="19"/>
      <c r="C192" s="20">
        <v>3351</v>
      </c>
      <c r="D192" s="21" t="s">
        <v>219</v>
      </c>
      <c r="E192" s="38" t="s">
        <v>54</v>
      </c>
      <c r="F192" s="23">
        <f>+'P1'!F201</f>
        <v>0</v>
      </c>
      <c r="G192" s="23">
        <f>+'P1'!G201</f>
        <v>0</v>
      </c>
      <c r="H192" s="23">
        <f>+'P1'!H201</f>
        <v>0</v>
      </c>
      <c r="I192" s="23">
        <f>+'P1'!I201</f>
        <v>0</v>
      </c>
      <c r="J192" s="23">
        <f>+'P1'!J201</f>
        <v>0</v>
      </c>
      <c r="K192" s="23">
        <f>+'P1'!K201</f>
        <v>0</v>
      </c>
      <c r="L192" s="23">
        <f>+'P1'!L201</f>
        <v>0</v>
      </c>
      <c r="M192" s="23">
        <f>+'P1'!M201</f>
        <v>0</v>
      </c>
      <c r="N192" s="23">
        <f>+'P1'!N201</f>
        <v>0</v>
      </c>
      <c r="O192" s="23">
        <f>+'P1'!O201</f>
        <v>0</v>
      </c>
      <c r="P192" s="23">
        <f>+'P1'!P201</f>
        <v>0</v>
      </c>
      <c r="Q192" s="23">
        <f>+'P1'!Q201</f>
        <v>0</v>
      </c>
      <c r="R192" s="36">
        <f t="shared" si="8"/>
        <v>0</v>
      </c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</row>
    <row r="193" spans="1:123" s="25" customFormat="1" x14ac:dyDescent="0.25">
      <c r="A193" s="18">
        <v>3000</v>
      </c>
      <c r="B193" s="19"/>
      <c r="C193" s="20">
        <v>3361</v>
      </c>
      <c r="D193" s="21" t="s">
        <v>220</v>
      </c>
      <c r="E193" s="38" t="s">
        <v>54</v>
      </c>
      <c r="F193" s="23">
        <f>+'P1'!F202</f>
        <v>0</v>
      </c>
      <c r="G193" s="23">
        <f>+'P1'!G202</f>
        <v>0</v>
      </c>
      <c r="H193" s="23">
        <f>+'P1'!H202</f>
        <v>0</v>
      </c>
      <c r="I193" s="23">
        <f>+'P1'!I202</f>
        <v>0</v>
      </c>
      <c r="J193" s="23">
        <f>+'P1'!J202</f>
        <v>0</v>
      </c>
      <c r="K193" s="23">
        <f>+'P1'!K202</f>
        <v>0</v>
      </c>
      <c r="L193" s="23">
        <f>+'P1'!L202</f>
        <v>0</v>
      </c>
      <c r="M193" s="23">
        <f>+'P1'!M202</f>
        <v>0</v>
      </c>
      <c r="N193" s="23">
        <f>+'P1'!N202</f>
        <v>0</v>
      </c>
      <c r="O193" s="23">
        <f>+'P1'!O202</f>
        <v>0</v>
      </c>
      <c r="P193" s="23">
        <f>+'P1'!P202</f>
        <v>0</v>
      </c>
      <c r="Q193" s="23">
        <f>+'P1'!Q202</f>
        <v>0</v>
      </c>
      <c r="R193" s="36">
        <f t="shared" si="8"/>
        <v>0</v>
      </c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</row>
    <row r="194" spans="1:123" s="25" customFormat="1" x14ac:dyDescent="0.25">
      <c r="A194" s="18">
        <v>3000</v>
      </c>
      <c r="B194" s="19"/>
      <c r="C194" s="20">
        <v>3371</v>
      </c>
      <c r="D194" s="21" t="s">
        <v>221</v>
      </c>
      <c r="E194" s="38" t="s">
        <v>54</v>
      </c>
      <c r="F194" s="23">
        <f>+'P1'!F203</f>
        <v>0</v>
      </c>
      <c r="G194" s="23">
        <f>+'P1'!G203</f>
        <v>0</v>
      </c>
      <c r="H194" s="23">
        <f>+'P1'!H203</f>
        <v>0</v>
      </c>
      <c r="I194" s="23">
        <f>+'P1'!I203</f>
        <v>0</v>
      </c>
      <c r="J194" s="23">
        <f>+'P1'!J203</f>
        <v>0</v>
      </c>
      <c r="K194" s="23">
        <f>+'P1'!K203</f>
        <v>0</v>
      </c>
      <c r="L194" s="23">
        <f>+'P1'!L203</f>
        <v>0</v>
      </c>
      <c r="M194" s="23">
        <f>+'P1'!M203</f>
        <v>0</v>
      </c>
      <c r="N194" s="23">
        <f>+'P1'!N203</f>
        <v>0</v>
      </c>
      <c r="O194" s="23">
        <f>+'P1'!O203</f>
        <v>0</v>
      </c>
      <c r="P194" s="23">
        <f>+'P1'!P203</f>
        <v>0</v>
      </c>
      <c r="Q194" s="23">
        <f>+'P1'!Q203</f>
        <v>0</v>
      </c>
      <c r="R194" s="36">
        <f t="shared" si="8"/>
        <v>0</v>
      </c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</row>
    <row r="195" spans="1:123" s="25" customFormat="1" x14ac:dyDescent="0.25">
      <c r="A195" s="18">
        <v>3000</v>
      </c>
      <c r="B195" s="19"/>
      <c r="C195" s="20">
        <v>3381</v>
      </c>
      <c r="D195" s="21" t="s">
        <v>222</v>
      </c>
      <c r="E195" s="38" t="s">
        <v>54</v>
      </c>
      <c r="F195" s="23">
        <f>+'P1'!F204</f>
        <v>0</v>
      </c>
      <c r="G195" s="23">
        <f>+'P1'!G204</f>
        <v>0</v>
      </c>
      <c r="H195" s="23">
        <f>+'P1'!H204</f>
        <v>0</v>
      </c>
      <c r="I195" s="23">
        <f>+'P1'!I204</f>
        <v>0</v>
      </c>
      <c r="J195" s="23">
        <f>+'P1'!J204</f>
        <v>0</v>
      </c>
      <c r="K195" s="23">
        <f>+'P1'!K204</f>
        <v>0</v>
      </c>
      <c r="L195" s="23">
        <f>+'P1'!L204</f>
        <v>0</v>
      </c>
      <c r="M195" s="23">
        <f>+'P1'!M204</f>
        <v>0</v>
      </c>
      <c r="N195" s="23">
        <f>+'P1'!N204</f>
        <v>0</v>
      </c>
      <c r="O195" s="23">
        <f>+'P1'!O204</f>
        <v>0</v>
      </c>
      <c r="P195" s="23">
        <f>+'P1'!P204</f>
        <v>0</v>
      </c>
      <c r="Q195" s="23">
        <f>+'P1'!Q204</f>
        <v>0</v>
      </c>
      <c r="R195" s="36">
        <f t="shared" si="8"/>
        <v>0</v>
      </c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</row>
    <row r="196" spans="1:123" s="25" customFormat="1" x14ac:dyDescent="0.25">
      <c r="A196" s="18">
        <v>3000</v>
      </c>
      <c r="B196" s="19"/>
      <c r="C196" s="20">
        <v>3391</v>
      </c>
      <c r="D196" s="21" t="s">
        <v>223</v>
      </c>
      <c r="E196" s="38" t="s">
        <v>54</v>
      </c>
      <c r="F196" s="23">
        <f>+'P1'!F205</f>
        <v>0</v>
      </c>
      <c r="G196" s="23">
        <f>+'P1'!G205</f>
        <v>0</v>
      </c>
      <c r="H196" s="23">
        <f>+'P1'!H205</f>
        <v>0</v>
      </c>
      <c r="I196" s="23">
        <f>+'P1'!I205</f>
        <v>0</v>
      </c>
      <c r="J196" s="23">
        <f>+'P1'!J205</f>
        <v>0</v>
      </c>
      <c r="K196" s="23">
        <f>+'P1'!K205</f>
        <v>0</v>
      </c>
      <c r="L196" s="23">
        <f>+'P1'!L205</f>
        <v>0</v>
      </c>
      <c r="M196" s="23">
        <f>+'P1'!M205</f>
        <v>0</v>
      </c>
      <c r="N196" s="23">
        <f>+'P1'!N205</f>
        <v>0</v>
      </c>
      <c r="O196" s="23">
        <f>+'P1'!O205</f>
        <v>0</v>
      </c>
      <c r="P196" s="23">
        <f>+'P1'!P205</f>
        <v>0</v>
      </c>
      <c r="Q196" s="23">
        <f>+'P1'!Q205</f>
        <v>0</v>
      </c>
      <c r="R196" s="36">
        <f t="shared" si="8"/>
        <v>0</v>
      </c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</row>
    <row r="197" spans="1:123" s="25" customFormat="1" x14ac:dyDescent="0.25">
      <c r="A197" s="18">
        <v>3000</v>
      </c>
      <c r="B197" s="19"/>
      <c r="C197" s="20">
        <v>3411</v>
      </c>
      <c r="D197" s="21" t="s">
        <v>224</v>
      </c>
      <c r="E197" s="38" t="s">
        <v>54</v>
      </c>
      <c r="F197" s="23">
        <f>+'P1'!F206</f>
        <v>0</v>
      </c>
      <c r="G197" s="23">
        <f>+'P1'!G206</f>
        <v>0</v>
      </c>
      <c r="H197" s="23">
        <f>+'P1'!H206</f>
        <v>0</v>
      </c>
      <c r="I197" s="23">
        <f>+'P1'!I206</f>
        <v>0</v>
      </c>
      <c r="J197" s="23">
        <f>+'P1'!J206</f>
        <v>0</v>
      </c>
      <c r="K197" s="23">
        <f>+'P1'!K206</f>
        <v>0</v>
      </c>
      <c r="L197" s="23">
        <f>+'P1'!L206</f>
        <v>0</v>
      </c>
      <c r="M197" s="23">
        <f>+'P1'!M206</f>
        <v>0</v>
      </c>
      <c r="N197" s="23">
        <f>+'P1'!N206</f>
        <v>0</v>
      </c>
      <c r="O197" s="23">
        <f>+'P1'!O206</f>
        <v>0</v>
      </c>
      <c r="P197" s="23">
        <f>+'P1'!P206</f>
        <v>0</v>
      </c>
      <c r="Q197" s="23">
        <f>+'P1'!Q206</f>
        <v>0</v>
      </c>
      <c r="R197" s="36">
        <f t="shared" si="8"/>
        <v>0</v>
      </c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</row>
    <row r="198" spans="1:123" s="25" customFormat="1" x14ac:dyDescent="0.25">
      <c r="A198" s="18">
        <v>3000</v>
      </c>
      <c r="B198" s="19"/>
      <c r="C198" s="20">
        <v>3412</v>
      </c>
      <c r="D198" s="21" t="s">
        <v>225</v>
      </c>
      <c r="E198" s="38" t="s">
        <v>54</v>
      </c>
      <c r="F198" s="23">
        <f>+'P1'!F207</f>
        <v>0</v>
      </c>
      <c r="G198" s="23">
        <f>+'P1'!G207</f>
        <v>0</v>
      </c>
      <c r="H198" s="23">
        <f>+'P1'!H207</f>
        <v>0</v>
      </c>
      <c r="I198" s="23">
        <f>+'P1'!I207</f>
        <v>0</v>
      </c>
      <c r="J198" s="23">
        <f>+'P1'!J207</f>
        <v>0</v>
      </c>
      <c r="K198" s="23">
        <f>+'P1'!K207</f>
        <v>0</v>
      </c>
      <c r="L198" s="23">
        <f>+'P1'!L207</f>
        <v>0</v>
      </c>
      <c r="M198" s="23">
        <f>+'P1'!M207</f>
        <v>0</v>
      </c>
      <c r="N198" s="23">
        <f>+'P1'!N207</f>
        <v>0</v>
      </c>
      <c r="O198" s="23">
        <f>+'P1'!O207</f>
        <v>0</v>
      </c>
      <c r="P198" s="23">
        <f>+'P1'!P207</f>
        <v>0</v>
      </c>
      <c r="Q198" s="23">
        <f>+'P1'!Q207</f>
        <v>0</v>
      </c>
      <c r="R198" s="36">
        <f t="shared" si="8"/>
        <v>0</v>
      </c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</row>
    <row r="199" spans="1:123" s="25" customFormat="1" x14ac:dyDescent="0.25">
      <c r="A199" s="18">
        <v>3000</v>
      </c>
      <c r="B199" s="19"/>
      <c r="C199" s="20">
        <v>3413</v>
      </c>
      <c r="D199" s="21" t="s">
        <v>226</v>
      </c>
      <c r="E199" s="38" t="s">
        <v>54</v>
      </c>
      <c r="F199" s="23">
        <f>+'P1'!F208</f>
        <v>0</v>
      </c>
      <c r="G199" s="23">
        <f>+'P1'!G208</f>
        <v>0</v>
      </c>
      <c r="H199" s="23">
        <f>+'P1'!H208</f>
        <v>0</v>
      </c>
      <c r="I199" s="23">
        <f>+'P1'!I208</f>
        <v>0</v>
      </c>
      <c r="J199" s="23">
        <f>+'P1'!J208</f>
        <v>0</v>
      </c>
      <c r="K199" s="23">
        <f>+'P1'!K208</f>
        <v>0</v>
      </c>
      <c r="L199" s="23">
        <f>+'P1'!L208</f>
        <v>0</v>
      </c>
      <c r="M199" s="23">
        <f>+'P1'!M208</f>
        <v>0</v>
      </c>
      <c r="N199" s="23">
        <f>+'P1'!N208</f>
        <v>0</v>
      </c>
      <c r="O199" s="23">
        <f>+'P1'!O208</f>
        <v>0</v>
      </c>
      <c r="P199" s="23">
        <f>+'P1'!P208</f>
        <v>0</v>
      </c>
      <c r="Q199" s="23">
        <f>+'P1'!Q208</f>
        <v>0</v>
      </c>
      <c r="R199" s="36">
        <f t="shared" si="8"/>
        <v>0</v>
      </c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</row>
    <row r="200" spans="1:123" s="25" customFormat="1" x14ac:dyDescent="0.25">
      <c r="A200" s="18">
        <v>3000</v>
      </c>
      <c r="B200" s="19"/>
      <c r="C200" s="20">
        <v>3414</v>
      </c>
      <c r="D200" s="21" t="s">
        <v>227</v>
      </c>
      <c r="E200" s="38" t="s">
        <v>54</v>
      </c>
      <c r="F200" s="23">
        <f>+'P1'!F209</f>
        <v>0</v>
      </c>
      <c r="G200" s="23">
        <f>+'P1'!G209</f>
        <v>0</v>
      </c>
      <c r="H200" s="23">
        <f>+'P1'!H209</f>
        <v>0</v>
      </c>
      <c r="I200" s="23">
        <f>+'P1'!I209</f>
        <v>0</v>
      </c>
      <c r="J200" s="23">
        <f>+'P1'!J209</f>
        <v>0</v>
      </c>
      <c r="K200" s="23">
        <f>+'P1'!K209</f>
        <v>0</v>
      </c>
      <c r="L200" s="23">
        <f>+'P1'!L209</f>
        <v>0</v>
      </c>
      <c r="M200" s="23">
        <f>+'P1'!M209</f>
        <v>0</v>
      </c>
      <c r="N200" s="23">
        <f>+'P1'!N209</f>
        <v>0</v>
      </c>
      <c r="O200" s="23">
        <f>+'P1'!O209</f>
        <v>0</v>
      </c>
      <c r="P200" s="23">
        <f>+'P1'!P209</f>
        <v>0</v>
      </c>
      <c r="Q200" s="23">
        <f>+'P1'!Q209</f>
        <v>0</v>
      </c>
      <c r="R200" s="36">
        <f t="shared" si="8"/>
        <v>0</v>
      </c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</row>
    <row r="201" spans="1:123" s="25" customFormat="1" x14ac:dyDescent="0.25">
      <c r="A201" s="18">
        <v>3000</v>
      </c>
      <c r="B201" s="19"/>
      <c r="C201" s="20">
        <v>3415</v>
      </c>
      <c r="D201" s="21" t="s">
        <v>228</v>
      </c>
      <c r="E201" s="38" t="s">
        <v>54</v>
      </c>
      <c r="F201" s="23">
        <f>+'P1'!F210</f>
        <v>0</v>
      </c>
      <c r="G201" s="23">
        <f>+'P1'!G210</f>
        <v>0</v>
      </c>
      <c r="H201" s="23">
        <f>+'P1'!H210</f>
        <v>0</v>
      </c>
      <c r="I201" s="23">
        <f>+'P1'!I210</f>
        <v>0</v>
      </c>
      <c r="J201" s="23">
        <f>+'P1'!J210</f>
        <v>0</v>
      </c>
      <c r="K201" s="23">
        <f>+'P1'!K210</f>
        <v>0</v>
      </c>
      <c r="L201" s="23">
        <f>+'P1'!L210</f>
        <v>0</v>
      </c>
      <c r="M201" s="23">
        <f>+'P1'!M210</f>
        <v>0</v>
      </c>
      <c r="N201" s="23">
        <f>+'P1'!N210</f>
        <v>0</v>
      </c>
      <c r="O201" s="23">
        <f>+'P1'!O210</f>
        <v>0</v>
      </c>
      <c r="P201" s="23">
        <f>+'P1'!P210</f>
        <v>0</v>
      </c>
      <c r="Q201" s="23">
        <f>+'P1'!Q210</f>
        <v>0</v>
      </c>
      <c r="R201" s="36">
        <f t="shared" si="8"/>
        <v>0</v>
      </c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</row>
    <row r="202" spans="1:123" s="25" customFormat="1" x14ac:dyDescent="0.25">
      <c r="A202" s="18">
        <v>3000</v>
      </c>
      <c r="B202" s="19"/>
      <c r="C202" s="20">
        <v>3416</v>
      </c>
      <c r="D202" s="21" t="s">
        <v>229</v>
      </c>
      <c r="E202" s="38" t="s">
        <v>54</v>
      </c>
      <c r="F202" s="23">
        <f>+'P1'!F211</f>
        <v>0</v>
      </c>
      <c r="G202" s="23">
        <f>+'P1'!G211</f>
        <v>0</v>
      </c>
      <c r="H202" s="23">
        <f>+'P1'!H211</f>
        <v>0</v>
      </c>
      <c r="I202" s="23">
        <f>+'P1'!I211</f>
        <v>0</v>
      </c>
      <c r="J202" s="23">
        <f>+'P1'!J211</f>
        <v>0</v>
      </c>
      <c r="K202" s="23">
        <f>+'P1'!K211</f>
        <v>0</v>
      </c>
      <c r="L202" s="23">
        <f>+'P1'!L211</f>
        <v>0</v>
      </c>
      <c r="M202" s="23">
        <f>+'P1'!M211</f>
        <v>0</v>
      </c>
      <c r="N202" s="23">
        <f>+'P1'!N211</f>
        <v>0</v>
      </c>
      <c r="O202" s="23">
        <f>+'P1'!O211</f>
        <v>0</v>
      </c>
      <c r="P202" s="23">
        <f>+'P1'!P211</f>
        <v>0</v>
      </c>
      <c r="Q202" s="23">
        <f>+'P1'!Q211</f>
        <v>0</v>
      </c>
      <c r="R202" s="36">
        <f t="shared" si="8"/>
        <v>0</v>
      </c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</row>
    <row r="203" spans="1:123" s="25" customFormat="1" x14ac:dyDescent="0.25">
      <c r="A203" s="18">
        <v>3000</v>
      </c>
      <c r="B203" s="19"/>
      <c r="C203" s="20">
        <v>3417</v>
      </c>
      <c r="D203" s="21" t="s">
        <v>230</v>
      </c>
      <c r="E203" s="38" t="s">
        <v>54</v>
      </c>
      <c r="F203" s="23">
        <f>+'P1'!F212</f>
        <v>0</v>
      </c>
      <c r="G203" s="23">
        <f>+'P1'!G212</f>
        <v>0</v>
      </c>
      <c r="H203" s="23">
        <f>+'P1'!H212</f>
        <v>0</v>
      </c>
      <c r="I203" s="23">
        <f>+'P1'!I212</f>
        <v>0</v>
      </c>
      <c r="J203" s="23">
        <f>+'P1'!J212</f>
        <v>0</v>
      </c>
      <c r="K203" s="23">
        <f>+'P1'!K212</f>
        <v>0</v>
      </c>
      <c r="L203" s="23">
        <f>+'P1'!L212</f>
        <v>0</v>
      </c>
      <c r="M203" s="23">
        <f>+'P1'!M212</f>
        <v>0</v>
      </c>
      <c r="N203" s="23">
        <f>+'P1'!N212</f>
        <v>0</v>
      </c>
      <c r="O203" s="23">
        <f>+'P1'!O212</f>
        <v>0</v>
      </c>
      <c r="P203" s="23">
        <f>+'P1'!P212</f>
        <v>0</v>
      </c>
      <c r="Q203" s="23">
        <f>+'P1'!Q212</f>
        <v>0</v>
      </c>
      <c r="R203" s="36">
        <f t="shared" si="8"/>
        <v>0</v>
      </c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</row>
    <row r="204" spans="1:123" s="25" customFormat="1" x14ac:dyDescent="0.25">
      <c r="A204" s="18">
        <v>3000</v>
      </c>
      <c r="B204" s="19"/>
      <c r="C204" s="20">
        <v>3421</v>
      </c>
      <c r="D204" s="21" t="s">
        <v>231</v>
      </c>
      <c r="E204" s="38" t="s">
        <v>54</v>
      </c>
      <c r="F204" s="23">
        <f>+'P1'!F213</f>
        <v>0</v>
      </c>
      <c r="G204" s="23">
        <f>+'P1'!G213</f>
        <v>0</v>
      </c>
      <c r="H204" s="23">
        <f>+'P1'!H213</f>
        <v>0</v>
      </c>
      <c r="I204" s="23">
        <f>+'P1'!I213</f>
        <v>0</v>
      </c>
      <c r="J204" s="23">
        <f>+'P1'!J213</f>
        <v>0</v>
      </c>
      <c r="K204" s="23">
        <f>+'P1'!K213</f>
        <v>0</v>
      </c>
      <c r="L204" s="23">
        <f>+'P1'!L213</f>
        <v>0</v>
      </c>
      <c r="M204" s="23">
        <f>+'P1'!M213</f>
        <v>0</v>
      </c>
      <c r="N204" s="23">
        <f>+'P1'!N213</f>
        <v>0</v>
      </c>
      <c r="O204" s="23">
        <f>+'P1'!O213</f>
        <v>0</v>
      </c>
      <c r="P204" s="23">
        <f>+'P1'!P213</f>
        <v>0</v>
      </c>
      <c r="Q204" s="23">
        <f>+'P1'!Q213</f>
        <v>0</v>
      </c>
      <c r="R204" s="36">
        <f t="shared" si="8"/>
        <v>0</v>
      </c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</row>
    <row r="205" spans="1:123" s="25" customFormat="1" x14ac:dyDescent="0.25">
      <c r="A205" s="18">
        <v>3000</v>
      </c>
      <c r="B205" s="19"/>
      <c r="C205" s="20">
        <v>3431</v>
      </c>
      <c r="D205" s="21" t="s">
        <v>232</v>
      </c>
      <c r="E205" s="38" t="s">
        <v>54</v>
      </c>
      <c r="F205" s="23">
        <f>+'P1'!F214</f>
        <v>0</v>
      </c>
      <c r="G205" s="23">
        <f>+'P1'!G214</f>
        <v>0</v>
      </c>
      <c r="H205" s="23">
        <f>+'P1'!H214</f>
        <v>0</v>
      </c>
      <c r="I205" s="23">
        <f>+'P1'!I214</f>
        <v>0</v>
      </c>
      <c r="J205" s="23">
        <f>+'P1'!J214</f>
        <v>0</v>
      </c>
      <c r="K205" s="23">
        <f>+'P1'!K214</f>
        <v>0</v>
      </c>
      <c r="L205" s="23">
        <f>+'P1'!L214</f>
        <v>0</v>
      </c>
      <c r="M205" s="23">
        <f>+'P1'!M214</f>
        <v>0</v>
      </c>
      <c r="N205" s="23">
        <f>+'P1'!N214</f>
        <v>0</v>
      </c>
      <c r="O205" s="23">
        <f>+'P1'!O214</f>
        <v>0</v>
      </c>
      <c r="P205" s="23">
        <f>+'P1'!P214</f>
        <v>0</v>
      </c>
      <c r="Q205" s="23">
        <f>+'P1'!Q214</f>
        <v>0</v>
      </c>
      <c r="R205" s="36">
        <f t="shared" si="8"/>
        <v>0</v>
      </c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</row>
    <row r="206" spans="1:123" s="25" customFormat="1" x14ac:dyDescent="0.25">
      <c r="A206" s="18">
        <v>3000</v>
      </c>
      <c r="B206" s="19"/>
      <c r="C206" s="20">
        <v>3441</v>
      </c>
      <c r="D206" s="21" t="s">
        <v>233</v>
      </c>
      <c r="E206" s="38" t="s">
        <v>54</v>
      </c>
      <c r="F206" s="23">
        <f>+'P1'!F215</f>
        <v>0</v>
      </c>
      <c r="G206" s="23">
        <f>+'P1'!G215</f>
        <v>0</v>
      </c>
      <c r="H206" s="23">
        <f>+'P1'!H215</f>
        <v>0</v>
      </c>
      <c r="I206" s="23">
        <f>+'P1'!I215</f>
        <v>0</v>
      </c>
      <c r="J206" s="23">
        <f>+'P1'!J215</f>
        <v>0</v>
      </c>
      <c r="K206" s="23">
        <f>+'P1'!K215</f>
        <v>0</v>
      </c>
      <c r="L206" s="23">
        <f>+'P1'!L215</f>
        <v>0</v>
      </c>
      <c r="M206" s="23">
        <f>+'P1'!M215</f>
        <v>0</v>
      </c>
      <c r="N206" s="23">
        <f>+'P1'!N215</f>
        <v>0</v>
      </c>
      <c r="O206" s="23">
        <f>+'P1'!O215</f>
        <v>0</v>
      </c>
      <c r="P206" s="23">
        <f>+'P1'!P215</f>
        <v>0</v>
      </c>
      <c r="Q206" s="23">
        <f>+'P1'!Q215</f>
        <v>0</v>
      </c>
      <c r="R206" s="36">
        <f t="shared" si="8"/>
        <v>0</v>
      </c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</row>
    <row r="207" spans="1:123" s="25" customFormat="1" x14ac:dyDescent="0.25">
      <c r="A207" s="18">
        <v>3000</v>
      </c>
      <c r="B207" s="19"/>
      <c r="C207" s="20">
        <v>3451</v>
      </c>
      <c r="D207" s="21" t="s">
        <v>234</v>
      </c>
      <c r="E207" s="38" t="s">
        <v>54</v>
      </c>
      <c r="F207" s="23">
        <f>+'P1'!F216</f>
        <v>0</v>
      </c>
      <c r="G207" s="23">
        <f>+'P1'!G216</f>
        <v>0</v>
      </c>
      <c r="H207" s="23">
        <f>+'P1'!H216</f>
        <v>0</v>
      </c>
      <c r="I207" s="23">
        <f>+'P1'!I216</f>
        <v>0</v>
      </c>
      <c r="J207" s="23">
        <f>+'P1'!J216</f>
        <v>0</v>
      </c>
      <c r="K207" s="23">
        <f>+'P1'!K216</f>
        <v>0</v>
      </c>
      <c r="L207" s="23">
        <f>+'P1'!L216</f>
        <v>0</v>
      </c>
      <c r="M207" s="23">
        <f>+'P1'!M216</f>
        <v>0</v>
      </c>
      <c r="N207" s="23">
        <f>+'P1'!N216</f>
        <v>0</v>
      </c>
      <c r="O207" s="23">
        <f>+'P1'!O216</f>
        <v>0</v>
      </c>
      <c r="P207" s="23">
        <f>+'P1'!P216</f>
        <v>0</v>
      </c>
      <c r="Q207" s="23">
        <f>+'P1'!Q216</f>
        <v>0</v>
      </c>
      <c r="R207" s="36">
        <f t="shared" si="8"/>
        <v>0</v>
      </c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</row>
    <row r="208" spans="1:123" s="25" customFormat="1" x14ac:dyDescent="0.25">
      <c r="A208" s="18">
        <v>3000</v>
      </c>
      <c r="B208" s="19"/>
      <c r="C208" s="20">
        <v>3452</v>
      </c>
      <c r="D208" s="21" t="s">
        <v>235</v>
      </c>
      <c r="E208" s="38" t="s">
        <v>54</v>
      </c>
      <c r="F208" s="23">
        <f>+'P1'!F217</f>
        <v>0</v>
      </c>
      <c r="G208" s="23">
        <f>+'P1'!G217</f>
        <v>0</v>
      </c>
      <c r="H208" s="23">
        <f>+'P1'!H217</f>
        <v>0</v>
      </c>
      <c r="I208" s="23">
        <f>+'P1'!I217</f>
        <v>0</v>
      </c>
      <c r="J208" s="23">
        <f>+'P1'!J217</f>
        <v>0</v>
      </c>
      <c r="K208" s="23">
        <f>+'P1'!K217</f>
        <v>0</v>
      </c>
      <c r="L208" s="23">
        <f>+'P1'!L217</f>
        <v>0</v>
      </c>
      <c r="M208" s="23">
        <f>+'P1'!M217</f>
        <v>0</v>
      </c>
      <c r="N208" s="23">
        <f>+'P1'!N217</f>
        <v>0</v>
      </c>
      <c r="O208" s="23">
        <f>+'P1'!O217</f>
        <v>0</v>
      </c>
      <c r="P208" s="23">
        <f>+'P1'!P217</f>
        <v>0</v>
      </c>
      <c r="Q208" s="23">
        <f>+'P1'!Q217</f>
        <v>0</v>
      </c>
      <c r="R208" s="36">
        <f t="shared" si="8"/>
        <v>0</v>
      </c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</row>
    <row r="209" spans="1:123" s="25" customFormat="1" x14ac:dyDescent="0.25">
      <c r="A209" s="18">
        <v>3000</v>
      </c>
      <c r="B209" s="19"/>
      <c r="C209" s="20">
        <v>3453</v>
      </c>
      <c r="D209" s="21" t="s">
        <v>236</v>
      </c>
      <c r="E209" s="38" t="s">
        <v>54</v>
      </c>
      <c r="F209" s="23">
        <f>+'P1'!F218</f>
        <v>0</v>
      </c>
      <c r="G209" s="23">
        <f>+'P1'!G218</f>
        <v>0</v>
      </c>
      <c r="H209" s="23">
        <f>+'P1'!H218</f>
        <v>0</v>
      </c>
      <c r="I209" s="23">
        <f>+'P1'!I218</f>
        <v>0</v>
      </c>
      <c r="J209" s="23">
        <f>+'P1'!J218</f>
        <v>0</v>
      </c>
      <c r="K209" s="23">
        <f>+'P1'!K218</f>
        <v>0</v>
      </c>
      <c r="L209" s="23">
        <f>+'P1'!L218</f>
        <v>0</v>
      </c>
      <c r="M209" s="23">
        <f>+'P1'!M218</f>
        <v>0</v>
      </c>
      <c r="N209" s="23">
        <f>+'P1'!N218</f>
        <v>0</v>
      </c>
      <c r="O209" s="23">
        <f>+'P1'!O218</f>
        <v>0</v>
      </c>
      <c r="P209" s="23">
        <f>+'P1'!P218</f>
        <v>0</v>
      </c>
      <c r="Q209" s="23">
        <f>+'P1'!Q218</f>
        <v>0</v>
      </c>
      <c r="R209" s="36">
        <f t="shared" si="8"/>
        <v>0</v>
      </c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</row>
    <row r="210" spans="1:123" s="25" customFormat="1" x14ac:dyDescent="0.25">
      <c r="A210" s="18">
        <v>3000</v>
      </c>
      <c r="B210" s="19"/>
      <c r="C210" s="20">
        <v>3461</v>
      </c>
      <c r="D210" s="21" t="s">
        <v>237</v>
      </c>
      <c r="E210" s="38" t="s">
        <v>54</v>
      </c>
      <c r="F210" s="23">
        <f>+'P1'!F219</f>
        <v>0</v>
      </c>
      <c r="G210" s="23">
        <f>+'P1'!G219</f>
        <v>0</v>
      </c>
      <c r="H210" s="23">
        <f>+'P1'!H219</f>
        <v>0</v>
      </c>
      <c r="I210" s="23">
        <f>+'P1'!I219</f>
        <v>0</v>
      </c>
      <c r="J210" s="23">
        <f>+'P1'!J219</f>
        <v>0</v>
      </c>
      <c r="K210" s="23">
        <f>+'P1'!K219</f>
        <v>0</v>
      </c>
      <c r="L210" s="23">
        <f>+'P1'!L219</f>
        <v>0</v>
      </c>
      <c r="M210" s="23">
        <f>+'P1'!M219</f>
        <v>0</v>
      </c>
      <c r="N210" s="23">
        <f>+'P1'!N219</f>
        <v>0</v>
      </c>
      <c r="O210" s="23">
        <f>+'P1'!O219</f>
        <v>0</v>
      </c>
      <c r="P210" s="23">
        <f>+'P1'!P219</f>
        <v>0</v>
      </c>
      <c r="Q210" s="23">
        <f>+'P1'!Q219</f>
        <v>0</v>
      </c>
      <c r="R210" s="36">
        <f t="shared" si="8"/>
        <v>0</v>
      </c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</row>
    <row r="211" spans="1:123" s="25" customFormat="1" x14ac:dyDescent="0.25">
      <c r="A211" s="18">
        <v>3000</v>
      </c>
      <c r="B211" s="19"/>
      <c r="C211" s="20">
        <v>3471</v>
      </c>
      <c r="D211" s="21" t="s">
        <v>238</v>
      </c>
      <c r="E211" s="38" t="s">
        <v>54</v>
      </c>
      <c r="F211" s="23">
        <f>+'P1'!F220</f>
        <v>0</v>
      </c>
      <c r="G211" s="23">
        <f>+'P1'!G220</f>
        <v>0</v>
      </c>
      <c r="H211" s="23">
        <f>+'P1'!H220</f>
        <v>0</v>
      </c>
      <c r="I211" s="23">
        <f>+'P1'!I220</f>
        <v>0</v>
      </c>
      <c r="J211" s="23">
        <f>+'P1'!J220</f>
        <v>0</v>
      </c>
      <c r="K211" s="23">
        <f>+'P1'!K220</f>
        <v>0</v>
      </c>
      <c r="L211" s="23">
        <f>+'P1'!L220</f>
        <v>0</v>
      </c>
      <c r="M211" s="23">
        <f>+'P1'!M220</f>
        <v>0</v>
      </c>
      <c r="N211" s="23">
        <f>+'P1'!N220</f>
        <v>0</v>
      </c>
      <c r="O211" s="23">
        <f>+'P1'!O220</f>
        <v>0</v>
      </c>
      <c r="P211" s="23">
        <f>+'P1'!P220</f>
        <v>0</v>
      </c>
      <c r="Q211" s="23">
        <f>+'P1'!Q220</f>
        <v>0</v>
      </c>
      <c r="R211" s="36">
        <f t="shared" si="8"/>
        <v>0</v>
      </c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</row>
    <row r="212" spans="1:123" s="25" customFormat="1" x14ac:dyDescent="0.25">
      <c r="A212" s="18">
        <v>3000</v>
      </c>
      <c r="B212" s="19"/>
      <c r="C212" s="20">
        <v>3481</v>
      </c>
      <c r="D212" s="21" t="s">
        <v>239</v>
      </c>
      <c r="E212" s="38" t="s">
        <v>54</v>
      </c>
      <c r="F212" s="23">
        <f>+'P1'!F221</f>
        <v>0</v>
      </c>
      <c r="G212" s="23">
        <f>+'P1'!G221</f>
        <v>0</v>
      </c>
      <c r="H212" s="23">
        <f>+'P1'!H221</f>
        <v>0</v>
      </c>
      <c r="I212" s="23">
        <f>+'P1'!I221</f>
        <v>0</v>
      </c>
      <c r="J212" s="23">
        <f>+'P1'!J221</f>
        <v>0</v>
      </c>
      <c r="K212" s="23">
        <f>+'P1'!K221</f>
        <v>0</v>
      </c>
      <c r="L212" s="23">
        <f>+'P1'!L221</f>
        <v>0</v>
      </c>
      <c r="M212" s="23">
        <f>+'P1'!M221</f>
        <v>0</v>
      </c>
      <c r="N212" s="23">
        <f>+'P1'!N221</f>
        <v>0</v>
      </c>
      <c r="O212" s="23">
        <f>+'P1'!O221</f>
        <v>0</v>
      </c>
      <c r="P212" s="23">
        <f>+'P1'!P221</f>
        <v>0</v>
      </c>
      <c r="Q212" s="23">
        <f>+'P1'!Q221</f>
        <v>0</v>
      </c>
      <c r="R212" s="36">
        <f t="shared" si="8"/>
        <v>0</v>
      </c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</row>
    <row r="213" spans="1:123" s="25" customFormat="1" x14ac:dyDescent="0.25">
      <c r="A213" s="18">
        <v>3000</v>
      </c>
      <c r="B213" s="19"/>
      <c r="C213" s="20">
        <v>3491</v>
      </c>
      <c r="D213" s="21" t="s">
        <v>240</v>
      </c>
      <c r="E213" s="38" t="s">
        <v>54</v>
      </c>
      <c r="F213" s="23">
        <f>+'P1'!F222</f>
        <v>0</v>
      </c>
      <c r="G213" s="23">
        <f>+'P1'!G222</f>
        <v>0</v>
      </c>
      <c r="H213" s="23">
        <f>+'P1'!H222</f>
        <v>0</v>
      </c>
      <c r="I213" s="23">
        <f>+'P1'!I222</f>
        <v>0</v>
      </c>
      <c r="J213" s="23">
        <f>+'P1'!J222</f>
        <v>0</v>
      </c>
      <c r="K213" s="23">
        <f>+'P1'!K222</f>
        <v>0</v>
      </c>
      <c r="L213" s="23">
        <f>+'P1'!L222</f>
        <v>0</v>
      </c>
      <c r="M213" s="23">
        <f>+'P1'!M222</f>
        <v>0</v>
      </c>
      <c r="N213" s="23">
        <f>+'P1'!N222</f>
        <v>0</v>
      </c>
      <c r="O213" s="23">
        <f>+'P1'!O222</f>
        <v>0</v>
      </c>
      <c r="P213" s="23">
        <f>+'P1'!P222</f>
        <v>0</v>
      </c>
      <c r="Q213" s="23">
        <f>+'P1'!Q222</f>
        <v>0</v>
      </c>
      <c r="R213" s="36">
        <f t="shared" si="8"/>
        <v>0</v>
      </c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</row>
    <row r="214" spans="1:123" s="25" customFormat="1" x14ac:dyDescent="0.25">
      <c r="A214" s="18">
        <v>3000</v>
      </c>
      <c r="B214" s="19"/>
      <c r="C214" s="20">
        <v>3511</v>
      </c>
      <c r="D214" s="21" t="s">
        <v>241</v>
      </c>
      <c r="E214" s="38" t="s">
        <v>54</v>
      </c>
      <c r="F214" s="23">
        <f>+'P1'!F223</f>
        <v>6341.119999999999</v>
      </c>
      <c r="G214" s="23">
        <f>+'P1'!G223</f>
        <v>6341.119999999999</v>
      </c>
      <c r="H214" s="23">
        <f>+'P1'!H223</f>
        <v>6341.119999999999</v>
      </c>
      <c r="I214" s="23">
        <f>+'P1'!I223</f>
        <v>6341.119999999999</v>
      </c>
      <c r="J214" s="23">
        <f>+'P1'!J223</f>
        <v>6341.119999999999</v>
      </c>
      <c r="K214" s="23">
        <f>+'P1'!K223</f>
        <v>6341.119999999999</v>
      </c>
      <c r="L214" s="23">
        <f>+'P1'!L223</f>
        <v>6341.119999999999</v>
      </c>
      <c r="M214" s="23">
        <f>+'P1'!M223</f>
        <v>6341.119999999999</v>
      </c>
      <c r="N214" s="23">
        <f>+'P1'!N223</f>
        <v>6341.119999999999</v>
      </c>
      <c r="O214" s="23">
        <f>+'P1'!O223</f>
        <v>6341.119999999999</v>
      </c>
      <c r="P214" s="23">
        <f>+'P1'!P223</f>
        <v>6341.119999999999</v>
      </c>
      <c r="Q214" s="23">
        <f>+'P1'!Q223</f>
        <v>6341.119999999999</v>
      </c>
      <c r="R214" s="36">
        <f t="shared" si="8"/>
        <v>76093.439999999973</v>
      </c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</row>
    <row r="215" spans="1:123" s="25" customFormat="1" x14ac:dyDescent="0.25">
      <c r="A215" s="18">
        <v>3000</v>
      </c>
      <c r="B215" s="19"/>
      <c r="C215" s="20">
        <v>3521</v>
      </c>
      <c r="D215" s="21" t="s">
        <v>242</v>
      </c>
      <c r="E215" s="38" t="s">
        <v>54</v>
      </c>
      <c r="F215" s="23">
        <f>+'P1'!F224</f>
        <v>0</v>
      </c>
      <c r="G215" s="23">
        <f>+'P1'!G224</f>
        <v>0</v>
      </c>
      <c r="H215" s="23">
        <f>+'P1'!H224</f>
        <v>0</v>
      </c>
      <c r="I215" s="23">
        <f>+'P1'!I224</f>
        <v>0</v>
      </c>
      <c r="J215" s="23">
        <f>+'P1'!J224</f>
        <v>0</v>
      </c>
      <c r="K215" s="23">
        <f>+'P1'!K224</f>
        <v>0</v>
      </c>
      <c r="L215" s="23">
        <f>+'P1'!L224</f>
        <v>0</v>
      </c>
      <c r="M215" s="23">
        <f>+'P1'!M224</f>
        <v>0</v>
      </c>
      <c r="N215" s="23">
        <f>+'P1'!N224</f>
        <v>0</v>
      </c>
      <c r="O215" s="23">
        <f>+'P1'!O224</f>
        <v>0</v>
      </c>
      <c r="P215" s="23">
        <f>+'P1'!P224</f>
        <v>0</v>
      </c>
      <c r="Q215" s="23">
        <f>+'P1'!Q224</f>
        <v>0</v>
      </c>
      <c r="R215" s="36">
        <f t="shared" si="8"/>
        <v>0</v>
      </c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</row>
    <row r="216" spans="1:123" s="25" customFormat="1" x14ac:dyDescent="0.25">
      <c r="A216" s="18">
        <v>3000</v>
      </c>
      <c r="B216" s="19"/>
      <c r="C216" s="20">
        <v>3522</v>
      </c>
      <c r="D216" s="21" t="s">
        <v>243</v>
      </c>
      <c r="E216" s="38" t="s">
        <v>54</v>
      </c>
      <c r="F216" s="23">
        <f>+'P1'!F225</f>
        <v>0</v>
      </c>
      <c r="G216" s="23">
        <f>+'P1'!G225</f>
        <v>0</v>
      </c>
      <c r="H216" s="23">
        <f>+'P1'!H225</f>
        <v>0</v>
      </c>
      <c r="I216" s="23">
        <f>+'P1'!I225</f>
        <v>0</v>
      </c>
      <c r="J216" s="23">
        <f>+'P1'!J225</f>
        <v>0</v>
      </c>
      <c r="K216" s="23">
        <f>+'P1'!K225</f>
        <v>0</v>
      </c>
      <c r="L216" s="23">
        <f>+'P1'!L225</f>
        <v>0</v>
      </c>
      <c r="M216" s="23">
        <f>+'P1'!M225</f>
        <v>0</v>
      </c>
      <c r="N216" s="23">
        <f>+'P1'!N225</f>
        <v>0</v>
      </c>
      <c r="O216" s="23">
        <f>+'P1'!O225</f>
        <v>0</v>
      </c>
      <c r="P216" s="23">
        <f>+'P1'!P225</f>
        <v>0</v>
      </c>
      <c r="Q216" s="23">
        <f>+'P1'!Q225</f>
        <v>0</v>
      </c>
      <c r="R216" s="36">
        <f t="shared" si="8"/>
        <v>0</v>
      </c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</row>
    <row r="217" spans="1:123" s="25" customFormat="1" x14ac:dyDescent="0.25">
      <c r="A217" s="18">
        <v>3000</v>
      </c>
      <c r="B217" s="19"/>
      <c r="C217" s="20">
        <v>3523</v>
      </c>
      <c r="D217" s="21" t="s">
        <v>244</v>
      </c>
      <c r="E217" s="38" t="s">
        <v>54</v>
      </c>
      <c r="F217" s="23">
        <f>+'P1'!F226</f>
        <v>0</v>
      </c>
      <c r="G217" s="23">
        <f>+'P1'!G226</f>
        <v>0</v>
      </c>
      <c r="H217" s="23">
        <f>+'P1'!H226</f>
        <v>0</v>
      </c>
      <c r="I217" s="23">
        <f>+'P1'!I226</f>
        <v>0</v>
      </c>
      <c r="J217" s="23">
        <f>+'P1'!J226</f>
        <v>0</v>
      </c>
      <c r="K217" s="23">
        <f>+'P1'!K226</f>
        <v>0</v>
      </c>
      <c r="L217" s="23">
        <f>+'P1'!L226</f>
        <v>0</v>
      </c>
      <c r="M217" s="23">
        <f>+'P1'!M226</f>
        <v>0</v>
      </c>
      <c r="N217" s="23">
        <f>+'P1'!N226</f>
        <v>0</v>
      </c>
      <c r="O217" s="23">
        <f>+'P1'!O226</f>
        <v>0</v>
      </c>
      <c r="P217" s="23">
        <f>+'P1'!P226</f>
        <v>0</v>
      </c>
      <c r="Q217" s="23">
        <f>+'P1'!Q226</f>
        <v>0</v>
      </c>
      <c r="R217" s="36">
        <f t="shared" si="8"/>
        <v>0</v>
      </c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</row>
    <row r="218" spans="1:123" s="25" customFormat="1" x14ac:dyDescent="0.25">
      <c r="A218" s="18">
        <v>3000</v>
      </c>
      <c r="B218" s="19"/>
      <c r="C218" s="20">
        <v>3531</v>
      </c>
      <c r="D218" s="21" t="s">
        <v>245</v>
      </c>
      <c r="E218" s="38" t="s">
        <v>54</v>
      </c>
      <c r="F218" s="23">
        <f>+'P1'!F227</f>
        <v>0</v>
      </c>
      <c r="G218" s="23">
        <f>+'P1'!G227</f>
        <v>0</v>
      </c>
      <c r="H218" s="23">
        <f>+'P1'!H227</f>
        <v>0</v>
      </c>
      <c r="I218" s="23">
        <f>+'P1'!I227</f>
        <v>0</v>
      </c>
      <c r="J218" s="23">
        <f>+'P1'!J227</f>
        <v>0</v>
      </c>
      <c r="K218" s="23">
        <f>+'P1'!K227</f>
        <v>0</v>
      </c>
      <c r="L218" s="23">
        <f>+'P1'!L227</f>
        <v>0</v>
      </c>
      <c r="M218" s="23">
        <f>+'P1'!M227</f>
        <v>0</v>
      </c>
      <c r="N218" s="23">
        <f>+'P1'!N227</f>
        <v>0</v>
      </c>
      <c r="O218" s="23">
        <f>+'P1'!O227</f>
        <v>0</v>
      </c>
      <c r="P218" s="23">
        <f>+'P1'!P227</f>
        <v>0</v>
      </c>
      <c r="Q218" s="23">
        <f>+'P1'!Q227</f>
        <v>0</v>
      </c>
      <c r="R218" s="36">
        <f t="shared" si="8"/>
        <v>0</v>
      </c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</row>
    <row r="219" spans="1:123" s="25" customFormat="1" x14ac:dyDescent="0.25">
      <c r="A219" s="18">
        <v>3000</v>
      </c>
      <c r="B219" s="19"/>
      <c r="C219" s="20">
        <v>3541</v>
      </c>
      <c r="D219" s="21" t="s">
        <v>246</v>
      </c>
      <c r="E219" s="38" t="s">
        <v>54</v>
      </c>
      <c r="F219" s="23">
        <f>+'P1'!F228</f>
        <v>0</v>
      </c>
      <c r="G219" s="23">
        <f>+'P1'!G228</f>
        <v>0</v>
      </c>
      <c r="H219" s="23">
        <f>+'P1'!H228</f>
        <v>0</v>
      </c>
      <c r="I219" s="23">
        <f>+'P1'!I228</f>
        <v>0</v>
      </c>
      <c r="J219" s="23">
        <f>+'P1'!J228</f>
        <v>0</v>
      </c>
      <c r="K219" s="23">
        <f>+'P1'!K228</f>
        <v>0</v>
      </c>
      <c r="L219" s="23">
        <f>+'P1'!L228</f>
        <v>0</v>
      </c>
      <c r="M219" s="23">
        <f>+'P1'!M228</f>
        <v>0</v>
      </c>
      <c r="N219" s="23">
        <f>+'P1'!N228</f>
        <v>0</v>
      </c>
      <c r="O219" s="23">
        <f>+'P1'!O228</f>
        <v>0</v>
      </c>
      <c r="P219" s="23">
        <f>+'P1'!P228</f>
        <v>0</v>
      </c>
      <c r="Q219" s="23">
        <f>+'P1'!Q228</f>
        <v>0</v>
      </c>
      <c r="R219" s="36">
        <f t="shared" si="8"/>
        <v>0</v>
      </c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</row>
    <row r="220" spans="1:123" s="25" customFormat="1" x14ac:dyDescent="0.25">
      <c r="A220" s="18">
        <v>3000</v>
      </c>
      <c r="B220" s="19"/>
      <c r="C220" s="20">
        <v>3551</v>
      </c>
      <c r="D220" s="21" t="s">
        <v>247</v>
      </c>
      <c r="E220" s="38" t="s">
        <v>54</v>
      </c>
      <c r="F220" s="23">
        <f>+'P1'!F229</f>
        <v>0</v>
      </c>
      <c r="G220" s="23">
        <f>+'P1'!G229</f>
        <v>0</v>
      </c>
      <c r="H220" s="23">
        <f>+'P1'!H229</f>
        <v>0</v>
      </c>
      <c r="I220" s="23">
        <f>+'P1'!I229</f>
        <v>0</v>
      </c>
      <c r="J220" s="23">
        <f>+'P1'!J229</f>
        <v>0</v>
      </c>
      <c r="K220" s="23">
        <f>+'P1'!K229</f>
        <v>0</v>
      </c>
      <c r="L220" s="23">
        <f>+'P1'!L229</f>
        <v>0</v>
      </c>
      <c r="M220" s="23">
        <f>+'P1'!M229</f>
        <v>0</v>
      </c>
      <c r="N220" s="23">
        <f>+'P1'!N229</f>
        <v>0</v>
      </c>
      <c r="O220" s="23">
        <f>+'P1'!O229</f>
        <v>0</v>
      </c>
      <c r="P220" s="23">
        <f>+'P1'!P229</f>
        <v>0</v>
      </c>
      <c r="Q220" s="23">
        <f>+'P1'!Q229</f>
        <v>0</v>
      </c>
      <c r="R220" s="36">
        <f t="shared" si="8"/>
        <v>0</v>
      </c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</row>
    <row r="221" spans="1:123" s="25" customFormat="1" x14ac:dyDescent="0.25">
      <c r="A221" s="18">
        <v>3000</v>
      </c>
      <c r="B221" s="19"/>
      <c r="C221" s="20">
        <v>3561</v>
      </c>
      <c r="D221" s="21" t="s">
        <v>248</v>
      </c>
      <c r="E221" s="38" t="s">
        <v>54</v>
      </c>
      <c r="F221" s="23">
        <f>+'P1'!F230</f>
        <v>0</v>
      </c>
      <c r="G221" s="23">
        <f>+'P1'!G230</f>
        <v>0</v>
      </c>
      <c r="H221" s="23">
        <f>+'P1'!H230</f>
        <v>0</v>
      </c>
      <c r="I221" s="23">
        <f>+'P1'!I230</f>
        <v>0</v>
      </c>
      <c r="J221" s="23">
        <f>+'P1'!J230</f>
        <v>0</v>
      </c>
      <c r="K221" s="23">
        <f>+'P1'!K230</f>
        <v>0</v>
      </c>
      <c r="L221" s="23">
        <f>+'P1'!L230</f>
        <v>0</v>
      </c>
      <c r="M221" s="23">
        <f>+'P1'!M230</f>
        <v>0</v>
      </c>
      <c r="N221" s="23">
        <f>+'P1'!N230</f>
        <v>0</v>
      </c>
      <c r="O221" s="23">
        <f>+'P1'!O230</f>
        <v>0</v>
      </c>
      <c r="P221" s="23">
        <f>+'P1'!P230</f>
        <v>0</v>
      </c>
      <c r="Q221" s="23">
        <f>+'P1'!Q230</f>
        <v>0</v>
      </c>
      <c r="R221" s="36">
        <f t="shared" si="8"/>
        <v>0</v>
      </c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</row>
    <row r="222" spans="1:123" s="25" customFormat="1" x14ac:dyDescent="0.25">
      <c r="A222" s="18">
        <v>3000</v>
      </c>
      <c r="B222" s="19"/>
      <c r="C222" s="20">
        <v>3571</v>
      </c>
      <c r="D222" s="21" t="s">
        <v>249</v>
      </c>
      <c r="E222" s="38" t="s">
        <v>54</v>
      </c>
      <c r="F222" s="23">
        <f>+'P1'!F231</f>
        <v>0</v>
      </c>
      <c r="G222" s="23">
        <f>+'P1'!G231</f>
        <v>0</v>
      </c>
      <c r="H222" s="23">
        <f>+'P1'!H231</f>
        <v>0</v>
      </c>
      <c r="I222" s="23">
        <f>+'P1'!I231</f>
        <v>0</v>
      </c>
      <c r="J222" s="23">
        <f>+'P1'!J231</f>
        <v>0</v>
      </c>
      <c r="K222" s="23">
        <f>+'P1'!K231</f>
        <v>0</v>
      </c>
      <c r="L222" s="23">
        <f>+'P1'!L231</f>
        <v>0</v>
      </c>
      <c r="M222" s="23">
        <f>+'P1'!M231</f>
        <v>0</v>
      </c>
      <c r="N222" s="23">
        <f>+'P1'!N231</f>
        <v>0</v>
      </c>
      <c r="O222" s="23">
        <f>+'P1'!O231</f>
        <v>0</v>
      </c>
      <c r="P222" s="23">
        <f>+'P1'!P231</f>
        <v>0</v>
      </c>
      <c r="Q222" s="23">
        <f>+'P1'!Q231</f>
        <v>0</v>
      </c>
      <c r="R222" s="36">
        <f t="shared" si="8"/>
        <v>0</v>
      </c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</row>
    <row r="223" spans="1:123" s="25" customFormat="1" x14ac:dyDescent="0.25">
      <c r="A223" s="18">
        <v>3000</v>
      </c>
      <c r="B223" s="19"/>
      <c r="C223" s="20">
        <v>3572</v>
      </c>
      <c r="D223" s="21" t="s">
        <v>250</v>
      </c>
      <c r="E223" s="38" t="s">
        <v>54</v>
      </c>
      <c r="F223" s="23">
        <f>+'P1'!F232</f>
        <v>0</v>
      </c>
      <c r="G223" s="23">
        <f>+'P1'!G232</f>
        <v>0</v>
      </c>
      <c r="H223" s="23">
        <f>+'P1'!H232</f>
        <v>0</v>
      </c>
      <c r="I223" s="23">
        <f>+'P1'!I232</f>
        <v>0</v>
      </c>
      <c r="J223" s="23">
        <f>+'P1'!J232</f>
        <v>0</v>
      </c>
      <c r="K223" s="23">
        <f>+'P1'!K232</f>
        <v>0</v>
      </c>
      <c r="L223" s="23">
        <f>+'P1'!L232</f>
        <v>0</v>
      </c>
      <c r="M223" s="23">
        <f>+'P1'!M232</f>
        <v>0</v>
      </c>
      <c r="N223" s="23">
        <f>+'P1'!N232</f>
        <v>0</v>
      </c>
      <c r="O223" s="23">
        <f>+'P1'!O232</f>
        <v>0</v>
      </c>
      <c r="P223" s="23">
        <f>+'P1'!P232</f>
        <v>0</v>
      </c>
      <c r="Q223" s="23">
        <f>+'P1'!Q232</f>
        <v>0</v>
      </c>
      <c r="R223" s="36">
        <f t="shared" si="8"/>
        <v>0</v>
      </c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</row>
    <row r="224" spans="1:123" s="25" customFormat="1" x14ac:dyDescent="0.25">
      <c r="A224" s="18">
        <v>3000</v>
      </c>
      <c r="B224" s="19"/>
      <c r="C224" s="20">
        <v>3573</v>
      </c>
      <c r="D224" s="21" t="s">
        <v>251</v>
      </c>
      <c r="E224" s="38" t="s">
        <v>54</v>
      </c>
      <c r="F224" s="23">
        <f>+'P1'!F233</f>
        <v>0</v>
      </c>
      <c r="G224" s="23">
        <f>+'P1'!G233</f>
        <v>0</v>
      </c>
      <c r="H224" s="23">
        <f>+'P1'!H233</f>
        <v>0</v>
      </c>
      <c r="I224" s="23">
        <f>+'P1'!I233</f>
        <v>0</v>
      </c>
      <c r="J224" s="23">
        <f>+'P1'!J233</f>
        <v>0</v>
      </c>
      <c r="K224" s="23">
        <f>+'P1'!K233</f>
        <v>0</v>
      </c>
      <c r="L224" s="23">
        <f>+'P1'!L233</f>
        <v>0</v>
      </c>
      <c r="M224" s="23">
        <f>+'P1'!M233</f>
        <v>0</v>
      </c>
      <c r="N224" s="23">
        <f>+'P1'!N233</f>
        <v>0</v>
      </c>
      <c r="O224" s="23">
        <f>+'P1'!O233</f>
        <v>0</v>
      </c>
      <c r="P224" s="23">
        <f>+'P1'!P233</f>
        <v>0</v>
      </c>
      <c r="Q224" s="23">
        <f>+'P1'!Q233</f>
        <v>0</v>
      </c>
      <c r="R224" s="36">
        <f t="shared" si="8"/>
        <v>0</v>
      </c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</row>
    <row r="225" spans="1:123" s="25" customFormat="1" x14ac:dyDescent="0.25">
      <c r="A225" s="18">
        <v>3000</v>
      </c>
      <c r="B225" s="19"/>
      <c r="C225" s="20">
        <v>3574</v>
      </c>
      <c r="D225" s="21" t="s">
        <v>252</v>
      </c>
      <c r="E225" s="38" t="s">
        <v>54</v>
      </c>
      <c r="F225" s="23">
        <f>+'P1'!F234</f>
        <v>0</v>
      </c>
      <c r="G225" s="23">
        <f>+'P1'!G234</f>
        <v>0</v>
      </c>
      <c r="H225" s="23">
        <f>+'P1'!H234</f>
        <v>0</v>
      </c>
      <c r="I225" s="23">
        <f>+'P1'!I234</f>
        <v>0</v>
      </c>
      <c r="J225" s="23">
        <f>+'P1'!J234</f>
        <v>0</v>
      </c>
      <c r="K225" s="23">
        <f>+'P1'!K234</f>
        <v>0</v>
      </c>
      <c r="L225" s="23">
        <f>+'P1'!L234</f>
        <v>0</v>
      </c>
      <c r="M225" s="23">
        <f>+'P1'!M234</f>
        <v>0</v>
      </c>
      <c r="N225" s="23">
        <f>+'P1'!N234</f>
        <v>0</v>
      </c>
      <c r="O225" s="23">
        <f>+'P1'!O234</f>
        <v>0</v>
      </c>
      <c r="P225" s="23">
        <f>+'P1'!P234</f>
        <v>0</v>
      </c>
      <c r="Q225" s="23">
        <f>+'P1'!Q234</f>
        <v>0</v>
      </c>
      <c r="R225" s="36">
        <f t="shared" si="8"/>
        <v>0</v>
      </c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</row>
    <row r="226" spans="1:123" s="25" customFormat="1" x14ac:dyDescent="0.25">
      <c r="A226" s="18">
        <v>3000</v>
      </c>
      <c r="B226" s="19"/>
      <c r="C226" s="20">
        <v>3581</v>
      </c>
      <c r="D226" s="21" t="s">
        <v>253</v>
      </c>
      <c r="E226" s="38" t="s">
        <v>54</v>
      </c>
      <c r="F226" s="23">
        <f>+'P1'!F235</f>
        <v>0</v>
      </c>
      <c r="G226" s="23">
        <f>+'P1'!G235</f>
        <v>0</v>
      </c>
      <c r="H226" s="23">
        <f>+'P1'!H235</f>
        <v>0</v>
      </c>
      <c r="I226" s="23">
        <f>+'P1'!I235</f>
        <v>0</v>
      </c>
      <c r="J226" s="23">
        <f>+'P1'!J235</f>
        <v>0</v>
      </c>
      <c r="K226" s="23">
        <f>+'P1'!K235</f>
        <v>0</v>
      </c>
      <c r="L226" s="23">
        <f>+'P1'!L235</f>
        <v>0</v>
      </c>
      <c r="M226" s="23">
        <f>+'P1'!M235</f>
        <v>0</v>
      </c>
      <c r="N226" s="23">
        <f>+'P1'!N235</f>
        <v>0</v>
      </c>
      <c r="O226" s="23">
        <f>+'P1'!O235</f>
        <v>0</v>
      </c>
      <c r="P226" s="23">
        <f>+'P1'!P235</f>
        <v>0</v>
      </c>
      <c r="Q226" s="23">
        <f>+'P1'!Q235</f>
        <v>0</v>
      </c>
      <c r="R226" s="36">
        <f t="shared" si="8"/>
        <v>0</v>
      </c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</row>
    <row r="227" spans="1:123" s="25" customFormat="1" x14ac:dyDescent="0.25">
      <c r="A227" s="18">
        <v>3000</v>
      </c>
      <c r="B227" s="19"/>
      <c r="C227" s="20">
        <v>3582</v>
      </c>
      <c r="D227" s="21" t="s">
        <v>254</v>
      </c>
      <c r="E227" s="38" t="s">
        <v>54</v>
      </c>
      <c r="F227" s="23">
        <f>+'P1'!F236</f>
        <v>0</v>
      </c>
      <c r="G227" s="23">
        <f>+'P1'!G236</f>
        <v>0</v>
      </c>
      <c r="H227" s="23">
        <f>+'P1'!H236</f>
        <v>0</v>
      </c>
      <c r="I227" s="23">
        <f>+'P1'!I236</f>
        <v>0</v>
      </c>
      <c r="J227" s="23">
        <f>+'P1'!J236</f>
        <v>0</v>
      </c>
      <c r="K227" s="23">
        <f>+'P1'!K236</f>
        <v>0</v>
      </c>
      <c r="L227" s="23">
        <f>+'P1'!L236</f>
        <v>0</v>
      </c>
      <c r="M227" s="23">
        <f>+'P1'!M236</f>
        <v>0</v>
      </c>
      <c r="N227" s="23">
        <f>+'P1'!N236</f>
        <v>0</v>
      </c>
      <c r="O227" s="23">
        <f>+'P1'!O236</f>
        <v>0</v>
      </c>
      <c r="P227" s="23">
        <f>+'P1'!P236</f>
        <v>0</v>
      </c>
      <c r="Q227" s="23">
        <f>+'P1'!Q236</f>
        <v>0</v>
      </c>
      <c r="R227" s="36">
        <f t="shared" ref="R227:R269" si="9">SUM(F227:Q227)</f>
        <v>0</v>
      </c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</row>
    <row r="228" spans="1:123" s="25" customFormat="1" x14ac:dyDescent="0.25">
      <c r="A228" s="18">
        <v>3000</v>
      </c>
      <c r="B228" s="19"/>
      <c r="C228" s="20">
        <v>3583</v>
      </c>
      <c r="D228" s="21" t="s">
        <v>255</v>
      </c>
      <c r="E228" s="38" t="s">
        <v>54</v>
      </c>
      <c r="F228" s="23">
        <f>+'P1'!F237</f>
        <v>0</v>
      </c>
      <c r="G228" s="23">
        <f>+'P1'!G237</f>
        <v>0</v>
      </c>
      <c r="H228" s="23">
        <f>+'P1'!H237</f>
        <v>0</v>
      </c>
      <c r="I228" s="23">
        <f>+'P1'!I237</f>
        <v>0</v>
      </c>
      <c r="J228" s="23">
        <f>+'P1'!J237</f>
        <v>0</v>
      </c>
      <c r="K228" s="23">
        <f>+'P1'!K237</f>
        <v>0</v>
      </c>
      <c r="L228" s="23">
        <f>+'P1'!L237</f>
        <v>0</v>
      </c>
      <c r="M228" s="23">
        <f>+'P1'!M237</f>
        <v>0</v>
      </c>
      <c r="N228" s="23">
        <f>+'P1'!N237</f>
        <v>0</v>
      </c>
      <c r="O228" s="23">
        <f>+'P1'!O237</f>
        <v>0</v>
      </c>
      <c r="P228" s="23">
        <f>+'P1'!P237</f>
        <v>0</v>
      </c>
      <c r="Q228" s="23">
        <f>+'P1'!Q237</f>
        <v>0</v>
      </c>
      <c r="R228" s="36">
        <f t="shared" si="9"/>
        <v>0</v>
      </c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</row>
    <row r="229" spans="1:123" s="25" customFormat="1" x14ac:dyDescent="0.25">
      <c r="A229" s="18">
        <v>3000</v>
      </c>
      <c r="B229" s="19"/>
      <c r="C229" s="20">
        <v>3591</v>
      </c>
      <c r="D229" s="21" t="s">
        <v>256</v>
      </c>
      <c r="E229" s="38" t="s">
        <v>54</v>
      </c>
      <c r="F229" s="23">
        <f>+'P1'!F238</f>
        <v>882.5599999999996</v>
      </c>
      <c r="G229" s="23">
        <f>+'P1'!G238</f>
        <v>882.5599999999996</v>
      </c>
      <c r="H229" s="23">
        <f>+'P1'!H238</f>
        <v>882.5599999999996</v>
      </c>
      <c r="I229" s="23">
        <f>+'P1'!I238</f>
        <v>882.5599999999996</v>
      </c>
      <c r="J229" s="23">
        <f>+'P1'!J238</f>
        <v>882.5599999999996</v>
      </c>
      <c r="K229" s="23">
        <f>+'P1'!K238</f>
        <v>882.5599999999996</v>
      </c>
      <c r="L229" s="23">
        <f>+'P1'!L238</f>
        <v>882.5599999999996</v>
      </c>
      <c r="M229" s="23">
        <f>+'P1'!M238</f>
        <v>882.5599999999996</v>
      </c>
      <c r="N229" s="23">
        <f>+'P1'!N238</f>
        <v>882.5599999999996</v>
      </c>
      <c r="O229" s="23">
        <f>+'P1'!O238</f>
        <v>882.5599999999996</v>
      </c>
      <c r="P229" s="23">
        <f>+'P1'!P238</f>
        <v>882.5599999999996</v>
      </c>
      <c r="Q229" s="23">
        <f>+'P1'!Q238</f>
        <v>882.5599999999996</v>
      </c>
      <c r="R229" s="36">
        <f t="shared" si="9"/>
        <v>10590.719999999996</v>
      </c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</row>
    <row r="230" spans="1:123" s="25" customFormat="1" x14ac:dyDescent="0.25">
      <c r="A230" s="18">
        <v>3000</v>
      </c>
      <c r="B230" s="19"/>
      <c r="C230" s="20">
        <v>3592</v>
      </c>
      <c r="D230" s="21" t="s">
        <v>257</v>
      </c>
      <c r="E230" s="38" t="s">
        <v>54</v>
      </c>
      <c r="F230" s="23">
        <f>+'P1'!F239</f>
        <v>0</v>
      </c>
      <c r="G230" s="23">
        <f>+'P1'!G239</f>
        <v>0</v>
      </c>
      <c r="H230" s="23">
        <f>+'P1'!H239</f>
        <v>0</v>
      </c>
      <c r="I230" s="23">
        <f>+'P1'!I239</f>
        <v>0</v>
      </c>
      <c r="J230" s="23">
        <f>+'P1'!J239</f>
        <v>0</v>
      </c>
      <c r="K230" s="23">
        <f>+'P1'!K239</f>
        <v>0</v>
      </c>
      <c r="L230" s="23">
        <f>+'P1'!L239</f>
        <v>0</v>
      </c>
      <c r="M230" s="23">
        <f>+'P1'!M239</f>
        <v>0</v>
      </c>
      <c r="N230" s="23">
        <f>+'P1'!N239</f>
        <v>0</v>
      </c>
      <c r="O230" s="23">
        <f>+'P1'!O239</f>
        <v>0</v>
      </c>
      <c r="P230" s="23">
        <f>+'P1'!P239</f>
        <v>0</v>
      </c>
      <c r="Q230" s="23">
        <f>+'P1'!Q239</f>
        <v>0</v>
      </c>
      <c r="R230" s="36">
        <f t="shared" si="9"/>
        <v>0</v>
      </c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</row>
    <row r="231" spans="1:123" s="25" customFormat="1" x14ac:dyDescent="0.25">
      <c r="A231" s="18">
        <v>3000</v>
      </c>
      <c r="B231" s="19"/>
      <c r="C231" s="20">
        <v>3611</v>
      </c>
      <c r="D231" s="21" t="s">
        <v>258</v>
      </c>
      <c r="E231" s="38" t="s">
        <v>54</v>
      </c>
      <c r="F231" s="23">
        <f>+'P1'!F240</f>
        <v>0</v>
      </c>
      <c r="G231" s="23">
        <f>+'P1'!G240</f>
        <v>0</v>
      </c>
      <c r="H231" s="23">
        <f>+'P1'!H240</f>
        <v>0</v>
      </c>
      <c r="I231" s="23">
        <f>+'P1'!I240</f>
        <v>0</v>
      </c>
      <c r="J231" s="23">
        <f>+'P1'!J240</f>
        <v>0</v>
      </c>
      <c r="K231" s="23">
        <f>+'P1'!K240</f>
        <v>0</v>
      </c>
      <c r="L231" s="23">
        <f>+'P1'!L240</f>
        <v>0</v>
      </c>
      <c r="M231" s="23">
        <f>+'P1'!M240</f>
        <v>0</v>
      </c>
      <c r="N231" s="23">
        <f>+'P1'!N240</f>
        <v>0</v>
      </c>
      <c r="O231" s="23">
        <f>+'P1'!O240</f>
        <v>0</v>
      </c>
      <c r="P231" s="23">
        <f>+'P1'!P240</f>
        <v>0</v>
      </c>
      <c r="Q231" s="23">
        <f>+'P1'!Q240</f>
        <v>0</v>
      </c>
      <c r="R231" s="36">
        <f t="shared" si="9"/>
        <v>0</v>
      </c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</row>
    <row r="232" spans="1:123" s="25" customFormat="1" x14ac:dyDescent="0.25">
      <c r="A232" s="18">
        <v>3000</v>
      </c>
      <c r="B232" s="19"/>
      <c r="C232" s="20">
        <v>3612</v>
      </c>
      <c r="D232" s="21" t="s">
        <v>259</v>
      </c>
      <c r="E232" s="38" t="s">
        <v>54</v>
      </c>
      <c r="F232" s="23">
        <f>+'P1'!F241</f>
        <v>0</v>
      </c>
      <c r="G232" s="23">
        <f>+'P1'!G241</f>
        <v>0</v>
      </c>
      <c r="H232" s="23">
        <f>+'P1'!H241</f>
        <v>0</v>
      </c>
      <c r="I232" s="23">
        <f>+'P1'!I241</f>
        <v>0</v>
      </c>
      <c r="J232" s="23">
        <f>+'P1'!J241</f>
        <v>0</v>
      </c>
      <c r="K232" s="23">
        <f>+'P1'!K241</f>
        <v>0</v>
      </c>
      <c r="L232" s="23">
        <f>+'P1'!L241</f>
        <v>0</v>
      </c>
      <c r="M232" s="23">
        <f>+'P1'!M241</f>
        <v>0</v>
      </c>
      <c r="N232" s="23">
        <f>+'P1'!N241</f>
        <v>0</v>
      </c>
      <c r="O232" s="23">
        <f>+'P1'!O241</f>
        <v>0</v>
      </c>
      <c r="P232" s="23">
        <f>+'P1'!P241</f>
        <v>0</v>
      </c>
      <c r="Q232" s="23">
        <f>+'P1'!Q241</f>
        <v>0</v>
      </c>
      <c r="R232" s="36">
        <f t="shared" si="9"/>
        <v>0</v>
      </c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</row>
    <row r="233" spans="1:123" s="25" customFormat="1" x14ac:dyDescent="0.25">
      <c r="A233" s="18">
        <v>3000</v>
      </c>
      <c r="B233" s="19"/>
      <c r="C233" s="20">
        <v>3613</v>
      </c>
      <c r="D233" s="21" t="s">
        <v>260</v>
      </c>
      <c r="E233" s="38" t="s">
        <v>54</v>
      </c>
      <c r="F233" s="23">
        <f>+'P1'!F242</f>
        <v>0</v>
      </c>
      <c r="G233" s="23">
        <f>+'P1'!G242</f>
        <v>0</v>
      </c>
      <c r="H233" s="23">
        <f>+'P1'!H242</f>
        <v>0</v>
      </c>
      <c r="I233" s="23">
        <f>+'P1'!I242</f>
        <v>0</v>
      </c>
      <c r="J233" s="23">
        <f>+'P1'!J242</f>
        <v>0</v>
      </c>
      <c r="K233" s="23">
        <f>+'P1'!K242</f>
        <v>0</v>
      </c>
      <c r="L233" s="23">
        <f>+'P1'!L242</f>
        <v>0</v>
      </c>
      <c r="M233" s="23">
        <f>+'P1'!M242</f>
        <v>0</v>
      </c>
      <c r="N233" s="23">
        <f>+'P1'!N242</f>
        <v>0</v>
      </c>
      <c r="O233" s="23">
        <f>+'P1'!O242</f>
        <v>0</v>
      </c>
      <c r="P233" s="23">
        <f>+'P1'!P242</f>
        <v>0</v>
      </c>
      <c r="Q233" s="23">
        <f>+'P1'!Q242</f>
        <v>0</v>
      </c>
      <c r="R233" s="36">
        <f t="shared" si="9"/>
        <v>0</v>
      </c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</row>
    <row r="234" spans="1:123" s="25" customFormat="1" x14ac:dyDescent="0.25">
      <c r="A234" s="18">
        <v>3000</v>
      </c>
      <c r="B234" s="19"/>
      <c r="C234" s="20">
        <v>3621</v>
      </c>
      <c r="D234" s="21" t="s">
        <v>261</v>
      </c>
      <c r="E234" s="38" t="s">
        <v>54</v>
      </c>
      <c r="F234" s="23">
        <f>+'P1'!F243</f>
        <v>0</v>
      </c>
      <c r="G234" s="23">
        <f>+'P1'!G243</f>
        <v>0</v>
      </c>
      <c r="H234" s="23">
        <f>+'P1'!H243</f>
        <v>0</v>
      </c>
      <c r="I234" s="23">
        <f>+'P1'!I243</f>
        <v>0</v>
      </c>
      <c r="J234" s="23">
        <f>+'P1'!J243</f>
        <v>0</v>
      </c>
      <c r="K234" s="23">
        <f>+'P1'!K243</f>
        <v>0</v>
      </c>
      <c r="L234" s="23">
        <f>+'P1'!L243</f>
        <v>0</v>
      </c>
      <c r="M234" s="23">
        <f>+'P1'!M243</f>
        <v>0</v>
      </c>
      <c r="N234" s="23">
        <f>+'P1'!N243</f>
        <v>0</v>
      </c>
      <c r="O234" s="23">
        <f>+'P1'!O243</f>
        <v>0</v>
      </c>
      <c r="P234" s="23">
        <f>+'P1'!P243</f>
        <v>0</v>
      </c>
      <c r="Q234" s="23">
        <f>+'P1'!Q243</f>
        <v>0</v>
      </c>
      <c r="R234" s="36">
        <f t="shared" si="9"/>
        <v>0</v>
      </c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</row>
    <row r="235" spans="1:123" s="25" customFormat="1" x14ac:dyDescent="0.25">
      <c r="A235" s="18">
        <v>3000</v>
      </c>
      <c r="B235" s="19"/>
      <c r="C235" s="20">
        <v>3631</v>
      </c>
      <c r="D235" s="21" t="s">
        <v>262</v>
      </c>
      <c r="E235" s="38" t="s">
        <v>54</v>
      </c>
      <c r="F235" s="23">
        <f>+'P1'!F244</f>
        <v>0</v>
      </c>
      <c r="G235" s="23">
        <f>+'P1'!G244</f>
        <v>0</v>
      </c>
      <c r="H235" s="23">
        <f>+'P1'!H244</f>
        <v>0</v>
      </c>
      <c r="I235" s="23">
        <f>+'P1'!I244</f>
        <v>0</v>
      </c>
      <c r="J235" s="23">
        <f>+'P1'!J244</f>
        <v>0</v>
      </c>
      <c r="K235" s="23">
        <f>+'P1'!K244</f>
        <v>0</v>
      </c>
      <c r="L235" s="23">
        <f>+'P1'!L244</f>
        <v>0</v>
      </c>
      <c r="M235" s="23">
        <f>+'P1'!M244</f>
        <v>0</v>
      </c>
      <c r="N235" s="23">
        <f>+'P1'!N244</f>
        <v>0</v>
      </c>
      <c r="O235" s="23">
        <f>+'P1'!O244</f>
        <v>0</v>
      </c>
      <c r="P235" s="23">
        <f>+'P1'!P244</f>
        <v>0</v>
      </c>
      <c r="Q235" s="23">
        <f>+'P1'!Q244</f>
        <v>0</v>
      </c>
      <c r="R235" s="36">
        <f t="shared" si="9"/>
        <v>0</v>
      </c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</row>
    <row r="236" spans="1:123" s="25" customFormat="1" x14ac:dyDescent="0.25">
      <c r="A236" s="18">
        <v>3000</v>
      </c>
      <c r="B236" s="19"/>
      <c r="C236" s="20">
        <v>3641</v>
      </c>
      <c r="D236" s="21" t="s">
        <v>263</v>
      </c>
      <c r="E236" s="38" t="s">
        <v>54</v>
      </c>
      <c r="F236" s="23">
        <f>+'P1'!F245</f>
        <v>0</v>
      </c>
      <c r="G236" s="23">
        <f>+'P1'!G245</f>
        <v>0</v>
      </c>
      <c r="H236" s="23">
        <f>+'P1'!H245</f>
        <v>0</v>
      </c>
      <c r="I236" s="23">
        <f>+'P1'!I245</f>
        <v>0</v>
      </c>
      <c r="J236" s="23">
        <f>+'P1'!J245</f>
        <v>0</v>
      </c>
      <c r="K236" s="23">
        <f>+'P1'!K245</f>
        <v>0</v>
      </c>
      <c r="L236" s="23">
        <f>+'P1'!L245</f>
        <v>0</v>
      </c>
      <c r="M236" s="23">
        <f>+'P1'!M245</f>
        <v>0</v>
      </c>
      <c r="N236" s="23">
        <f>+'P1'!N245</f>
        <v>0</v>
      </c>
      <c r="O236" s="23">
        <f>+'P1'!O245</f>
        <v>0</v>
      </c>
      <c r="P236" s="23">
        <f>+'P1'!P245</f>
        <v>0</v>
      </c>
      <c r="Q236" s="23">
        <f>+'P1'!Q245</f>
        <v>0</v>
      </c>
      <c r="R236" s="36">
        <f t="shared" si="9"/>
        <v>0</v>
      </c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</row>
    <row r="237" spans="1:123" s="25" customFormat="1" x14ac:dyDescent="0.25">
      <c r="A237" s="18">
        <v>3000</v>
      </c>
      <c r="B237" s="19"/>
      <c r="C237" s="20">
        <v>3651</v>
      </c>
      <c r="D237" s="21" t="s">
        <v>264</v>
      </c>
      <c r="E237" s="38" t="s">
        <v>54</v>
      </c>
      <c r="F237" s="23">
        <f>+'P1'!F246</f>
        <v>0</v>
      </c>
      <c r="G237" s="23">
        <f>+'P1'!G246</f>
        <v>0</v>
      </c>
      <c r="H237" s="23">
        <f>+'P1'!H246</f>
        <v>0</v>
      </c>
      <c r="I237" s="23">
        <f>+'P1'!I246</f>
        <v>0</v>
      </c>
      <c r="J237" s="23">
        <f>+'P1'!J246</f>
        <v>0</v>
      </c>
      <c r="K237" s="23">
        <f>+'P1'!K246</f>
        <v>0</v>
      </c>
      <c r="L237" s="23">
        <f>+'P1'!L246</f>
        <v>0</v>
      </c>
      <c r="M237" s="23">
        <f>+'P1'!M246</f>
        <v>0</v>
      </c>
      <c r="N237" s="23">
        <f>+'P1'!N246</f>
        <v>0</v>
      </c>
      <c r="O237" s="23">
        <f>+'P1'!O246</f>
        <v>0</v>
      </c>
      <c r="P237" s="23">
        <f>+'P1'!P246</f>
        <v>0</v>
      </c>
      <c r="Q237" s="23">
        <f>+'P1'!Q246</f>
        <v>0</v>
      </c>
      <c r="R237" s="36">
        <f t="shared" si="9"/>
        <v>0</v>
      </c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</row>
    <row r="238" spans="1:123" s="25" customFormat="1" x14ac:dyDescent="0.25">
      <c r="A238" s="18">
        <v>3000</v>
      </c>
      <c r="B238" s="19"/>
      <c r="C238" s="20">
        <v>3661</v>
      </c>
      <c r="D238" s="21" t="s">
        <v>265</v>
      </c>
      <c r="E238" s="38" t="s">
        <v>54</v>
      </c>
      <c r="F238" s="23">
        <f>+'P1'!F247</f>
        <v>0</v>
      </c>
      <c r="G238" s="23">
        <f>+'P1'!G247</f>
        <v>0</v>
      </c>
      <c r="H238" s="23">
        <f>+'P1'!H247</f>
        <v>0</v>
      </c>
      <c r="I238" s="23">
        <f>+'P1'!I247</f>
        <v>0</v>
      </c>
      <c r="J238" s="23">
        <f>+'P1'!J247</f>
        <v>0</v>
      </c>
      <c r="K238" s="23">
        <f>+'P1'!K247</f>
        <v>0</v>
      </c>
      <c r="L238" s="23">
        <f>+'P1'!L247</f>
        <v>0</v>
      </c>
      <c r="M238" s="23">
        <f>+'P1'!M247</f>
        <v>0</v>
      </c>
      <c r="N238" s="23">
        <f>+'P1'!N247</f>
        <v>0</v>
      </c>
      <c r="O238" s="23">
        <f>+'P1'!O247</f>
        <v>0</v>
      </c>
      <c r="P238" s="23">
        <f>+'P1'!P247</f>
        <v>0</v>
      </c>
      <c r="Q238" s="23">
        <f>+'P1'!Q247</f>
        <v>0</v>
      </c>
      <c r="R238" s="36">
        <f t="shared" si="9"/>
        <v>0</v>
      </c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</row>
    <row r="239" spans="1:123" s="25" customFormat="1" x14ac:dyDescent="0.25">
      <c r="A239" s="18">
        <v>3000</v>
      </c>
      <c r="B239" s="19"/>
      <c r="C239" s="20">
        <v>3691</v>
      </c>
      <c r="D239" s="21" t="s">
        <v>266</v>
      </c>
      <c r="E239" s="38" t="s">
        <v>54</v>
      </c>
      <c r="F239" s="23">
        <f>+'P1'!F248</f>
        <v>0</v>
      </c>
      <c r="G239" s="23">
        <f>+'P1'!G248</f>
        <v>0</v>
      </c>
      <c r="H239" s="23">
        <f>+'P1'!H248</f>
        <v>0</v>
      </c>
      <c r="I239" s="23">
        <f>+'P1'!I248</f>
        <v>0</v>
      </c>
      <c r="J239" s="23">
        <f>+'P1'!J248</f>
        <v>0</v>
      </c>
      <c r="K239" s="23">
        <f>+'P1'!K248</f>
        <v>0</v>
      </c>
      <c r="L239" s="23">
        <f>+'P1'!L248</f>
        <v>0</v>
      </c>
      <c r="M239" s="23">
        <f>+'P1'!M248</f>
        <v>0</v>
      </c>
      <c r="N239" s="23">
        <f>+'P1'!N248</f>
        <v>0</v>
      </c>
      <c r="O239" s="23">
        <f>+'P1'!O248</f>
        <v>0</v>
      </c>
      <c r="P239" s="23">
        <f>+'P1'!P248</f>
        <v>0</v>
      </c>
      <c r="Q239" s="23">
        <f>+'P1'!Q248</f>
        <v>0</v>
      </c>
      <c r="R239" s="36">
        <f t="shared" si="9"/>
        <v>0</v>
      </c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</row>
    <row r="240" spans="1:123" s="25" customFormat="1" x14ac:dyDescent="0.25">
      <c r="A240" s="18">
        <v>3000</v>
      </c>
      <c r="B240" s="19"/>
      <c r="C240" s="20">
        <v>3692</v>
      </c>
      <c r="D240" s="21" t="s">
        <v>267</v>
      </c>
      <c r="E240" s="38" t="s">
        <v>54</v>
      </c>
      <c r="F240" s="23">
        <f>+'P1'!F249</f>
        <v>0</v>
      </c>
      <c r="G240" s="23">
        <f>+'P1'!G249</f>
        <v>0</v>
      </c>
      <c r="H240" s="23">
        <f>+'P1'!H249</f>
        <v>0</v>
      </c>
      <c r="I240" s="23">
        <f>+'P1'!I249</f>
        <v>0</v>
      </c>
      <c r="J240" s="23">
        <f>+'P1'!J249</f>
        <v>0</v>
      </c>
      <c r="K240" s="23">
        <f>+'P1'!K249</f>
        <v>0</v>
      </c>
      <c r="L240" s="23">
        <f>+'P1'!L249</f>
        <v>0</v>
      </c>
      <c r="M240" s="23">
        <f>+'P1'!M249</f>
        <v>0</v>
      </c>
      <c r="N240" s="23">
        <f>+'P1'!N249</f>
        <v>0</v>
      </c>
      <c r="O240" s="23">
        <f>+'P1'!O249</f>
        <v>0</v>
      </c>
      <c r="P240" s="23">
        <f>+'P1'!P249</f>
        <v>0</v>
      </c>
      <c r="Q240" s="23">
        <f>+'P1'!Q249</f>
        <v>0</v>
      </c>
      <c r="R240" s="36">
        <f t="shared" si="9"/>
        <v>0</v>
      </c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</row>
    <row r="241" spans="1:123" s="25" customFormat="1" x14ac:dyDescent="0.25">
      <c r="A241" s="18">
        <v>3000</v>
      </c>
      <c r="B241" s="19"/>
      <c r="C241" s="20">
        <v>3711</v>
      </c>
      <c r="D241" s="21" t="s">
        <v>268</v>
      </c>
      <c r="E241" s="38" t="s">
        <v>54</v>
      </c>
      <c r="F241" s="23">
        <f>+'P1'!F250</f>
        <v>0</v>
      </c>
      <c r="G241" s="23">
        <f>+'P1'!G250</f>
        <v>0</v>
      </c>
      <c r="H241" s="23">
        <f>+'P1'!H250</f>
        <v>0</v>
      </c>
      <c r="I241" s="23">
        <f>+'P1'!I250</f>
        <v>0</v>
      </c>
      <c r="J241" s="23">
        <f>+'P1'!J250</f>
        <v>0</v>
      </c>
      <c r="K241" s="23">
        <f>+'P1'!K250</f>
        <v>0</v>
      </c>
      <c r="L241" s="23">
        <f>+'P1'!L250</f>
        <v>0</v>
      </c>
      <c r="M241" s="23">
        <f>+'P1'!M250</f>
        <v>0</v>
      </c>
      <c r="N241" s="23">
        <f>+'P1'!N250</f>
        <v>0</v>
      </c>
      <c r="O241" s="23">
        <f>+'P1'!O250</f>
        <v>0</v>
      </c>
      <c r="P241" s="23">
        <f>+'P1'!P250</f>
        <v>0</v>
      </c>
      <c r="Q241" s="23">
        <f>+'P1'!Q250</f>
        <v>0</v>
      </c>
      <c r="R241" s="36">
        <f t="shared" si="9"/>
        <v>0</v>
      </c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</row>
    <row r="242" spans="1:123" s="25" customFormat="1" x14ac:dyDescent="0.25">
      <c r="A242" s="18">
        <v>3000</v>
      </c>
      <c r="B242" s="19"/>
      <c r="C242" s="20">
        <v>3721</v>
      </c>
      <c r="D242" s="21" t="s">
        <v>269</v>
      </c>
      <c r="E242" s="38" t="s">
        <v>54</v>
      </c>
      <c r="F242" s="23">
        <f>+'P1'!F251</f>
        <v>0</v>
      </c>
      <c r="G242" s="23">
        <f>+'P1'!G251</f>
        <v>0</v>
      </c>
      <c r="H242" s="23">
        <f>+'P1'!H251</f>
        <v>0</v>
      </c>
      <c r="I242" s="23">
        <f>+'P1'!I251</f>
        <v>0</v>
      </c>
      <c r="J242" s="23">
        <f>+'P1'!J251</f>
        <v>0</v>
      </c>
      <c r="K242" s="23">
        <f>+'P1'!K251</f>
        <v>0</v>
      </c>
      <c r="L242" s="23">
        <f>+'P1'!L251</f>
        <v>0</v>
      </c>
      <c r="M242" s="23">
        <f>+'P1'!M251</f>
        <v>0</v>
      </c>
      <c r="N242" s="23">
        <f>+'P1'!N251</f>
        <v>0</v>
      </c>
      <c r="O242" s="23">
        <f>+'P1'!O251</f>
        <v>0</v>
      </c>
      <c r="P242" s="23">
        <f>+'P1'!P251</f>
        <v>0</v>
      </c>
      <c r="Q242" s="23">
        <f>+'P1'!Q251</f>
        <v>0</v>
      </c>
      <c r="R242" s="36">
        <f t="shared" si="9"/>
        <v>0</v>
      </c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</row>
    <row r="243" spans="1:123" s="25" customFormat="1" x14ac:dyDescent="0.25">
      <c r="A243" s="18">
        <v>3000</v>
      </c>
      <c r="B243" s="19"/>
      <c r="C243" s="20">
        <v>3731</v>
      </c>
      <c r="D243" s="21" t="s">
        <v>270</v>
      </c>
      <c r="E243" s="38" t="s">
        <v>54</v>
      </c>
      <c r="F243" s="23">
        <f>+'P1'!F252</f>
        <v>0</v>
      </c>
      <c r="G243" s="23">
        <f>+'P1'!G252</f>
        <v>0</v>
      </c>
      <c r="H243" s="23">
        <f>+'P1'!H252</f>
        <v>0</v>
      </c>
      <c r="I243" s="23">
        <f>+'P1'!I252</f>
        <v>0</v>
      </c>
      <c r="J243" s="23">
        <f>+'P1'!J252</f>
        <v>0</v>
      </c>
      <c r="K243" s="23">
        <f>+'P1'!K252</f>
        <v>0</v>
      </c>
      <c r="L243" s="23">
        <f>+'P1'!L252</f>
        <v>0</v>
      </c>
      <c r="M243" s="23">
        <f>+'P1'!M252</f>
        <v>0</v>
      </c>
      <c r="N243" s="23">
        <f>+'P1'!N252</f>
        <v>0</v>
      </c>
      <c r="O243" s="23">
        <f>+'P1'!O252</f>
        <v>0</v>
      </c>
      <c r="P243" s="23">
        <f>+'P1'!P252</f>
        <v>0</v>
      </c>
      <c r="Q243" s="23">
        <f>+'P1'!Q252</f>
        <v>0</v>
      </c>
      <c r="R243" s="36">
        <f t="shared" si="9"/>
        <v>0</v>
      </c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</row>
    <row r="244" spans="1:123" s="25" customFormat="1" x14ac:dyDescent="0.25">
      <c r="A244" s="18">
        <v>3000</v>
      </c>
      <c r="B244" s="19"/>
      <c r="C244" s="20">
        <v>3741</v>
      </c>
      <c r="D244" s="21" t="s">
        <v>271</v>
      </c>
      <c r="E244" s="38" t="s">
        <v>54</v>
      </c>
      <c r="F244" s="23">
        <f>+'P1'!F253</f>
        <v>0</v>
      </c>
      <c r="G244" s="23">
        <f>+'P1'!G253</f>
        <v>0</v>
      </c>
      <c r="H244" s="23">
        <f>+'P1'!H253</f>
        <v>0</v>
      </c>
      <c r="I244" s="23">
        <f>+'P1'!I253</f>
        <v>0</v>
      </c>
      <c r="J244" s="23">
        <f>+'P1'!J253</f>
        <v>0</v>
      </c>
      <c r="K244" s="23">
        <f>+'P1'!K253</f>
        <v>0</v>
      </c>
      <c r="L244" s="23">
        <f>+'P1'!L253</f>
        <v>0</v>
      </c>
      <c r="M244" s="23">
        <f>+'P1'!M253</f>
        <v>0</v>
      </c>
      <c r="N244" s="23">
        <f>+'P1'!N253</f>
        <v>0</v>
      </c>
      <c r="O244" s="23">
        <f>+'P1'!O253</f>
        <v>0</v>
      </c>
      <c r="P244" s="23">
        <f>+'P1'!P253</f>
        <v>0</v>
      </c>
      <c r="Q244" s="23">
        <f>+'P1'!Q253</f>
        <v>0</v>
      </c>
      <c r="R244" s="36">
        <f t="shared" si="9"/>
        <v>0</v>
      </c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</row>
    <row r="245" spans="1:123" s="25" customFormat="1" x14ac:dyDescent="0.25">
      <c r="A245" s="18">
        <v>3000</v>
      </c>
      <c r="B245" s="19"/>
      <c r="C245" s="20">
        <v>3751</v>
      </c>
      <c r="D245" s="21" t="s">
        <v>272</v>
      </c>
      <c r="E245" s="38" t="s">
        <v>54</v>
      </c>
      <c r="F245" s="23">
        <f>+'P1'!F254</f>
        <v>0</v>
      </c>
      <c r="G245" s="23">
        <f>+'P1'!G254</f>
        <v>0</v>
      </c>
      <c r="H245" s="23">
        <f>+'P1'!H254</f>
        <v>0</v>
      </c>
      <c r="I245" s="23">
        <f>+'P1'!I254</f>
        <v>0</v>
      </c>
      <c r="J245" s="23">
        <f>+'P1'!J254</f>
        <v>0</v>
      </c>
      <c r="K245" s="23">
        <f>+'P1'!K254</f>
        <v>0</v>
      </c>
      <c r="L245" s="23">
        <f>+'P1'!L254</f>
        <v>0</v>
      </c>
      <c r="M245" s="23">
        <f>+'P1'!M254</f>
        <v>0</v>
      </c>
      <c r="N245" s="23">
        <f>+'P1'!N254</f>
        <v>0</v>
      </c>
      <c r="O245" s="23">
        <f>+'P1'!O254</f>
        <v>0</v>
      </c>
      <c r="P245" s="23">
        <f>+'P1'!P254</f>
        <v>0</v>
      </c>
      <c r="Q245" s="23">
        <f>+'P1'!Q254</f>
        <v>0</v>
      </c>
      <c r="R245" s="36">
        <f t="shared" si="9"/>
        <v>0</v>
      </c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</row>
    <row r="246" spans="1:123" s="25" customFormat="1" x14ac:dyDescent="0.25">
      <c r="A246" s="18">
        <v>3000</v>
      </c>
      <c r="B246" s="19"/>
      <c r="C246" s="20">
        <v>3761</v>
      </c>
      <c r="D246" s="21" t="s">
        <v>273</v>
      </c>
      <c r="E246" s="38" t="s">
        <v>54</v>
      </c>
      <c r="F246" s="23">
        <f>+'P1'!F255</f>
        <v>0</v>
      </c>
      <c r="G246" s="23">
        <f>+'P1'!G255</f>
        <v>0</v>
      </c>
      <c r="H246" s="23">
        <f>+'P1'!H255</f>
        <v>0</v>
      </c>
      <c r="I246" s="23">
        <f>+'P1'!I255</f>
        <v>0</v>
      </c>
      <c r="J246" s="23">
        <f>+'P1'!J255</f>
        <v>0</v>
      </c>
      <c r="K246" s="23">
        <f>+'P1'!K255</f>
        <v>0</v>
      </c>
      <c r="L246" s="23">
        <f>+'P1'!L255</f>
        <v>0</v>
      </c>
      <c r="M246" s="23">
        <f>+'P1'!M255</f>
        <v>0</v>
      </c>
      <c r="N246" s="23">
        <f>+'P1'!N255</f>
        <v>0</v>
      </c>
      <c r="O246" s="23">
        <f>+'P1'!O255</f>
        <v>0</v>
      </c>
      <c r="P246" s="23">
        <f>+'P1'!P255</f>
        <v>0</v>
      </c>
      <c r="Q246" s="23">
        <f>+'P1'!Q255</f>
        <v>0</v>
      </c>
      <c r="R246" s="36">
        <f t="shared" si="9"/>
        <v>0</v>
      </c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</row>
    <row r="247" spans="1:123" s="25" customFormat="1" x14ac:dyDescent="0.25">
      <c r="A247" s="18">
        <v>3000</v>
      </c>
      <c r="B247" s="19"/>
      <c r="C247" s="20">
        <v>3771</v>
      </c>
      <c r="D247" s="21" t="s">
        <v>274</v>
      </c>
      <c r="E247" s="38" t="s">
        <v>54</v>
      </c>
      <c r="F247" s="23">
        <f>+'P1'!F256</f>
        <v>0</v>
      </c>
      <c r="G247" s="23">
        <f>+'P1'!G256</f>
        <v>0</v>
      </c>
      <c r="H247" s="23">
        <f>+'P1'!H256</f>
        <v>0</v>
      </c>
      <c r="I247" s="23">
        <f>+'P1'!I256</f>
        <v>0</v>
      </c>
      <c r="J247" s="23">
        <f>+'P1'!J256</f>
        <v>0</v>
      </c>
      <c r="K247" s="23">
        <f>+'P1'!K256</f>
        <v>0</v>
      </c>
      <c r="L247" s="23">
        <f>+'P1'!L256</f>
        <v>0</v>
      </c>
      <c r="M247" s="23">
        <f>+'P1'!M256</f>
        <v>0</v>
      </c>
      <c r="N247" s="23">
        <f>+'P1'!N256</f>
        <v>0</v>
      </c>
      <c r="O247" s="23">
        <f>+'P1'!O256</f>
        <v>0</v>
      </c>
      <c r="P247" s="23">
        <f>+'P1'!P256</f>
        <v>0</v>
      </c>
      <c r="Q247" s="23">
        <f>+'P1'!Q256</f>
        <v>0</v>
      </c>
      <c r="R247" s="36">
        <f t="shared" si="9"/>
        <v>0</v>
      </c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</row>
    <row r="248" spans="1:123" s="25" customFormat="1" x14ac:dyDescent="0.25">
      <c r="A248" s="18">
        <v>3000</v>
      </c>
      <c r="B248" s="19"/>
      <c r="C248" s="20">
        <v>3781</v>
      </c>
      <c r="D248" s="21" t="s">
        <v>275</v>
      </c>
      <c r="E248" s="38" t="s">
        <v>54</v>
      </c>
      <c r="F248" s="23">
        <f>+'P1'!F257</f>
        <v>0</v>
      </c>
      <c r="G248" s="23">
        <f>+'P1'!G257</f>
        <v>0</v>
      </c>
      <c r="H248" s="23">
        <f>+'P1'!H257</f>
        <v>0</v>
      </c>
      <c r="I248" s="23">
        <f>+'P1'!I257</f>
        <v>0</v>
      </c>
      <c r="J248" s="23">
        <f>+'P1'!J257</f>
        <v>0</v>
      </c>
      <c r="K248" s="23">
        <f>+'P1'!K257</f>
        <v>0</v>
      </c>
      <c r="L248" s="23">
        <f>+'P1'!L257</f>
        <v>0</v>
      </c>
      <c r="M248" s="23">
        <f>+'P1'!M257</f>
        <v>0</v>
      </c>
      <c r="N248" s="23">
        <f>+'P1'!N257</f>
        <v>0</v>
      </c>
      <c r="O248" s="23">
        <f>+'P1'!O257</f>
        <v>0</v>
      </c>
      <c r="P248" s="23">
        <f>+'P1'!P257</f>
        <v>0</v>
      </c>
      <c r="Q248" s="23">
        <f>+'P1'!Q257</f>
        <v>0</v>
      </c>
      <c r="R248" s="36">
        <f t="shared" si="9"/>
        <v>0</v>
      </c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</row>
    <row r="249" spans="1:123" s="25" customFormat="1" x14ac:dyDescent="0.25">
      <c r="A249" s="18">
        <v>3000</v>
      </c>
      <c r="B249" s="19"/>
      <c r="C249" s="20">
        <v>3791</v>
      </c>
      <c r="D249" s="21" t="s">
        <v>276</v>
      </c>
      <c r="E249" s="38" t="s">
        <v>54</v>
      </c>
      <c r="F249" s="23">
        <f>+'P1'!F258</f>
        <v>0</v>
      </c>
      <c r="G249" s="23">
        <f>+'P1'!G258</f>
        <v>0</v>
      </c>
      <c r="H249" s="23">
        <f>+'P1'!H258</f>
        <v>0</v>
      </c>
      <c r="I249" s="23">
        <f>+'P1'!I258</f>
        <v>0</v>
      </c>
      <c r="J249" s="23">
        <f>+'P1'!J258</f>
        <v>0</v>
      </c>
      <c r="K249" s="23">
        <f>+'P1'!K258</f>
        <v>0</v>
      </c>
      <c r="L249" s="23">
        <f>+'P1'!L258</f>
        <v>0</v>
      </c>
      <c r="M249" s="23">
        <f>+'P1'!M258</f>
        <v>0</v>
      </c>
      <c r="N249" s="23">
        <f>+'P1'!N258</f>
        <v>0</v>
      </c>
      <c r="O249" s="23">
        <f>+'P1'!O258</f>
        <v>0</v>
      </c>
      <c r="P249" s="23">
        <f>+'P1'!P258</f>
        <v>0</v>
      </c>
      <c r="Q249" s="23">
        <f>+'P1'!Q258</f>
        <v>0</v>
      </c>
      <c r="R249" s="36">
        <f t="shared" si="9"/>
        <v>0</v>
      </c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</row>
    <row r="250" spans="1:123" s="25" customFormat="1" x14ac:dyDescent="0.25">
      <c r="A250" s="18">
        <v>3000</v>
      </c>
      <c r="B250" s="19"/>
      <c r="C250" s="20">
        <v>3811</v>
      </c>
      <c r="D250" s="21" t="s">
        <v>277</v>
      </c>
      <c r="E250" s="38" t="s">
        <v>54</v>
      </c>
      <c r="F250" s="23">
        <f>+'P1'!F259</f>
        <v>0</v>
      </c>
      <c r="G250" s="23">
        <f>+'P1'!G259</f>
        <v>0</v>
      </c>
      <c r="H250" s="23">
        <f>+'P1'!H259</f>
        <v>0</v>
      </c>
      <c r="I250" s="23">
        <f>+'P1'!I259</f>
        <v>0</v>
      </c>
      <c r="J250" s="23">
        <f>+'P1'!J259</f>
        <v>0</v>
      </c>
      <c r="K250" s="23">
        <f>+'P1'!K259</f>
        <v>0</v>
      </c>
      <c r="L250" s="23">
        <f>+'P1'!L259</f>
        <v>0</v>
      </c>
      <c r="M250" s="23">
        <f>+'P1'!M259</f>
        <v>0</v>
      </c>
      <c r="N250" s="23">
        <f>+'P1'!N259</f>
        <v>0</v>
      </c>
      <c r="O250" s="23">
        <f>+'P1'!O259</f>
        <v>0</v>
      </c>
      <c r="P250" s="23">
        <f>+'P1'!P259</f>
        <v>0</v>
      </c>
      <c r="Q250" s="23">
        <f>+'P1'!Q259</f>
        <v>0</v>
      </c>
      <c r="R250" s="36">
        <f t="shared" si="9"/>
        <v>0</v>
      </c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</row>
    <row r="251" spans="1:123" s="25" customFormat="1" x14ac:dyDescent="0.25">
      <c r="A251" s="18">
        <v>3000</v>
      </c>
      <c r="B251" s="19"/>
      <c r="C251" s="20">
        <v>3812</v>
      </c>
      <c r="D251" s="21" t="s">
        <v>278</v>
      </c>
      <c r="E251" s="38" t="s">
        <v>54</v>
      </c>
      <c r="F251" s="23">
        <f>+'P1'!F260</f>
        <v>0</v>
      </c>
      <c r="G251" s="23">
        <f>+'P1'!G260</f>
        <v>0</v>
      </c>
      <c r="H251" s="23">
        <f>+'P1'!H260</f>
        <v>0</v>
      </c>
      <c r="I251" s="23">
        <f>+'P1'!I260</f>
        <v>0</v>
      </c>
      <c r="J251" s="23">
        <f>+'P1'!J260</f>
        <v>0</v>
      </c>
      <c r="K251" s="23">
        <f>+'P1'!K260</f>
        <v>0</v>
      </c>
      <c r="L251" s="23">
        <f>+'P1'!L260</f>
        <v>0</v>
      </c>
      <c r="M251" s="23">
        <f>+'P1'!M260</f>
        <v>0</v>
      </c>
      <c r="N251" s="23">
        <f>+'P1'!N260</f>
        <v>0</v>
      </c>
      <c r="O251" s="23">
        <f>+'P1'!O260</f>
        <v>0</v>
      </c>
      <c r="P251" s="23">
        <f>+'P1'!P260</f>
        <v>0</v>
      </c>
      <c r="Q251" s="23">
        <f>+'P1'!Q260</f>
        <v>0</v>
      </c>
      <c r="R251" s="36">
        <f t="shared" si="9"/>
        <v>0</v>
      </c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</row>
    <row r="252" spans="1:123" s="25" customFormat="1" x14ac:dyDescent="0.25">
      <c r="A252" s="18">
        <v>3000</v>
      </c>
      <c r="B252" s="19"/>
      <c r="C252" s="20">
        <v>3821</v>
      </c>
      <c r="D252" s="21" t="s">
        <v>279</v>
      </c>
      <c r="E252" s="38" t="s">
        <v>54</v>
      </c>
      <c r="F252" s="23">
        <f>+'P1'!F261</f>
        <v>592.31999999999994</v>
      </c>
      <c r="G252" s="23">
        <f>+'P1'!G261</f>
        <v>592.31999999999994</v>
      </c>
      <c r="H252" s="23">
        <f>+'P1'!H261</f>
        <v>592.31999999999994</v>
      </c>
      <c r="I252" s="23">
        <f>+'P1'!I261</f>
        <v>592.31999999999994</v>
      </c>
      <c r="J252" s="23">
        <f>+'P1'!J261</f>
        <v>592.31999999999994</v>
      </c>
      <c r="K252" s="23">
        <f>+'P1'!K261</f>
        <v>592.31999999999994</v>
      </c>
      <c r="L252" s="23">
        <f>+'P1'!L261</f>
        <v>592.31999999999994</v>
      </c>
      <c r="M252" s="23">
        <f>+'P1'!M261</f>
        <v>592.31999999999994</v>
      </c>
      <c r="N252" s="23">
        <f>+'P1'!N261</f>
        <v>592.31999999999994</v>
      </c>
      <c r="O252" s="23">
        <f>+'P1'!O261</f>
        <v>592.31999999999994</v>
      </c>
      <c r="P252" s="23">
        <f>+'P1'!P261</f>
        <v>592.31999999999994</v>
      </c>
      <c r="Q252" s="23">
        <f>+'P1'!Q261</f>
        <v>592.31999999999994</v>
      </c>
      <c r="R252" s="36">
        <f t="shared" si="9"/>
        <v>7107.8399999999974</v>
      </c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</row>
    <row r="253" spans="1:123" s="25" customFormat="1" x14ac:dyDescent="0.25">
      <c r="A253" s="18">
        <v>3000</v>
      </c>
      <c r="B253" s="19"/>
      <c r="C253" s="20">
        <v>3831</v>
      </c>
      <c r="D253" s="21" t="s">
        <v>280</v>
      </c>
      <c r="E253" s="38" t="s">
        <v>54</v>
      </c>
      <c r="F253" s="23">
        <f>+'P1'!F262</f>
        <v>0</v>
      </c>
      <c r="G253" s="23">
        <f>+'P1'!G262</f>
        <v>0</v>
      </c>
      <c r="H253" s="23">
        <f>+'P1'!H262</f>
        <v>0</v>
      </c>
      <c r="I253" s="23">
        <f>+'P1'!I262</f>
        <v>0</v>
      </c>
      <c r="J253" s="23">
        <f>+'P1'!J262</f>
        <v>0</v>
      </c>
      <c r="K253" s="23">
        <f>+'P1'!K262</f>
        <v>0</v>
      </c>
      <c r="L253" s="23">
        <f>+'P1'!L262</f>
        <v>0</v>
      </c>
      <c r="M253" s="23">
        <f>+'P1'!M262</f>
        <v>0</v>
      </c>
      <c r="N253" s="23">
        <f>+'P1'!N262</f>
        <v>0</v>
      </c>
      <c r="O253" s="23">
        <f>+'P1'!O262</f>
        <v>0</v>
      </c>
      <c r="P253" s="23">
        <f>+'P1'!P262</f>
        <v>0</v>
      </c>
      <c r="Q253" s="23">
        <f>+'P1'!Q262</f>
        <v>0</v>
      </c>
      <c r="R253" s="36">
        <f t="shared" si="9"/>
        <v>0</v>
      </c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</row>
    <row r="254" spans="1:123" s="25" customFormat="1" x14ac:dyDescent="0.25">
      <c r="A254" s="18">
        <v>3000</v>
      </c>
      <c r="B254" s="19"/>
      <c r="C254" s="20">
        <v>3841</v>
      </c>
      <c r="D254" s="21" t="s">
        <v>281</v>
      </c>
      <c r="E254" s="38" t="s">
        <v>54</v>
      </c>
      <c r="F254" s="23">
        <f>+'P1'!F263</f>
        <v>0</v>
      </c>
      <c r="G254" s="23">
        <f>+'P1'!G263</f>
        <v>0</v>
      </c>
      <c r="H254" s="23">
        <f>+'P1'!H263</f>
        <v>0</v>
      </c>
      <c r="I254" s="23">
        <f>+'P1'!I263</f>
        <v>0</v>
      </c>
      <c r="J254" s="23">
        <f>+'P1'!J263</f>
        <v>0</v>
      </c>
      <c r="K254" s="23">
        <f>+'P1'!K263</f>
        <v>0</v>
      </c>
      <c r="L254" s="23">
        <f>+'P1'!L263</f>
        <v>0</v>
      </c>
      <c r="M254" s="23">
        <f>+'P1'!M263</f>
        <v>0</v>
      </c>
      <c r="N254" s="23">
        <f>+'P1'!N263</f>
        <v>0</v>
      </c>
      <c r="O254" s="23">
        <f>+'P1'!O263</f>
        <v>0</v>
      </c>
      <c r="P254" s="23">
        <f>+'P1'!P263</f>
        <v>0</v>
      </c>
      <c r="Q254" s="23">
        <f>+'P1'!Q263</f>
        <v>0</v>
      </c>
      <c r="R254" s="36">
        <f t="shared" si="9"/>
        <v>0</v>
      </c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</row>
    <row r="255" spans="1:123" s="25" customFormat="1" x14ac:dyDescent="0.25">
      <c r="A255" s="18">
        <v>3000</v>
      </c>
      <c r="B255" s="19"/>
      <c r="C255" s="20">
        <v>3851</v>
      </c>
      <c r="D255" s="21" t="s">
        <v>282</v>
      </c>
      <c r="E255" s="38" t="s">
        <v>54</v>
      </c>
      <c r="F255" s="23">
        <f>+'P1'!F264</f>
        <v>0</v>
      </c>
      <c r="G255" s="23">
        <f>+'P1'!G264</f>
        <v>0</v>
      </c>
      <c r="H255" s="23">
        <f>+'P1'!H264</f>
        <v>0</v>
      </c>
      <c r="I255" s="23">
        <f>+'P1'!I264</f>
        <v>0</v>
      </c>
      <c r="J255" s="23">
        <f>+'P1'!J264</f>
        <v>0</v>
      </c>
      <c r="K255" s="23">
        <f>+'P1'!K264</f>
        <v>0</v>
      </c>
      <c r="L255" s="23">
        <f>+'P1'!L264</f>
        <v>0</v>
      </c>
      <c r="M255" s="23">
        <f>+'P1'!M264</f>
        <v>0</v>
      </c>
      <c r="N255" s="23">
        <f>+'P1'!N264</f>
        <v>0</v>
      </c>
      <c r="O255" s="23">
        <f>+'P1'!O264</f>
        <v>0</v>
      </c>
      <c r="P255" s="23">
        <f>+'P1'!P264</f>
        <v>0</v>
      </c>
      <c r="Q255" s="23">
        <f>+'P1'!Q264</f>
        <v>0</v>
      </c>
      <c r="R255" s="36">
        <f t="shared" si="9"/>
        <v>0</v>
      </c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</row>
    <row r="256" spans="1:123" s="25" customFormat="1" x14ac:dyDescent="0.25">
      <c r="A256" s="18">
        <v>3000</v>
      </c>
      <c r="B256" s="19"/>
      <c r="C256" s="20">
        <v>3911</v>
      </c>
      <c r="D256" s="21" t="s">
        <v>283</v>
      </c>
      <c r="E256" s="38" t="s">
        <v>54</v>
      </c>
      <c r="F256" s="23">
        <f>+'P1'!F265</f>
        <v>0</v>
      </c>
      <c r="G256" s="23">
        <f>+'P1'!G265</f>
        <v>0</v>
      </c>
      <c r="H256" s="23">
        <f>+'P1'!H265</f>
        <v>0</v>
      </c>
      <c r="I256" s="23">
        <f>+'P1'!I265</f>
        <v>0</v>
      </c>
      <c r="J256" s="23">
        <f>+'P1'!J265</f>
        <v>0</v>
      </c>
      <c r="K256" s="23">
        <f>+'P1'!K265</f>
        <v>0</v>
      </c>
      <c r="L256" s="23">
        <f>+'P1'!L265</f>
        <v>0</v>
      </c>
      <c r="M256" s="23">
        <f>+'P1'!M265</f>
        <v>0</v>
      </c>
      <c r="N256" s="23">
        <f>+'P1'!N265</f>
        <v>0</v>
      </c>
      <c r="O256" s="23">
        <f>+'P1'!O265</f>
        <v>0</v>
      </c>
      <c r="P256" s="23">
        <f>+'P1'!P265</f>
        <v>0</v>
      </c>
      <c r="Q256" s="23">
        <f>+'P1'!Q265</f>
        <v>0</v>
      </c>
      <c r="R256" s="36">
        <f t="shared" si="9"/>
        <v>0</v>
      </c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</row>
    <row r="257" spans="1:123" s="25" customFormat="1" x14ac:dyDescent="0.25">
      <c r="A257" s="18">
        <v>3000</v>
      </c>
      <c r="B257" s="19"/>
      <c r="C257" s="20">
        <v>3921</v>
      </c>
      <c r="D257" s="21" t="s">
        <v>284</v>
      </c>
      <c r="E257" s="38" t="s">
        <v>54</v>
      </c>
      <c r="F257" s="23">
        <f>+'P1'!F266</f>
        <v>0</v>
      </c>
      <c r="G257" s="23">
        <f>+'P1'!G266</f>
        <v>0</v>
      </c>
      <c r="H257" s="23">
        <f>+'P1'!H266</f>
        <v>0</v>
      </c>
      <c r="I257" s="23">
        <f>+'P1'!I266</f>
        <v>0</v>
      </c>
      <c r="J257" s="23">
        <f>+'P1'!J266</f>
        <v>0</v>
      </c>
      <c r="K257" s="23">
        <f>+'P1'!K266</f>
        <v>0</v>
      </c>
      <c r="L257" s="23">
        <f>+'P1'!L266</f>
        <v>0</v>
      </c>
      <c r="M257" s="23">
        <f>+'P1'!M266</f>
        <v>0</v>
      </c>
      <c r="N257" s="23">
        <f>+'P1'!N266</f>
        <v>0</v>
      </c>
      <c r="O257" s="23">
        <f>+'P1'!O266</f>
        <v>0</v>
      </c>
      <c r="P257" s="23">
        <f>+'P1'!P266</f>
        <v>0</v>
      </c>
      <c r="Q257" s="23">
        <f>+'P1'!Q266</f>
        <v>0</v>
      </c>
      <c r="R257" s="36">
        <f t="shared" si="9"/>
        <v>0</v>
      </c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</row>
    <row r="258" spans="1:123" s="25" customFormat="1" x14ac:dyDescent="0.25">
      <c r="A258" s="18">
        <v>3000</v>
      </c>
      <c r="B258" s="19"/>
      <c r="C258" s="20">
        <v>3922</v>
      </c>
      <c r="D258" s="21" t="s">
        <v>285</v>
      </c>
      <c r="E258" s="38" t="s">
        <v>54</v>
      </c>
      <c r="F258" s="23">
        <f>+'P1'!F267</f>
        <v>0</v>
      </c>
      <c r="G258" s="23">
        <f>+'P1'!G267</f>
        <v>0</v>
      </c>
      <c r="H258" s="23">
        <f>+'P1'!H267</f>
        <v>0</v>
      </c>
      <c r="I258" s="23">
        <f>+'P1'!I267</f>
        <v>0</v>
      </c>
      <c r="J258" s="23">
        <f>+'P1'!J267</f>
        <v>0</v>
      </c>
      <c r="K258" s="23">
        <f>+'P1'!K267</f>
        <v>0</v>
      </c>
      <c r="L258" s="23">
        <f>+'P1'!L267</f>
        <v>0</v>
      </c>
      <c r="M258" s="23">
        <f>+'P1'!M267</f>
        <v>0</v>
      </c>
      <c r="N258" s="23">
        <f>+'P1'!N267</f>
        <v>0</v>
      </c>
      <c r="O258" s="23">
        <f>+'P1'!O267</f>
        <v>0</v>
      </c>
      <c r="P258" s="23">
        <f>+'P1'!P267</f>
        <v>0</v>
      </c>
      <c r="Q258" s="23">
        <f>+'P1'!Q267</f>
        <v>0</v>
      </c>
      <c r="R258" s="36">
        <f t="shared" si="9"/>
        <v>0</v>
      </c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</row>
    <row r="259" spans="1:123" s="25" customFormat="1" x14ac:dyDescent="0.25">
      <c r="A259" s="18">
        <v>3000</v>
      </c>
      <c r="B259" s="19"/>
      <c r="C259" s="20">
        <v>3923</v>
      </c>
      <c r="D259" s="21" t="s">
        <v>286</v>
      </c>
      <c r="E259" s="38" t="s">
        <v>54</v>
      </c>
      <c r="F259" s="23">
        <f>+'P1'!F268</f>
        <v>0</v>
      </c>
      <c r="G259" s="23">
        <f>+'P1'!G268</f>
        <v>0</v>
      </c>
      <c r="H259" s="23">
        <f>+'P1'!H268</f>
        <v>0</v>
      </c>
      <c r="I259" s="23">
        <f>+'P1'!I268</f>
        <v>0</v>
      </c>
      <c r="J259" s="23">
        <f>+'P1'!J268</f>
        <v>0</v>
      </c>
      <c r="K259" s="23">
        <f>+'P1'!K268</f>
        <v>0</v>
      </c>
      <c r="L259" s="23">
        <f>+'P1'!L268</f>
        <v>0</v>
      </c>
      <c r="M259" s="23">
        <f>+'P1'!M268</f>
        <v>0</v>
      </c>
      <c r="N259" s="23">
        <f>+'P1'!N268</f>
        <v>0</v>
      </c>
      <c r="O259" s="23">
        <f>+'P1'!O268</f>
        <v>0</v>
      </c>
      <c r="P259" s="23">
        <f>+'P1'!P268</f>
        <v>0</v>
      </c>
      <c r="Q259" s="23">
        <f>+'P1'!Q268</f>
        <v>0</v>
      </c>
      <c r="R259" s="36">
        <f t="shared" si="9"/>
        <v>0</v>
      </c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</row>
    <row r="260" spans="1:123" s="25" customFormat="1" x14ac:dyDescent="0.25">
      <c r="A260" s="18">
        <v>3000</v>
      </c>
      <c r="B260" s="19"/>
      <c r="C260" s="20">
        <v>3924</v>
      </c>
      <c r="D260" s="21" t="s">
        <v>287</v>
      </c>
      <c r="E260" s="38" t="s">
        <v>54</v>
      </c>
      <c r="F260" s="23">
        <f>+'P1'!F269</f>
        <v>0</v>
      </c>
      <c r="G260" s="23">
        <f>+'P1'!G269</f>
        <v>0</v>
      </c>
      <c r="H260" s="23">
        <f>+'P1'!H269</f>
        <v>0</v>
      </c>
      <c r="I260" s="23">
        <f>+'P1'!I269</f>
        <v>0</v>
      </c>
      <c r="J260" s="23">
        <f>+'P1'!J269</f>
        <v>0</v>
      </c>
      <c r="K260" s="23">
        <f>+'P1'!K269</f>
        <v>0</v>
      </c>
      <c r="L260" s="23">
        <f>+'P1'!L269</f>
        <v>0</v>
      </c>
      <c r="M260" s="23">
        <f>+'P1'!M269</f>
        <v>0</v>
      </c>
      <c r="N260" s="23">
        <f>+'P1'!N269</f>
        <v>0</v>
      </c>
      <c r="O260" s="23">
        <f>+'P1'!O269</f>
        <v>0</v>
      </c>
      <c r="P260" s="23">
        <f>+'P1'!P269</f>
        <v>0</v>
      </c>
      <c r="Q260" s="23">
        <f>+'P1'!Q269</f>
        <v>0</v>
      </c>
      <c r="R260" s="36">
        <f t="shared" si="9"/>
        <v>0</v>
      </c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</row>
    <row r="261" spans="1:123" s="25" customFormat="1" x14ac:dyDescent="0.25">
      <c r="A261" s="18">
        <v>3000</v>
      </c>
      <c r="B261" s="19"/>
      <c r="C261" s="20">
        <v>3931</v>
      </c>
      <c r="D261" s="21" t="s">
        <v>288</v>
      </c>
      <c r="E261" s="38" t="s">
        <v>54</v>
      </c>
      <c r="F261" s="23">
        <f>+'P1'!F270</f>
        <v>0</v>
      </c>
      <c r="G261" s="23">
        <f>+'P1'!G270</f>
        <v>0</v>
      </c>
      <c r="H261" s="23">
        <f>+'P1'!H270</f>
        <v>0</v>
      </c>
      <c r="I261" s="23">
        <f>+'P1'!I270</f>
        <v>0</v>
      </c>
      <c r="J261" s="23">
        <f>+'P1'!J270</f>
        <v>0</v>
      </c>
      <c r="K261" s="23">
        <f>+'P1'!K270</f>
        <v>0</v>
      </c>
      <c r="L261" s="23">
        <f>+'P1'!L270</f>
        <v>0</v>
      </c>
      <c r="M261" s="23">
        <f>+'P1'!M270</f>
        <v>0</v>
      </c>
      <c r="N261" s="23">
        <f>+'P1'!N270</f>
        <v>0</v>
      </c>
      <c r="O261" s="23">
        <f>+'P1'!O270</f>
        <v>0</v>
      </c>
      <c r="P261" s="23">
        <f>+'P1'!P270</f>
        <v>0</v>
      </c>
      <c r="Q261" s="23">
        <f>+'P1'!Q270</f>
        <v>0</v>
      </c>
      <c r="R261" s="36">
        <f t="shared" si="9"/>
        <v>0</v>
      </c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</row>
    <row r="262" spans="1:123" s="25" customFormat="1" x14ac:dyDescent="0.25">
      <c r="A262" s="18">
        <v>3000</v>
      </c>
      <c r="B262" s="19"/>
      <c r="C262" s="20">
        <v>3941</v>
      </c>
      <c r="D262" s="21" t="s">
        <v>289</v>
      </c>
      <c r="E262" s="38" t="s">
        <v>54</v>
      </c>
      <c r="F262" s="23">
        <f>+'P1'!F271</f>
        <v>0</v>
      </c>
      <c r="G262" s="23">
        <f>+'P1'!G271</f>
        <v>0</v>
      </c>
      <c r="H262" s="23">
        <f>+'P1'!H271</f>
        <v>0</v>
      </c>
      <c r="I262" s="23">
        <f>+'P1'!I271</f>
        <v>0</v>
      </c>
      <c r="J262" s="23">
        <f>+'P1'!J271</f>
        <v>0</v>
      </c>
      <c r="K262" s="23">
        <f>+'P1'!K271</f>
        <v>0</v>
      </c>
      <c r="L262" s="23">
        <f>+'P1'!L271</f>
        <v>0</v>
      </c>
      <c r="M262" s="23">
        <f>+'P1'!M271</f>
        <v>0</v>
      </c>
      <c r="N262" s="23">
        <f>+'P1'!N271</f>
        <v>0</v>
      </c>
      <c r="O262" s="23">
        <f>+'P1'!O271</f>
        <v>0</v>
      </c>
      <c r="P262" s="23">
        <f>+'P1'!P271</f>
        <v>0</v>
      </c>
      <c r="Q262" s="23">
        <f>+'P1'!Q271</f>
        <v>0</v>
      </c>
      <c r="R262" s="36">
        <f t="shared" si="9"/>
        <v>0</v>
      </c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</row>
    <row r="263" spans="1:123" s="25" customFormat="1" x14ac:dyDescent="0.25">
      <c r="A263" s="18">
        <v>3000</v>
      </c>
      <c r="B263" s="19"/>
      <c r="C263" s="20">
        <v>3951</v>
      </c>
      <c r="D263" s="21" t="s">
        <v>290</v>
      </c>
      <c r="E263" s="38" t="s">
        <v>54</v>
      </c>
      <c r="F263" s="23">
        <f>+'P1'!F272</f>
        <v>0</v>
      </c>
      <c r="G263" s="23">
        <f>+'P1'!G272</f>
        <v>0</v>
      </c>
      <c r="H263" s="23">
        <f>+'P1'!H272</f>
        <v>0</v>
      </c>
      <c r="I263" s="23">
        <f>+'P1'!I272</f>
        <v>0</v>
      </c>
      <c r="J263" s="23">
        <f>+'P1'!J272</f>
        <v>0</v>
      </c>
      <c r="K263" s="23">
        <f>+'P1'!K272</f>
        <v>0</v>
      </c>
      <c r="L263" s="23">
        <f>+'P1'!L272</f>
        <v>0</v>
      </c>
      <c r="M263" s="23">
        <f>+'P1'!M272</f>
        <v>0</v>
      </c>
      <c r="N263" s="23">
        <f>+'P1'!N272</f>
        <v>0</v>
      </c>
      <c r="O263" s="23">
        <f>+'P1'!O272</f>
        <v>0</v>
      </c>
      <c r="P263" s="23">
        <f>+'P1'!P272</f>
        <v>0</v>
      </c>
      <c r="Q263" s="23">
        <f>+'P1'!Q272</f>
        <v>0</v>
      </c>
      <c r="R263" s="36">
        <f t="shared" si="9"/>
        <v>0</v>
      </c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</row>
    <row r="264" spans="1:123" s="25" customFormat="1" x14ac:dyDescent="0.25">
      <c r="A264" s="18">
        <v>3000</v>
      </c>
      <c r="B264" s="19"/>
      <c r="C264" s="20">
        <v>3961</v>
      </c>
      <c r="D264" s="21" t="s">
        <v>291</v>
      </c>
      <c r="E264" s="38" t="s">
        <v>54</v>
      </c>
      <c r="F264" s="23">
        <f>+'P1'!F273</f>
        <v>0</v>
      </c>
      <c r="G264" s="23">
        <f>+'P1'!G273</f>
        <v>0</v>
      </c>
      <c r="H264" s="23">
        <f>+'P1'!H273</f>
        <v>0</v>
      </c>
      <c r="I264" s="23">
        <f>+'P1'!I273</f>
        <v>0</v>
      </c>
      <c r="J264" s="23">
        <f>+'P1'!J273</f>
        <v>0</v>
      </c>
      <c r="K264" s="23">
        <f>+'P1'!K273</f>
        <v>0</v>
      </c>
      <c r="L264" s="23">
        <f>+'P1'!L273</f>
        <v>0</v>
      </c>
      <c r="M264" s="23">
        <f>+'P1'!M273</f>
        <v>0</v>
      </c>
      <c r="N264" s="23">
        <f>+'P1'!N273</f>
        <v>0</v>
      </c>
      <c r="O264" s="23">
        <f>+'P1'!O273</f>
        <v>0</v>
      </c>
      <c r="P264" s="23">
        <f>+'P1'!P273</f>
        <v>0</v>
      </c>
      <c r="Q264" s="23">
        <f>+'P1'!Q273</f>
        <v>0</v>
      </c>
      <c r="R264" s="36">
        <f t="shared" si="9"/>
        <v>0</v>
      </c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</row>
    <row r="265" spans="1:123" s="25" customFormat="1" x14ac:dyDescent="0.25">
      <c r="A265" s="18">
        <v>3000</v>
      </c>
      <c r="B265" s="19"/>
      <c r="C265" s="20">
        <v>3971</v>
      </c>
      <c r="D265" s="21" t="s">
        <v>292</v>
      </c>
      <c r="E265" s="38" t="s">
        <v>54</v>
      </c>
      <c r="F265" s="23">
        <f>+'P1'!F274</f>
        <v>0</v>
      </c>
      <c r="G265" s="23">
        <f>+'P1'!G274</f>
        <v>0</v>
      </c>
      <c r="H265" s="23">
        <f>+'P1'!H274</f>
        <v>0</v>
      </c>
      <c r="I265" s="23">
        <f>+'P1'!I274</f>
        <v>0</v>
      </c>
      <c r="J265" s="23">
        <f>+'P1'!J274</f>
        <v>0</v>
      </c>
      <c r="K265" s="23">
        <f>+'P1'!K274</f>
        <v>0</v>
      </c>
      <c r="L265" s="23">
        <f>+'P1'!L274</f>
        <v>0</v>
      </c>
      <c r="M265" s="23">
        <f>+'P1'!M274</f>
        <v>0</v>
      </c>
      <c r="N265" s="23">
        <f>+'P1'!N274</f>
        <v>0</v>
      </c>
      <c r="O265" s="23">
        <f>+'P1'!O274</f>
        <v>0</v>
      </c>
      <c r="P265" s="23">
        <f>+'P1'!P274</f>
        <v>0</v>
      </c>
      <c r="Q265" s="23">
        <f>+'P1'!Q274</f>
        <v>0</v>
      </c>
      <c r="R265" s="36">
        <f t="shared" si="9"/>
        <v>0</v>
      </c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</row>
    <row r="266" spans="1:123" s="25" customFormat="1" x14ac:dyDescent="0.25">
      <c r="A266" s="18">
        <v>3000</v>
      </c>
      <c r="B266" s="19"/>
      <c r="C266" s="20">
        <v>3981</v>
      </c>
      <c r="D266" s="21" t="s">
        <v>293</v>
      </c>
      <c r="E266" s="38" t="s">
        <v>54</v>
      </c>
      <c r="F266" s="23">
        <f>+'P1'!F275</f>
        <v>54155.520000000011</v>
      </c>
      <c r="G266" s="23">
        <f>+'P1'!G275</f>
        <v>48781.760000000002</v>
      </c>
      <c r="H266" s="23">
        <f>+'P1'!H275</f>
        <v>48781.760000000002</v>
      </c>
      <c r="I266" s="23">
        <f>+'P1'!I275</f>
        <v>48781.760000000002</v>
      </c>
      <c r="J266" s="23">
        <f>+'P1'!J275</f>
        <v>48781.760000000002</v>
      </c>
      <c r="K266" s="23">
        <f>+'P1'!K275</f>
        <v>48781.760000000002</v>
      </c>
      <c r="L266" s="23">
        <f>+'P1'!L275</f>
        <v>54155.520000000011</v>
      </c>
      <c r="M266" s="23">
        <f>+'P1'!M275</f>
        <v>48781.760000000002</v>
      </c>
      <c r="N266" s="23">
        <f>+'P1'!N275</f>
        <v>48781.760000000002</v>
      </c>
      <c r="O266" s="23">
        <f>+'P1'!O275</f>
        <v>48781.760000000002</v>
      </c>
      <c r="P266" s="23">
        <f>+'P1'!P275</f>
        <v>48781.760000000002</v>
      </c>
      <c r="Q266" s="23">
        <f>+'P1'!Q275</f>
        <v>120022.39999999997</v>
      </c>
      <c r="R266" s="36">
        <f t="shared" si="9"/>
        <v>667369.28</v>
      </c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</row>
    <row r="267" spans="1:123" s="25" customFormat="1" x14ac:dyDescent="0.25">
      <c r="A267" s="18">
        <v>3000</v>
      </c>
      <c r="B267" s="19"/>
      <c r="C267" s="20">
        <v>3982</v>
      </c>
      <c r="D267" s="21" t="s">
        <v>294</v>
      </c>
      <c r="E267" s="38" t="s">
        <v>54</v>
      </c>
      <c r="F267" s="23">
        <f>+'P1'!F276</f>
        <v>0</v>
      </c>
      <c r="G267" s="23">
        <f>+'P1'!G276</f>
        <v>0</v>
      </c>
      <c r="H267" s="23">
        <f>+'P1'!H276</f>
        <v>0</v>
      </c>
      <c r="I267" s="23">
        <f>+'P1'!I276</f>
        <v>0</v>
      </c>
      <c r="J267" s="23">
        <f>+'P1'!J276</f>
        <v>0</v>
      </c>
      <c r="K267" s="23">
        <f>+'P1'!K276</f>
        <v>0</v>
      </c>
      <c r="L267" s="23">
        <f>+'P1'!L276</f>
        <v>0</v>
      </c>
      <c r="M267" s="23">
        <f>+'P1'!M276</f>
        <v>0</v>
      </c>
      <c r="N267" s="23">
        <f>+'P1'!N276</f>
        <v>0</v>
      </c>
      <c r="O267" s="23">
        <f>+'P1'!O276</f>
        <v>0</v>
      </c>
      <c r="P267" s="23">
        <f>+'P1'!P276</f>
        <v>0</v>
      </c>
      <c r="Q267" s="23">
        <f>+'P1'!Q276</f>
        <v>0</v>
      </c>
      <c r="R267" s="36">
        <f t="shared" si="9"/>
        <v>0</v>
      </c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</row>
    <row r="268" spans="1:123" s="25" customFormat="1" x14ac:dyDescent="0.25">
      <c r="A268" s="18">
        <v>3000</v>
      </c>
      <c r="B268" s="19"/>
      <c r="C268" s="20">
        <v>3991</v>
      </c>
      <c r="D268" s="21" t="s">
        <v>295</v>
      </c>
      <c r="E268" s="38" t="s">
        <v>54</v>
      </c>
      <c r="F268" s="23">
        <f>+'P1'!F277</f>
        <v>200000</v>
      </c>
      <c r="G268" s="23">
        <f>+'P1'!G277</f>
        <v>200000</v>
      </c>
      <c r="H268" s="23">
        <f>+'P1'!H277</f>
        <v>200000</v>
      </c>
      <c r="I268" s="23">
        <f>+'P1'!I277</f>
        <v>200000</v>
      </c>
      <c r="J268" s="23">
        <f>+'P1'!J277</f>
        <v>200000</v>
      </c>
      <c r="K268" s="23">
        <f>+'P1'!K277</f>
        <v>200000</v>
      </c>
      <c r="L268" s="23">
        <f>+'P1'!L277</f>
        <v>200000</v>
      </c>
      <c r="M268" s="23">
        <f>+'P1'!M277</f>
        <v>200000</v>
      </c>
      <c r="N268" s="23">
        <f>+'P1'!N277</f>
        <v>200000</v>
      </c>
      <c r="O268" s="23">
        <f>+'P1'!O277</f>
        <v>200000</v>
      </c>
      <c r="P268" s="23">
        <f>+'P1'!P277</f>
        <v>200000</v>
      </c>
      <c r="Q268" s="23">
        <f>+'P1'!Q277</f>
        <v>200000</v>
      </c>
      <c r="R268" s="36">
        <f t="shared" si="9"/>
        <v>2400000</v>
      </c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</row>
    <row r="269" spans="1:123" s="25" customFormat="1" x14ac:dyDescent="0.25">
      <c r="A269" s="18">
        <v>3000</v>
      </c>
      <c r="B269" s="19"/>
      <c r="C269" s="20">
        <v>3992</v>
      </c>
      <c r="D269" s="21" t="s">
        <v>296</v>
      </c>
      <c r="E269" s="38" t="s">
        <v>54</v>
      </c>
      <c r="F269" s="23">
        <f>+'P1'!F278</f>
        <v>0</v>
      </c>
      <c r="G269" s="23">
        <f>+'P1'!G278</f>
        <v>0</v>
      </c>
      <c r="H269" s="23">
        <f>+'P1'!H278</f>
        <v>0</v>
      </c>
      <c r="I269" s="23">
        <f>+'P1'!I278</f>
        <v>0</v>
      </c>
      <c r="J269" s="23">
        <f>+'P1'!J278</f>
        <v>0</v>
      </c>
      <c r="K269" s="23">
        <f>+'P1'!K278</f>
        <v>0</v>
      </c>
      <c r="L269" s="23">
        <f>+'P1'!L278</f>
        <v>0</v>
      </c>
      <c r="M269" s="23">
        <f>+'P1'!M278</f>
        <v>0</v>
      </c>
      <c r="N269" s="23">
        <f>+'P1'!N278</f>
        <v>0</v>
      </c>
      <c r="O269" s="23">
        <f>+'P1'!O278</f>
        <v>0</v>
      </c>
      <c r="P269" s="23">
        <f>+'P1'!P278</f>
        <v>0</v>
      </c>
      <c r="Q269" s="23">
        <f>+'P1'!Q278</f>
        <v>0</v>
      </c>
      <c r="R269" s="36">
        <f t="shared" si="9"/>
        <v>0</v>
      </c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</row>
    <row r="270" spans="1:123" s="25" customFormat="1" ht="15.75" customHeight="1" x14ac:dyDescent="0.25">
      <c r="A270" s="26" t="s">
        <v>297</v>
      </c>
      <c r="B270" s="26"/>
      <c r="C270" s="26"/>
      <c r="D270" s="26"/>
      <c r="E270" s="26"/>
      <c r="F270" s="27">
        <f>SUM(F163:F269)</f>
        <v>382721.28000000003</v>
      </c>
      <c r="G270" s="27">
        <f t="shared" ref="G270:P270" si="10">SUM(G163:G269)</f>
        <v>377347.52</v>
      </c>
      <c r="H270" s="27">
        <f t="shared" si="10"/>
        <v>377347.52</v>
      </c>
      <c r="I270" s="27">
        <f t="shared" si="10"/>
        <v>377347.52</v>
      </c>
      <c r="J270" s="27">
        <f t="shared" si="10"/>
        <v>377347.52</v>
      </c>
      <c r="K270" s="27">
        <f t="shared" si="10"/>
        <v>377347.52</v>
      </c>
      <c r="L270" s="27">
        <f t="shared" si="10"/>
        <v>382721.28000000003</v>
      </c>
      <c r="M270" s="27">
        <f t="shared" si="10"/>
        <v>377347.52</v>
      </c>
      <c r="N270" s="27">
        <f t="shared" si="10"/>
        <v>377347.52</v>
      </c>
      <c r="O270" s="27">
        <f t="shared" si="10"/>
        <v>377347.52</v>
      </c>
      <c r="P270" s="27">
        <f t="shared" si="10"/>
        <v>377347.52</v>
      </c>
      <c r="Q270" s="27">
        <f>SUM(Q163:Q269)</f>
        <v>448588.16</v>
      </c>
      <c r="R270" s="28">
        <f>SUM(R163:R269)</f>
        <v>4610158.4000000004</v>
      </c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</row>
    <row r="271" spans="1:123" s="25" customFormat="1" x14ac:dyDescent="0.25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24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</row>
    <row r="272" spans="1:123" s="25" customFormat="1" x14ac:dyDescent="0.25">
      <c r="A272" s="18">
        <v>4000</v>
      </c>
      <c r="B272" s="19"/>
      <c r="C272" s="20">
        <v>4111</v>
      </c>
      <c r="D272" s="21" t="s">
        <v>298</v>
      </c>
      <c r="E272" s="38" t="s">
        <v>54</v>
      </c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36">
        <f t="shared" ref="R272:R327" si="11">SUM(F272:Q272)</f>
        <v>0</v>
      </c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</row>
    <row r="273" spans="1:123" s="25" customFormat="1" x14ac:dyDescent="0.25">
      <c r="A273" s="18">
        <v>4000</v>
      </c>
      <c r="B273" s="19"/>
      <c r="C273" s="20">
        <v>4121</v>
      </c>
      <c r="D273" s="21" t="s">
        <v>299</v>
      </c>
      <c r="E273" s="38" t="s">
        <v>54</v>
      </c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36">
        <f t="shared" si="11"/>
        <v>0</v>
      </c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</row>
    <row r="274" spans="1:123" s="25" customFormat="1" x14ac:dyDescent="0.25">
      <c r="A274" s="18">
        <v>4000</v>
      </c>
      <c r="B274" s="19"/>
      <c r="C274" s="20">
        <v>4131</v>
      </c>
      <c r="D274" s="21" t="s">
        <v>300</v>
      </c>
      <c r="E274" s="38" t="s">
        <v>54</v>
      </c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36">
        <f t="shared" si="11"/>
        <v>0</v>
      </c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</row>
    <row r="275" spans="1:123" s="25" customFormat="1" x14ac:dyDescent="0.25">
      <c r="A275" s="18">
        <v>4000</v>
      </c>
      <c r="B275" s="19"/>
      <c r="C275" s="20">
        <v>4141</v>
      </c>
      <c r="D275" s="21" t="s">
        <v>301</v>
      </c>
      <c r="E275" s="38" t="s">
        <v>54</v>
      </c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36">
        <f t="shared" si="11"/>
        <v>0</v>
      </c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</row>
    <row r="276" spans="1:123" s="25" customFormat="1" x14ac:dyDescent="0.25">
      <c r="A276" s="18">
        <v>4000</v>
      </c>
      <c r="B276" s="19"/>
      <c r="C276" s="20">
        <v>4151</v>
      </c>
      <c r="D276" s="21" t="s">
        <v>302</v>
      </c>
      <c r="E276" s="38" t="s">
        <v>54</v>
      </c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36">
        <f t="shared" si="11"/>
        <v>0</v>
      </c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</row>
    <row r="277" spans="1:123" s="25" customFormat="1" x14ac:dyDescent="0.25">
      <c r="A277" s="18">
        <v>4000</v>
      </c>
      <c r="B277" s="19"/>
      <c r="C277" s="20">
        <v>4161</v>
      </c>
      <c r="D277" s="21" t="s">
        <v>303</v>
      </c>
      <c r="E277" s="38" t="s">
        <v>54</v>
      </c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36">
        <f t="shared" si="11"/>
        <v>0</v>
      </c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</row>
    <row r="278" spans="1:123" s="25" customFormat="1" x14ac:dyDescent="0.25">
      <c r="A278" s="18">
        <v>4000</v>
      </c>
      <c r="B278" s="19"/>
      <c r="C278" s="20">
        <v>4171</v>
      </c>
      <c r="D278" s="21" t="s">
        <v>304</v>
      </c>
      <c r="E278" s="38" t="s">
        <v>54</v>
      </c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36">
        <f t="shared" si="11"/>
        <v>0</v>
      </c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</row>
    <row r="279" spans="1:123" s="25" customFormat="1" x14ac:dyDescent="0.25">
      <c r="A279" s="18">
        <v>4000</v>
      </c>
      <c r="B279" s="19"/>
      <c r="C279" s="20">
        <v>4181</v>
      </c>
      <c r="D279" s="21" t="s">
        <v>305</v>
      </c>
      <c r="E279" s="38" t="s">
        <v>54</v>
      </c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36">
        <f t="shared" si="11"/>
        <v>0</v>
      </c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</row>
    <row r="280" spans="1:123" s="25" customFormat="1" x14ac:dyDescent="0.25">
      <c r="A280" s="18">
        <v>4000</v>
      </c>
      <c r="B280" s="19"/>
      <c r="C280" s="20">
        <v>4191</v>
      </c>
      <c r="D280" s="21" t="s">
        <v>306</v>
      </c>
      <c r="E280" s="38" t="s">
        <v>54</v>
      </c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36">
        <f t="shared" si="11"/>
        <v>0</v>
      </c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</row>
    <row r="281" spans="1:123" s="25" customFormat="1" x14ac:dyDescent="0.25">
      <c r="A281" s="18">
        <v>4000</v>
      </c>
      <c r="B281" s="19"/>
      <c r="C281" s="20">
        <v>4211</v>
      </c>
      <c r="D281" s="21" t="s">
        <v>307</v>
      </c>
      <c r="E281" s="38" t="s">
        <v>54</v>
      </c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36">
        <f t="shared" si="11"/>
        <v>0</v>
      </c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</row>
    <row r="282" spans="1:123" s="25" customFormat="1" x14ac:dyDescent="0.25">
      <c r="A282" s="18">
        <v>4000</v>
      </c>
      <c r="B282" s="19"/>
      <c r="C282" s="20">
        <v>4212</v>
      </c>
      <c r="D282" s="21" t="s">
        <v>308</v>
      </c>
      <c r="E282" s="38" t="s">
        <v>54</v>
      </c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36">
        <f t="shared" si="11"/>
        <v>0</v>
      </c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</row>
    <row r="283" spans="1:123" s="25" customFormat="1" x14ac:dyDescent="0.25">
      <c r="A283" s="18">
        <v>4000</v>
      </c>
      <c r="B283" s="19"/>
      <c r="C283" s="20">
        <v>4213</v>
      </c>
      <c r="D283" s="21" t="s">
        <v>309</v>
      </c>
      <c r="E283" s="38" t="s">
        <v>54</v>
      </c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36">
        <f t="shared" si="11"/>
        <v>0</v>
      </c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</row>
    <row r="284" spans="1:123" s="25" customFormat="1" x14ac:dyDescent="0.25">
      <c r="A284" s="18">
        <v>4000</v>
      </c>
      <c r="B284" s="19"/>
      <c r="C284" s="20">
        <v>4214</v>
      </c>
      <c r="D284" s="21" t="s">
        <v>310</v>
      </c>
      <c r="E284" s="38" t="s">
        <v>54</v>
      </c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36">
        <f t="shared" si="11"/>
        <v>0</v>
      </c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</row>
    <row r="285" spans="1:123" s="25" customFormat="1" x14ac:dyDescent="0.25">
      <c r="A285" s="18">
        <v>4000</v>
      </c>
      <c r="B285" s="19"/>
      <c r="C285" s="20">
        <v>4221</v>
      </c>
      <c r="D285" s="21" t="s">
        <v>311</v>
      </c>
      <c r="E285" s="38" t="s">
        <v>54</v>
      </c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36">
        <f t="shared" si="11"/>
        <v>0</v>
      </c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</row>
    <row r="286" spans="1:123" s="25" customFormat="1" x14ac:dyDescent="0.25">
      <c r="A286" s="18">
        <v>4000</v>
      </c>
      <c r="B286" s="19"/>
      <c r="C286" s="20">
        <v>4231</v>
      </c>
      <c r="D286" s="21" t="s">
        <v>312</v>
      </c>
      <c r="E286" s="38" t="s">
        <v>54</v>
      </c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36">
        <f t="shared" si="11"/>
        <v>0</v>
      </c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</row>
    <row r="287" spans="1:123" s="25" customFormat="1" x14ac:dyDescent="0.25">
      <c r="A287" s="18">
        <v>4000</v>
      </c>
      <c r="B287" s="19"/>
      <c r="C287" s="20">
        <v>4241</v>
      </c>
      <c r="D287" s="21" t="s">
        <v>313</v>
      </c>
      <c r="E287" s="38" t="s">
        <v>54</v>
      </c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36">
        <f t="shared" si="11"/>
        <v>0</v>
      </c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</row>
    <row r="288" spans="1:123" s="25" customFormat="1" x14ac:dyDescent="0.25">
      <c r="A288" s="18">
        <v>4000</v>
      </c>
      <c r="B288" s="19"/>
      <c r="C288" s="20">
        <v>4251</v>
      </c>
      <c r="D288" s="21" t="s">
        <v>314</v>
      </c>
      <c r="E288" s="38" t="s">
        <v>54</v>
      </c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36">
        <f t="shared" si="11"/>
        <v>0</v>
      </c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</row>
    <row r="289" spans="1:123" s="25" customFormat="1" x14ac:dyDescent="0.25">
      <c r="A289" s="18">
        <v>4000</v>
      </c>
      <c r="B289" s="19"/>
      <c r="C289" s="20">
        <v>4311</v>
      </c>
      <c r="D289" s="21" t="s">
        <v>315</v>
      </c>
      <c r="E289" s="38" t="s">
        <v>54</v>
      </c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36">
        <f t="shared" si="11"/>
        <v>0</v>
      </c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</row>
    <row r="290" spans="1:123" s="25" customFormat="1" x14ac:dyDescent="0.25">
      <c r="A290" s="18">
        <v>4000</v>
      </c>
      <c r="B290" s="19"/>
      <c r="C290" s="20">
        <v>4321</v>
      </c>
      <c r="D290" s="21" t="s">
        <v>316</v>
      </c>
      <c r="E290" s="38" t="s">
        <v>54</v>
      </c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36">
        <f t="shared" si="11"/>
        <v>0</v>
      </c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</row>
    <row r="291" spans="1:123" s="25" customFormat="1" x14ac:dyDescent="0.25">
      <c r="A291" s="18">
        <v>4000</v>
      </c>
      <c r="B291" s="19"/>
      <c r="C291" s="20">
        <v>4331</v>
      </c>
      <c r="D291" s="21" t="s">
        <v>317</v>
      </c>
      <c r="E291" s="38" t="s">
        <v>54</v>
      </c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36">
        <f t="shared" si="11"/>
        <v>0</v>
      </c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</row>
    <row r="292" spans="1:123" s="25" customFormat="1" x14ac:dyDescent="0.25">
      <c r="A292" s="18">
        <v>4000</v>
      </c>
      <c r="B292" s="19"/>
      <c r="C292" s="20">
        <v>4341</v>
      </c>
      <c r="D292" s="21" t="s">
        <v>318</v>
      </c>
      <c r="E292" s="38" t="s">
        <v>54</v>
      </c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36">
        <f t="shared" si="11"/>
        <v>0</v>
      </c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</row>
    <row r="293" spans="1:123" s="25" customFormat="1" x14ac:dyDescent="0.25">
      <c r="A293" s="18">
        <v>4000</v>
      </c>
      <c r="B293" s="19"/>
      <c r="C293" s="20">
        <v>4351</v>
      </c>
      <c r="D293" s="21" t="s">
        <v>319</v>
      </c>
      <c r="E293" s="38" t="s">
        <v>54</v>
      </c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36">
        <f t="shared" si="11"/>
        <v>0</v>
      </c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</row>
    <row r="294" spans="1:123" s="25" customFormat="1" x14ac:dyDescent="0.25">
      <c r="A294" s="18">
        <v>4000</v>
      </c>
      <c r="B294" s="19"/>
      <c r="C294" s="20">
        <v>4361</v>
      </c>
      <c r="D294" s="21" t="s">
        <v>320</v>
      </c>
      <c r="E294" s="38" t="s">
        <v>54</v>
      </c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36">
        <f t="shared" si="11"/>
        <v>0</v>
      </c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</row>
    <row r="295" spans="1:123" s="25" customFormat="1" x14ac:dyDescent="0.25">
      <c r="A295" s="18">
        <v>4000</v>
      </c>
      <c r="B295" s="19"/>
      <c r="C295" s="20">
        <v>4371</v>
      </c>
      <c r="D295" s="21" t="s">
        <v>321</v>
      </c>
      <c r="E295" s="38" t="s">
        <v>54</v>
      </c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36">
        <f t="shared" si="11"/>
        <v>0</v>
      </c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</row>
    <row r="296" spans="1:123" s="25" customFormat="1" x14ac:dyDescent="0.25">
      <c r="A296" s="18">
        <v>4000</v>
      </c>
      <c r="B296" s="19"/>
      <c r="C296" s="20">
        <v>4381</v>
      </c>
      <c r="D296" s="21" t="s">
        <v>322</v>
      </c>
      <c r="E296" s="38" t="s">
        <v>54</v>
      </c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36">
        <f t="shared" si="11"/>
        <v>0</v>
      </c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</row>
    <row r="297" spans="1:123" s="25" customFormat="1" x14ac:dyDescent="0.25">
      <c r="A297" s="18">
        <v>4000</v>
      </c>
      <c r="B297" s="19"/>
      <c r="C297" s="20">
        <v>4391</v>
      </c>
      <c r="D297" s="21" t="s">
        <v>323</v>
      </c>
      <c r="E297" s="38" t="s">
        <v>54</v>
      </c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36">
        <f t="shared" si="11"/>
        <v>0</v>
      </c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</row>
    <row r="298" spans="1:123" s="25" customFormat="1" x14ac:dyDescent="0.25">
      <c r="A298" s="18">
        <v>4000</v>
      </c>
      <c r="B298" s="19"/>
      <c r="C298" s="20">
        <v>4392</v>
      </c>
      <c r="D298" s="21" t="s">
        <v>324</v>
      </c>
      <c r="E298" s="38" t="s">
        <v>54</v>
      </c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36">
        <f t="shared" si="11"/>
        <v>0</v>
      </c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</row>
    <row r="299" spans="1:123" s="25" customFormat="1" x14ac:dyDescent="0.25">
      <c r="A299" s="18">
        <v>4000</v>
      </c>
      <c r="B299" s="19"/>
      <c r="C299" s="20">
        <v>4393</v>
      </c>
      <c r="D299" s="21" t="s">
        <v>325</v>
      </c>
      <c r="E299" s="38" t="s">
        <v>54</v>
      </c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36">
        <f t="shared" si="11"/>
        <v>0</v>
      </c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</row>
    <row r="300" spans="1:123" s="25" customFormat="1" x14ac:dyDescent="0.25">
      <c r="A300" s="18">
        <v>4000</v>
      </c>
      <c r="B300" s="19"/>
      <c r="C300" s="20">
        <v>4394</v>
      </c>
      <c r="D300" s="21" t="s">
        <v>326</v>
      </c>
      <c r="E300" s="38" t="s">
        <v>54</v>
      </c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36">
        <f t="shared" si="11"/>
        <v>0</v>
      </c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</row>
    <row r="301" spans="1:123" s="25" customFormat="1" x14ac:dyDescent="0.25">
      <c r="A301" s="18">
        <v>4000</v>
      </c>
      <c r="B301" s="19"/>
      <c r="C301" s="20">
        <v>4411</v>
      </c>
      <c r="D301" s="21" t="s">
        <v>327</v>
      </c>
      <c r="E301" s="38" t="s">
        <v>54</v>
      </c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36">
        <f t="shared" si="11"/>
        <v>0</v>
      </c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</row>
    <row r="302" spans="1:123" s="25" customFormat="1" x14ac:dyDescent="0.25">
      <c r="A302" s="18">
        <v>4000</v>
      </c>
      <c r="B302" s="19"/>
      <c r="C302" s="20">
        <v>4421</v>
      </c>
      <c r="D302" s="21" t="s">
        <v>328</v>
      </c>
      <c r="E302" s="38" t="s">
        <v>54</v>
      </c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36">
        <f t="shared" si="11"/>
        <v>0</v>
      </c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</row>
    <row r="303" spans="1:123" s="25" customFormat="1" x14ac:dyDescent="0.25">
      <c r="A303" s="18">
        <v>4000</v>
      </c>
      <c r="B303" s="19"/>
      <c r="C303" s="20">
        <v>4431</v>
      </c>
      <c r="D303" s="21" t="s">
        <v>329</v>
      </c>
      <c r="E303" s="38" t="s">
        <v>54</v>
      </c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36">
        <f t="shared" si="11"/>
        <v>0</v>
      </c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</row>
    <row r="304" spans="1:123" s="25" customFormat="1" x14ac:dyDescent="0.25">
      <c r="A304" s="18">
        <v>4000</v>
      </c>
      <c r="B304" s="19"/>
      <c r="C304" s="20">
        <v>4441</v>
      </c>
      <c r="D304" s="21" t="s">
        <v>330</v>
      </c>
      <c r="E304" s="38" t="s">
        <v>54</v>
      </c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36">
        <f t="shared" si="11"/>
        <v>0</v>
      </c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</row>
    <row r="305" spans="1:123" s="25" customFormat="1" x14ac:dyDescent="0.25">
      <c r="A305" s="18">
        <v>4000</v>
      </c>
      <c r="B305" s="19"/>
      <c r="C305" s="20">
        <v>4451</v>
      </c>
      <c r="D305" s="21" t="s">
        <v>331</v>
      </c>
      <c r="E305" s="38" t="s">
        <v>54</v>
      </c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36">
        <f t="shared" si="11"/>
        <v>0</v>
      </c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</row>
    <row r="306" spans="1:123" s="25" customFormat="1" x14ac:dyDescent="0.25">
      <c r="A306" s="18">
        <v>4000</v>
      </c>
      <c r="B306" s="19"/>
      <c r="C306" s="20">
        <v>4461</v>
      </c>
      <c r="D306" s="21" t="s">
        <v>332</v>
      </c>
      <c r="E306" s="38" t="s">
        <v>54</v>
      </c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36">
        <f t="shared" si="11"/>
        <v>0</v>
      </c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</row>
    <row r="307" spans="1:123" s="25" customFormat="1" x14ac:dyDescent="0.25">
      <c r="A307" s="18">
        <v>4000</v>
      </c>
      <c r="B307" s="19"/>
      <c r="C307" s="20">
        <v>4471</v>
      </c>
      <c r="D307" s="21" t="s">
        <v>333</v>
      </c>
      <c r="E307" s="38" t="s">
        <v>54</v>
      </c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36">
        <f t="shared" si="11"/>
        <v>0</v>
      </c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</row>
    <row r="308" spans="1:123" s="25" customFormat="1" x14ac:dyDescent="0.25">
      <c r="A308" s="18">
        <v>4000</v>
      </c>
      <c r="B308" s="19"/>
      <c r="C308" s="20">
        <v>4481</v>
      </c>
      <c r="D308" s="21" t="s">
        <v>334</v>
      </c>
      <c r="E308" s="38" t="s">
        <v>54</v>
      </c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36">
        <f t="shared" si="11"/>
        <v>0</v>
      </c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</row>
    <row r="309" spans="1:123" s="25" customFormat="1" x14ac:dyDescent="0.25">
      <c r="A309" s="18">
        <v>4000</v>
      </c>
      <c r="B309" s="19"/>
      <c r="C309" s="20">
        <v>4511</v>
      </c>
      <c r="D309" s="21" t="s">
        <v>335</v>
      </c>
      <c r="E309" s="38" t="s">
        <v>54</v>
      </c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36">
        <f t="shared" si="11"/>
        <v>0</v>
      </c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</row>
    <row r="310" spans="1:123" s="25" customFormat="1" x14ac:dyDescent="0.25">
      <c r="A310" s="18">
        <v>4000</v>
      </c>
      <c r="B310" s="19"/>
      <c r="C310" s="20">
        <v>4521</v>
      </c>
      <c r="D310" s="21" t="s">
        <v>336</v>
      </c>
      <c r="E310" s="38" t="s">
        <v>54</v>
      </c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36">
        <f t="shared" si="11"/>
        <v>0</v>
      </c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</row>
    <row r="311" spans="1:123" s="25" customFormat="1" x14ac:dyDescent="0.25">
      <c r="A311" s="18">
        <v>4000</v>
      </c>
      <c r="B311" s="19"/>
      <c r="C311" s="20">
        <v>4591</v>
      </c>
      <c r="D311" s="21" t="s">
        <v>337</v>
      </c>
      <c r="E311" s="38" t="s">
        <v>54</v>
      </c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36">
        <f t="shared" si="11"/>
        <v>0</v>
      </c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</row>
    <row r="312" spans="1:123" s="25" customFormat="1" x14ac:dyDescent="0.25">
      <c r="A312" s="18">
        <v>4000</v>
      </c>
      <c r="B312" s="19"/>
      <c r="C312" s="20">
        <v>4611</v>
      </c>
      <c r="D312" s="21" t="s">
        <v>338</v>
      </c>
      <c r="E312" s="38" t="s">
        <v>54</v>
      </c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36">
        <f t="shared" si="11"/>
        <v>0</v>
      </c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</row>
    <row r="313" spans="1:123" s="25" customFormat="1" x14ac:dyDescent="0.25">
      <c r="A313" s="18">
        <v>4000</v>
      </c>
      <c r="B313" s="19"/>
      <c r="C313" s="20">
        <v>4621</v>
      </c>
      <c r="D313" s="21" t="s">
        <v>339</v>
      </c>
      <c r="E313" s="38" t="s">
        <v>54</v>
      </c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36">
        <f t="shared" si="11"/>
        <v>0</v>
      </c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</row>
    <row r="314" spans="1:123" s="25" customFormat="1" x14ac:dyDescent="0.25">
      <c r="A314" s="18">
        <v>4000</v>
      </c>
      <c r="B314" s="19"/>
      <c r="C314" s="20">
        <v>4631</v>
      </c>
      <c r="D314" s="21" t="s">
        <v>340</v>
      </c>
      <c r="E314" s="38" t="s">
        <v>54</v>
      </c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36">
        <f t="shared" si="11"/>
        <v>0</v>
      </c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</row>
    <row r="315" spans="1:123" s="25" customFormat="1" x14ac:dyDescent="0.25">
      <c r="A315" s="18">
        <v>4000</v>
      </c>
      <c r="B315" s="19"/>
      <c r="C315" s="20">
        <v>4641</v>
      </c>
      <c r="D315" s="21" t="s">
        <v>341</v>
      </c>
      <c r="E315" s="38" t="s">
        <v>54</v>
      </c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36">
        <f t="shared" si="11"/>
        <v>0</v>
      </c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</row>
    <row r="316" spans="1:123" s="25" customFormat="1" x14ac:dyDescent="0.25">
      <c r="A316" s="18">
        <v>4000</v>
      </c>
      <c r="B316" s="19"/>
      <c r="C316" s="20">
        <v>4651</v>
      </c>
      <c r="D316" s="21" t="s">
        <v>342</v>
      </c>
      <c r="E316" s="38" t="s">
        <v>54</v>
      </c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36">
        <f t="shared" si="11"/>
        <v>0</v>
      </c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</row>
    <row r="317" spans="1:123" s="25" customFormat="1" x14ac:dyDescent="0.25">
      <c r="A317" s="18">
        <v>4000</v>
      </c>
      <c r="B317" s="19"/>
      <c r="C317" s="20">
        <v>4661</v>
      </c>
      <c r="D317" s="21" t="s">
        <v>343</v>
      </c>
      <c r="E317" s="38" t="s">
        <v>54</v>
      </c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36">
        <f t="shared" si="11"/>
        <v>0</v>
      </c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</row>
    <row r="318" spans="1:123" s="25" customFormat="1" x14ac:dyDescent="0.25">
      <c r="A318" s="18">
        <v>4000</v>
      </c>
      <c r="B318" s="19"/>
      <c r="C318" s="20">
        <v>4711</v>
      </c>
      <c r="D318" s="21" t="s">
        <v>344</v>
      </c>
      <c r="E318" s="38" t="s">
        <v>54</v>
      </c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36">
        <f t="shared" si="11"/>
        <v>0</v>
      </c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</row>
    <row r="319" spans="1:123" s="25" customFormat="1" x14ac:dyDescent="0.25">
      <c r="A319" s="18">
        <v>4000</v>
      </c>
      <c r="B319" s="19"/>
      <c r="C319" s="20">
        <v>4811</v>
      </c>
      <c r="D319" s="21" t="s">
        <v>345</v>
      </c>
      <c r="E319" s="38" t="s">
        <v>54</v>
      </c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36">
        <f t="shared" si="11"/>
        <v>0</v>
      </c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</row>
    <row r="320" spans="1:123" s="25" customFormat="1" x14ac:dyDescent="0.25">
      <c r="A320" s="18">
        <v>4000</v>
      </c>
      <c r="B320" s="19"/>
      <c r="C320" s="20">
        <v>4821</v>
      </c>
      <c r="D320" s="21" t="s">
        <v>346</v>
      </c>
      <c r="E320" s="38" t="s">
        <v>54</v>
      </c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36">
        <f t="shared" si="11"/>
        <v>0</v>
      </c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</row>
    <row r="321" spans="1:123" s="25" customFormat="1" x14ac:dyDescent="0.25">
      <c r="A321" s="18">
        <v>4000</v>
      </c>
      <c r="B321" s="19"/>
      <c r="C321" s="20">
        <v>4822</v>
      </c>
      <c r="D321" s="21" t="s">
        <v>347</v>
      </c>
      <c r="E321" s="38" t="s">
        <v>54</v>
      </c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36">
        <f t="shared" si="11"/>
        <v>0</v>
      </c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</row>
    <row r="322" spans="1:123" s="25" customFormat="1" x14ac:dyDescent="0.25">
      <c r="A322" s="18">
        <v>4000</v>
      </c>
      <c r="B322" s="19"/>
      <c r="C322" s="20">
        <v>4831</v>
      </c>
      <c r="D322" s="21" t="s">
        <v>348</v>
      </c>
      <c r="E322" s="38" t="s">
        <v>54</v>
      </c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36">
        <f t="shared" si="11"/>
        <v>0</v>
      </c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</row>
    <row r="323" spans="1:123" s="25" customFormat="1" x14ac:dyDescent="0.25">
      <c r="A323" s="18">
        <v>4000</v>
      </c>
      <c r="B323" s="19"/>
      <c r="C323" s="20">
        <v>4841</v>
      </c>
      <c r="D323" s="21" t="s">
        <v>349</v>
      </c>
      <c r="E323" s="38" t="s">
        <v>54</v>
      </c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36">
        <f t="shared" si="11"/>
        <v>0</v>
      </c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</row>
    <row r="324" spans="1:123" s="25" customFormat="1" x14ac:dyDescent="0.25">
      <c r="A324" s="18">
        <v>4000</v>
      </c>
      <c r="B324" s="19"/>
      <c r="C324" s="20">
        <v>4851</v>
      </c>
      <c r="D324" s="21" t="s">
        <v>350</v>
      </c>
      <c r="E324" s="38" t="s">
        <v>54</v>
      </c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36">
        <f t="shared" si="11"/>
        <v>0</v>
      </c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</row>
    <row r="325" spans="1:123" s="25" customFormat="1" x14ac:dyDescent="0.25">
      <c r="A325" s="18">
        <v>4000</v>
      </c>
      <c r="B325" s="19"/>
      <c r="C325" s="20">
        <v>4911</v>
      </c>
      <c r="D325" s="21" t="s">
        <v>351</v>
      </c>
      <c r="E325" s="38" t="s">
        <v>54</v>
      </c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36">
        <f t="shared" si="11"/>
        <v>0</v>
      </c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</row>
    <row r="326" spans="1:123" s="25" customFormat="1" x14ac:dyDescent="0.25">
      <c r="A326" s="18">
        <v>4000</v>
      </c>
      <c r="B326" s="19"/>
      <c r="C326" s="20">
        <v>4921</v>
      </c>
      <c r="D326" s="21" t="s">
        <v>352</v>
      </c>
      <c r="E326" s="38" t="s">
        <v>54</v>
      </c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36">
        <f t="shared" si="11"/>
        <v>0</v>
      </c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</row>
    <row r="327" spans="1:123" s="25" customFormat="1" x14ac:dyDescent="0.25">
      <c r="A327" s="18">
        <v>4000</v>
      </c>
      <c r="B327" s="19"/>
      <c r="C327" s="20">
        <v>4931</v>
      </c>
      <c r="D327" s="21" t="s">
        <v>353</v>
      </c>
      <c r="E327" s="38" t="s">
        <v>54</v>
      </c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36">
        <f t="shared" si="11"/>
        <v>0</v>
      </c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</row>
    <row r="328" spans="1:123" s="25" customFormat="1" ht="15.75" customHeight="1" x14ac:dyDescent="0.25">
      <c r="A328" s="26" t="s">
        <v>354</v>
      </c>
      <c r="B328" s="26"/>
      <c r="C328" s="26"/>
      <c r="D328" s="26"/>
      <c r="E328" s="26"/>
      <c r="F328" s="27">
        <f>SUM(F272:F327)</f>
        <v>0</v>
      </c>
      <c r="G328" s="27">
        <f t="shared" ref="G328:Q328" si="12">SUM(G272:G327)</f>
        <v>0</v>
      </c>
      <c r="H328" s="27">
        <f t="shared" si="12"/>
        <v>0</v>
      </c>
      <c r="I328" s="27">
        <f t="shared" si="12"/>
        <v>0</v>
      </c>
      <c r="J328" s="27">
        <f t="shared" si="12"/>
        <v>0</v>
      </c>
      <c r="K328" s="27">
        <f t="shared" si="12"/>
        <v>0</v>
      </c>
      <c r="L328" s="27">
        <f t="shared" si="12"/>
        <v>0</v>
      </c>
      <c r="M328" s="27">
        <f t="shared" si="12"/>
        <v>0</v>
      </c>
      <c r="N328" s="27">
        <f t="shared" si="12"/>
        <v>0</v>
      </c>
      <c r="O328" s="27">
        <f t="shared" si="12"/>
        <v>0</v>
      </c>
      <c r="P328" s="27">
        <f t="shared" si="12"/>
        <v>0</v>
      </c>
      <c r="Q328" s="27">
        <f t="shared" si="12"/>
        <v>0</v>
      </c>
      <c r="R328" s="28">
        <f>SUM(R272:R327)</f>
        <v>0</v>
      </c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</row>
    <row r="329" spans="1:123" s="25" customFormat="1" x14ac:dyDescent="0.25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24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</row>
    <row r="330" spans="1:123" s="25" customFormat="1" x14ac:dyDescent="0.25">
      <c r="A330" s="18">
        <v>5000</v>
      </c>
      <c r="B330" s="19"/>
      <c r="C330" s="20">
        <v>5111</v>
      </c>
      <c r="D330" s="21" t="s">
        <v>355</v>
      </c>
      <c r="E330" s="39" t="s">
        <v>54</v>
      </c>
      <c r="F330" s="23">
        <f>+'P1'!F339</f>
        <v>0</v>
      </c>
      <c r="G330" s="23">
        <f>+'P1'!G339</f>
        <v>0</v>
      </c>
      <c r="H330" s="23">
        <f>+'P1'!H339</f>
        <v>0</v>
      </c>
      <c r="I330" s="23">
        <f>+'P1'!I339</f>
        <v>0</v>
      </c>
      <c r="J330" s="23">
        <f>+'P1'!J339</f>
        <v>0</v>
      </c>
      <c r="K330" s="23">
        <f>+'P1'!K339</f>
        <v>0</v>
      </c>
      <c r="L330" s="23">
        <f>+'P1'!L339</f>
        <v>0</v>
      </c>
      <c r="M330" s="23">
        <f>+'P1'!M339</f>
        <v>0</v>
      </c>
      <c r="N330" s="23">
        <f>+'P1'!N339</f>
        <v>0</v>
      </c>
      <c r="O330" s="23">
        <f>+'P1'!O339</f>
        <v>0</v>
      </c>
      <c r="P330" s="23">
        <f>+'P1'!P339</f>
        <v>0</v>
      </c>
      <c r="Q330" s="23">
        <f>+'P1'!Q339</f>
        <v>0</v>
      </c>
      <c r="R330" s="36">
        <f t="shared" ref="R330:R381" si="13">SUM(F330:Q330)</f>
        <v>0</v>
      </c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</row>
    <row r="331" spans="1:123" s="25" customFormat="1" x14ac:dyDescent="0.25">
      <c r="A331" s="18">
        <v>5000</v>
      </c>
      <c r="B331" s="19"/>
      <c r="C331" s="20">
        <v>5121</v>
      </c>
      <c r="D331" s="21" t="s">
        <v>356</v>
      </c>
      <c r="E331" s="39" t="s">
        <v>54</v>
      </c>
      <c r="F331" s="23">
        <f>+'P1'!F340</f>
        <v>0</v>
      </c>
      <c r="G331" s="23">
        <f>+'P1'!G340</f>
        <v>0</v>
      </c>
      <c r="H331" s="23">
        <f>+'P1'!H340</f>
        <v>0</v>
      </c>
      <c r="I331" s="23">
        <f>+'P1'!I340</f>
        <v>0</v>
      </c>
      <c r="J331" s="23">
        <f>+'P1'!J340</f>
        <v>0</v>
      </c>
      <c r="K331" s="23">
        <f>+'P1'!K340</f>
        <v>0</v>
      </c>
      <c r="L331" s="23">
        <f>+'P1'!L340</f>
        <v>0</v>
      </c>
      <c r="M331" s="23">
        <f>+'P1'!M340</f>
        <v>0</v>
      </c>
      <c r="N331" s="23">
        <f>+'P1'!N340</f>
        <v>0</v>
      </c>
      <c r="O331" s="23">
        <f>+'P1'!O340</f>
        <v>0</v>
      </c>
      <c r="P331" s="23">
        <f>+'P1'!P340</f>
        <v>0</v>
      </c>
      <c r="Q331" s="23">
        <f>+'P1'!Q340</f>
        <v>0</v>
      </c>
      <c r="R331" s="36">
        <f t="shared" si="13"/>
        <v>0</v>
      </c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</row>
    <row r="332" spans="1:123" s="25" customFormat="1" x14ac:dyDescent="0.25">
      <c r="A332" s="18">
        <v>5000</v>
      </c>
      <c r="B332" s="19"/>
      <c r="C332" s="20">
        <v>5131</v>
      </c>
      <c r="D332" s="21" t="s">
        <v>357</v>
      </c>
      <c r="E332" s="39" t="s">
        <v>54</v>
      </c>
      <c r="F332" s="23">
        <f>+'P1'!F341</f>
        <v>0</v>
      </c>
      <c r="G332" s="23">
        <f>+'P1'!G341</f>
        <v>0</v>
      </c>
      <c r="H332" s="23">
        <f>+'P1'!H341</f>
        <v>0</v>
      </c>
      <c r="I332" s="23">
        <f>+'P1'!I341</f>
        <v>0</v>
      </c>
      <c r="J332" s="23">
        <f>+'P1'!J341</f>
        <v>0</v>
      </c>
      <c r="K332" s="23">
        <f>+'P1'!K341</f>
        <v>0</v>
      </c>
      <c r="L332" s="23">
        <f>+'P1'!L341</f>
        <v>0</v>
      </c>
      <c r="M332" s="23">
        <f>+'P1'!M341</f>
        <v>0</v>
      </c>
      <c r="N332" s="23">
        <f>+'P1'!N341</f>
        <v>0</v>
      </c>
      <c r="O332" s="23">
        <f>+'P1'!O341</f>
        <v>0</v>
      </c>
      <c r="P332" s="23">
        <f>+'P1'!P341</f>
        <v>0</v>
      </c>
      <c r="Q332" s="23">
        <f>+'P1'!Q341</f>
        <v>0</v>
      </c>
      <c r="R332" s="36">
        <f t="shared" si="13"/>
        <v>0</v>
      </c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</row>
    <row r="333" spans="1:123" s="25" customFormat="1" x14ac:dyDescent="0.25">
      <c r="A333" s="18">
        <v>5000</v>
      </c>
      <c r="B333" s="19"/>
      <c r="C333" s="20">
        <v>5141</v>
      </c>
      <c r="D333" s="21" t="s">
        <v>358</v>
      </c>
      <c r="E333" s="39" t="s">
        <v>54</v>
      </c>
      <c r="F333" s="23">
        <f>+'P1'!F342</f>
        <v>0</v>
      </c>
      <c r="G333" s="23">
        <f>+'P1'!G342</f>
        <v>0</v>
      </c>
      <c r="H333" s="23">
        <f>+'P1'!H342</f>
        <v>0</v>
      </c>
      <c r="I333" s="23">
        <f>+'P1'!I342</f>
        <v>0</v>
      </c>
      <c r="J333" s="23">
        <f>+'P1'!J342</f>
        <v>0</v>
      </c>
      <c r="K333" s="23">
        <f>+'P1'!K342</f>
        <v>0</v>
      </c>
      <c r="L333" s="23">
        <f>+'P1'!L342</f>
        <v>0</v>
      </c>
      <c r="M333" s="23">
        <f>+'P1'!M342</f>
        <v>0</v>
      </c>
      <c r="N333" s="23">
        <f>+'P1'!N342</f>
        <v>0</v>
      </c>
      <c r="O333" s="23">
        <f>+'P1'!O342</f>
        <v>0</v>
      </c>
      <c r="P333" s="23">
        <f>+'P1'!P342</f>
        <v>0</v>
      </c>
      <c r="Q333" s="23">
        <f>+'P1'!Q342</f>
        <v>0</v>
      </c>
      <c r="R333" s="36">
        <f t="shared" si="13"/>
        <v>0</v>
      </c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</row>
    <row r="334" spans="1:123" s="25" customFormat="1" x14ac:dyDescent="0.25">
      <c r="A334" s="18">
        <v>5000</v>
      </c>
      <c r="B334" s="19"/>
      <c r="C334" s="20">
        <v>5151</v>
      </c>
      <c r="D334" s="21" t="s">
        <v>359</v>
      </c>
      <c r="E334" s="39" t="s">
        <v>54</v>
      </c>
      <c r="F334" s="23">
        <f>+'P1'!F343</f>
        <v>25957.333333333328</v>
      </c>
      <c r="G334" s="23">
        <f>+'P1'!G343</f>
        <v>25957.333333333328</v>
      </c>
      <c r="H334" s="23">
        <f>+'P1'!H343</f>
        <v>25957.333333333328</v>
      </c>
      <c r="I334" s="23">
        <f>+'P1'!I343</f>
        <v>25957.333333333328</v>
      </c>
      <c r="J334" s="23">
        <f>+'P1'!J343</f>
        <v>25957.333333333328</v>
      </c>
      <c r="K334" s="23">
        <f>+'P1'!K343</f>
        <v>25957.333333333328</v>
      </c>
      <c r="L334" s="23">
        <f>+'P1'!L343</f>
        <v>25957.333333333328</v>
      </c>
      <c r="M334" s="23">
        <f>+'P1'!M343</f>
        <v>25957.333333333328</v>
      </c>
      <c r="N334" s="23">
        <f>+'P1'!N343</f>
        <v>25957.333333333328</v>
      </c>
      <c r="O334" s="23">
        <f>+'P1'!O343</f>
        <v>25957.333333333328</v>
      </c>
      <c r="P334" s="23">
        <f>+'P1'!P343</f>
        <v>25957.333333333328</v>
      </c>
      <c r="Q334" s="23">
        <f>+'P1'!Q343</f>
        <v>25957.333333333328</v>
      </c>
      <c r="R334" s="36">
        <f t="shared" si="13"/>
        <v>311487.99999999988</v>
      </c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</row>
    <row r="335" spans="1:123" s="25" customFormat="1" x14ac:dyDescent="0.25">
      <c r="A335" s="18">
        <v>5000</v>
      </c>
      <c r="B335" s="19"/>
      <c r="C335" s="20">
        <v>5191</v>
      </c>
      <c r="D335" s="21" t="s">
        <v>360</v>
      </c>
      <c r="E335" s="39" t="s">
        <v>54</v>
      </c>
      <c r="F335" s="23">
        <f>+'P1'!F344</f>
        <v>0</v>
      </c>
      <c r="G335" s="23">
        <f>+'P1'!G344</f>
        <v>0</v>
      </c>
      <c r="H335" s="23">
        <f>+'P1'!H344</f>
        <v>0</v>
      </c>
      <c r="I335" s="23">
        <f>+'P1'!I344</f>
        <v>0</v>
      </c>
      <c r="J335" s="23">
        <f>+'P1'!J344</f>
        <v>0</v>
      </c>
      <c r="K335" s="23">
        <f>+'P1'!K344</f>
        <v>0</v>
      </c>
      <c r="L335" s="23">
        <f>+'P1'!L344</f>
        <v>0</v>
      </c>
      <c r="M335" s="23">
        <f>+'P1'!M344</f>
        <v>0</v>
      </c>
      <c r="N335" s="23">
        <f>+'P1'!N344</f>
        <v>0</v>
      </c>
      <c r="O335" s="23">
        <f>+'P1'!O344</f>
        <v>0</v>
      </c>
      <c r="P335" s="23">
        <f>+'P1'!P344</f>
        <v>0</v>
      </c>
      <c r="Q335" s="23">
        <f>+'P1'!Q344</f>
        <v>0</v>
      </c>
      <c r="R335" s="36">
        <f t="shared" si="13"/>
        <v>0</v>
      </c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</row>
    <row r="336" spans="1:123" s="25" customFormat="1" x14ac:dyDescent="0.25">
      <c r="A336" s="18">
        <v>5000</v>
      </c>
      <c r="B336" s="19"/>
      <c r="C336" s="20">
        <v>5192</v>
      </c>
      <c r="D336" s="21" t="s">
        <v>361</v>
      </c>
      <c r="E336" s="39" t="s">
        <v>54</v>
      </c>
      <c r="F336" s="23">
        <f>+'P1'!F345</f>
        <v>0</v>
      </c>
      <c r="G336" s="23">
        <f>+'P1'!G345</f>
        <v>0</v>
      </c>
      <c r="H336" s="23">
        <f>+'P1'!H345</f>
        <v>0</v>
      </c>
      <c r="I336" s="23">
        <f>+'P1'!I345</f>
        <v>0</v>
      </c>
      <c r="J336" s="23">
        <f>+'P1'!J345</f>
        <v>0</v>
      </c>
      <c r="K336" s="23">
        <f>+'P1'!K345</f>
        <v>0</v>
      </c>
      <c r="L336" s="23">
        <f>+'P1'!L345</f>
        <v>0</v>
      </c>
      <c r="M336" s="23">
        <f>+'P1'!M345</f>
        <v>0</v>
      </c>
      <c r="N336" s="23">
        <f>+'P1'!N345</f>
        <v>0</v>
      </c>
      <c r="O336" s="23">
        <f>+'P1'!O345</f>
        <v>0</v>
      </c>
      <c r="P336" s="23">
        <f>+'P1'!P345</f>
        <v>0</v>
      </c>
      <c r="Q336" s="23">
        <f>+'P1'!Q345</f>
        <v>0</v>
      </c>
      <c r="R336" s="36">
        <f t="shared" si="13"/>
        <v>0</v>
      </c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</row>
    <row r="337" spans="1:123" s="25" customFormat="1" x14ac:dyDescent="0.25">
      <c r="A337" s="18">
        <v>5000</v>
      </c>
      <c r="B337" s="19"/>
      <c r="C337" s="20">
        <v>5211</v>
      </c>
      <c r="D337" s="21" t="s">
        <v>362</v>
      </c>
      <c r="E337" s="39" t="s">
        <v>54</v>
      </c>
      <c r="F337" s="23">
        <f>+'P1'!F346</f>
        <v>0</v>
      </c>
      <c r="G337" s="23">
        <f>+'P1'!G346</f>
        <v>0</v>
      </c>
      <c r="H337" s="23">
        <f>+'P1'!H346</f>
        <v>0</v>
      </c>
      <c r="I337" s="23">
        <f>+'P1'!I346</f>
        <v>0</v>
      </c>
      <c r="J337" s="23">
        <f>+'P1'!J346</f>
        <v>0</v>
      </c>
      <c r="K337" s="23">
        <f>+'P1'!K346</f>
        <v>0</v>
      </c>
      <c r="L337" s="23">
        <f>+'P1'!L346</f>
        <v>0</v>
      </c>
      <c r="M337" s="23">
        <f>+'P1'!M346</f>
        <v>0</v>
      </c>
      <c r="N337" s="23">
        <f>+'P1'!N346</f>
        <v>0</v>
      </c>
      <c r="O337" s="23">
        <f>+'P1'!O346</f>
        <v>0</v>
      </c>
      <c r="P337" s="23">
        <f>+'P1'!P346</f>
        <v>0</v>
      </c>
      <c r="Q337" s="23">
        <f>+'P1'!Q346</f>
        <v>0</v>
      </c>
      <c r="R337" s="36">
        <f t="shared" si="13"/>
        <v>0</v>
      </c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</row>
    <row r="338" spans="1:123" s="25" customFormat="1" x14ac:dyDescent="0.25">
      <c r="A338" s="18">
        <v>5000</v>
      </c>
      <c r="B338" s="19"/>
      <c r="C338" s="20">
        <v>5221</v>
      </c>
      <c r="D338" s="21" t="s">
        <v>363</v>
      </c>
      <c r="E338" s="39" t="s">
        <v>54</v>
      </c>
      <c r="F338" s="23">
        <f>+'P1'!F347</f>
        <v>0</v>
      </c>
      <c r="G338" s="23">
        <f>+'P1'!G347</f>
        <v>0</v>
      </c>
      <c r="H338" s="23">
        <f>+'P1'!H347</f>
        <v>0</v>
      </c>
      <c r="I338" s="23">
        <f>+'P1'!I347</f>
        <v>0</v>
      </c>
      <c r="J338" s="23">
        <f>+'P1'!J347</f>
        <v>0</v>
      </c>
      <c r="K338" s="23">
        <f>+'P1'!K347</f>
        <v>0</v>
      </c>
      <c r="L338" s="23">
        <f>+'P1'!L347</f>
        <v>0</v>
      </c>
      <c r="M338" s="23">
        <f>+'P1'!M347</f>
        <v>0</v>
      </c>
      <c r="N338" s="23">
        <f>+'P1'!N347</f>
        <v>0</v>
      </c>
      <c r="O338" s="23">
        <f>+'P1'!O347</f>
        <v>0</v>
      </c>
      <c r="P338" s="23">
        <f>+'P1'!P347</f>
        <v>0</v>
      </c>
      <c r="Q338" s="23">
        <f>+'P1'!Q347</f>
        <v>0</v>
      </c>
      <c r="R338" s="36">
        <f t="shared" si="13"/>
        <v>0</v>
      </c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</row>
    <row r="339" spans="1:123" s="25" customFormat="1" x14ac:dyDescent="0.25">
      <c r="A339" s="18">
        <v>5000</v>
      </c>
      <c r="B339" s="19"/>
      <c r="C339" s="20">
        <v>5231</v>
      </c>
      <c r="D339" s="21" t="s">
        <v>364</v>
      </c>
      <c r="E339" s="39" t="s">
        <v>54</v>
      </c>
      <c r="F339" s="23">
        <f>+'P1'!F348</f>
        <v>0</v>
      </c>
      <c r="G339" s="23">
        <f>+'P1'!G348</f>
        <v>0</v>
      </c>
      <c r="H339" s="23">
        <f>+'P1'!H348</f>
        <v>0</v>
      </c>
      <c r="I339" s="23">
        <f>+'P1'!I348</f>
        <v>0</v>
      </c>
      <c r="J339" s="23">
        <f>+'P1'!J348</f>
        <v>0</v>
      </c>
      <c r="K339" s="23">
        <f>+'P1'!K348</f>
        <v>0</v>
      </c>
      <c r="L339" s="23">
        <f>+'P1'!L348</f>
        <v>0</v>
      </c>
      <c r="M339" s="23">
        <f>+'P1'!M348</f>
        <v>0</v>
      </c>
      <c r="N339" s="23">
        <f>+'P1'!N348</f>
        <v>0</v>
      </c>
      <c r="O339" s="23">
        <f>+'P1'!O348</f>
        <v>0</v>
      </c>
      <c r="P339" s="23">
        <f>+'P1'!P348</f>
        <v>0</v>
      </c>
      <c r="Q339" s="23">
        <f>+'P1'!Q348</f>
        <v>0</v>
      </c>
      <c r="R339" s="36">
        <f t="shared" si="13"/>
        <v>0</v>
      </c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</row>
    <row r="340" spans="1:123" s="25" customFormat="1" x14ac:dyDescent="0.25">
      <c r="A340" s="18">
        <v>5000</v>
      </c>
      <c r="B340" s="19"/>
      <c r="C340" s="20">
        <v>5291</v>
      </c>
      <c r="D340" s="21" t="s">
        <v>365</v>
      </c>
      <c r="E340" s="39" t="s">
        <v>54</v>
      </c>
      <c r="F340" s="23">
        <f>+'P1'!F349</f>
        <v>0</v>
      </c>
      <c r="G340" s="23">
        <f>+'P1'!G349</f>
        <v>0</v>
      </c>
      <c r="H340" s="23">
        <f>+'P1'!H349</f>
        <v>0</v>
      </c>
      <c r="I340" s="23">
        <f>+'P1'!I349</f>
        <v>0</v>
      </c>
      <c r="J340" s="23">
        <f>+'P1'!J349</f>
        <v>0</v>
      </c>
      <c r="K340" s="23">
        <f>+'P1'!K349</f>
        <v>0</v>
      </c>
      <c r="L340" s="23">
        <f>+'P1'!L349</f>
        <v>0</v>
      </c>
      <c r="M340" s="23">
        <f>+'P1'!M349</f>
        <v>0</v>
      </c>
      <c r="N340" s="23">
        <f>+'P1'!N349</f>
        <v>0</v>
      </c>
      <c r="O340" s="23">
        <f>+'P1'!O349</f>
        <v>0</v>
      </c>
      <c r="P340" s="23">
        <f>+'P1'!P349</f>
        <v>0</v>
      </c>
      <c r="Q340" s="23">
        <f>+'P1'!Q349</f>
        <v>0</v>
      </c>
      <c r="R340" s="36">
        <f t="shared" si="13"/>
        <v>0</v>
      </c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</row>
    <row r="341" spans="1:123" s="25" customFormat="1" x14ac:dyDescent="0.25">
      <c r="A341" s="18">
        <v>5000</v>
      </c>
      <c r="B341" s="19"/>
      <c r="C341" s="20">
        <v>5311</v>
      </c>
      <c r="D341" s="21" t="s">
        <v>366</v>
      </c>
      <c r="E341" s="39" t="s">
        <v>54</v>
      </c>
      <c r="F341" s="23">
        <f>+'P1'!F350</f>
        <v>0</v>
      </c>
      <c r="G341" s="23">
        <f>+'P1'!G350</f>
        <v>0</v>
      </c>
      <c r="H341" s="23">
        <f>+'P1'!H350</f>
        <v>0</v>
      </c>
      <c r="I341" s="23">
        <f>+'P1'!I350</f>
        <v>0</v>
      </c>
      <c r="J341" s="23">
        <f>+'P1'!J350</f>
        <v>0</v>
      </c>
      <c r="K341" s="23">
        <f>+'P1'!K350</f>
        <v>0</v>
      </c>
      <c r="L341" s="23">
        <f>+'P1'!L350</f>
        <v>0</v>
      </c>
      <c r="M341" s="23">
        <f>+'P1'!M350</f>
        <v>0</v>
      </c>
      <c r="N341" s="23">
        <f>+'P1'!N350</f>
        <v>0</v>
      </c>
      <c r="O341" s="23">
        <f>+'P1'!O350</f>
        <v>0</v>
      </c>
      <c r="P341" s="23">
        <f>+'P1'!P350</f>
        <v>0</v>
      </c>
      <c r="Q341" s="23">
        <f>+'P1'!Q350</f>
        <v>0</v>
      </c>
      <c r="R341" s="36">
        <f t="shared" si="13"/>
        <v>0</v>
      </c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</row>
    <row r="342" spans="1:123" s="25" customFormat="1" x14ac:dyDescent="0.25">
      <c r="A342" s="18">
        <v>5000</v>
      </c>
      <c r="B342" s="19"/>
      <c r="C342" s="20">
        <v>5321</v>
      </c>
      <c r="D342" s="21" t="s">
        <v>367</v>
      </c>
      <c r="E342" s="39" t="s">
        <v>54</v>
      </c>
      <c r="F342" s="23">
        <f>+'P1'!F351</f>
        <v>0</v>
      </c>
      <c r="G342" s="23">
        <f>+'P1'!G351</f>
        <v>0</v>
      </c>
      <c r="H342" s="23">
        <f>+'P1'!H351</f>
        <v>0</v>
      </c>
      <c r="I342" s="23">
        <f>+'P1'!I351</f>
        <v>0</v>
      </c>
      <c r="J342" s="23">
        <f>+'P1'!J351</f>
        <v>0</v>
      </c>
      <c r="K342" s="23">
        <f>+'P1'!K351</f>
        <v>0</v>
      </c>
      <c r="L342" s="23">
        <f>+'P1'!L351</f>
        <v>0</v>
      </c>
      <c r="M342" s="23">
        <f>+'P1'!M351</f>
        <v>0</v>
      </c>
      <c r="N342" s="23">
        <f>+'P1'!N351</f>
        <v>0</v>
      </c>
      <c r="O342" s="23">
        <f>+'P1'!O351</f>
        <v>0</v>
      </c>
      <c r="P342" s="23">
        <f>+'P1'!P351</f>
        <v>0</v>
      </c>
      <c r="Q342" s="23">
        <f>+'P1'!Q351</f>
        <v>0</v>
      </c>
      <c r="R342" s="36">
        <f t="shared" si="13"/>
        <v>0</v>
      </c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</row>
    <row r="343" spans="1:123" s="25" customFormat="1" x14ac:dyDescent="0.25">
      <c r="A343" s="18">
        <v>5000</v>
      </c>
      <c r="B343" s="19"/>
      <c r="C343" s="20">
        <v>5411</v>
      </c>
      <c r="D343" s="21" t="s">
        <v>368</v>
      </c>
      <c r="E343" s="39" t="s">
        <v>54</v>
      </c>
      <c r="F343" s="23">
        <f>+'P1'!F352</f>
        <v>0</v>
      </c>
      <c r="G343" s="23">
        <f>+'P1'!G352</f>
        <v>0</v>
      </c>
      <c r="H343" s="23">
        <f>+'P1'!H352</f>
        <v>0</v>
      </c>
      <c r="I343" s="23">
        <f>+'P1'!I352</f>
        <v>0</v>
      </c>
      <c r="J343" s="23">
        <f>+'P1'!J352</f>
        <v>0</v>
      </c>
      <c r="K343" s="23">
        <f>+'P1'!K352</f>
        <v>0</v>
      </c>
      <c r="L343" s="23">
        <f>+'P1'!L352</f>
        <v>0</v>
      </c>
      <c r="M343" s="23">
        <f>+'P1'!M352</f>
        <v>0</v>
      </c>
      <c r="N343" s="23">
        <f>+'P1'!N352</f>
        <v>0</v>
      </c>
      <c r="O343" s="23">
        <f>+'P1'!O352</f>
        <v>0</v>
      </c>
      <c r="P343" s="23">
        <f>+'P1'!P352</f>
        <v>0</v>
      </c>
      <c r="Q343" s="23">
        <f>+'P1'!Q352</f>
        <v>0</v>
      </c>
      <c r="R343" s="36">
        <f t="shared" si="13"/>
        <v>0</v>
      </c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</row>
    <row r="344" spans="1:123" s="25" customFormat="1" x14ac:dyDescent="0.25">
      <c r="A344" s="18">
        <v>5000</v>
      </c>
      <c r="B344" s="19"/>
      <c r="C344" s="20">
        <v>5421</v>
      </c>
      <c r="D344" s="21" t="s">
        <v>369</v>
      </c>
      <c r="E344" s="39" t="s">
        <v>54</v>
      </c>
      <c r="F344" s="23">
        <f>+'P1'!F353</f>
        <v>0</v>
      </c>
      <c r="G344" s="23">
        <f>+'P1'!G353</f>
        <v>0</v>
      </c>
      <c r="H344" s="23">
        <f>+'P1'!H353</f>
        <v>0</v>
      </c>
      <c r="I344" s="23">
        <f>+'P1'!I353</f>
        <v>0</v>
      </c>
      <c r="J344" s="23">
        <f>+'P1'!J353</f>
        <v>0</v>
      </c>
      <c r="K344" s="23">
        <f>+'P1'!K353</f>
        <v>0</v>
      </c>
      <c r="L344" s="23">
        <f>+'P1'!L353</f>
        <v>0</v>
      </c>
      <c r="M344" s="23">
        <f>+'P1'!M353</f>
        <v>0</v>
      </c>
      <c r="N344" s="23">
        <f>+'P1'!N353</f>
        <v>0</v>
      </c>
      <c r="O344" s="23">
        <f>+'P1'!O353</f>
        <v>0</v>
      </c>
      <c r="P344" s="23">
        <f>+'P1'!P353</f>
        <v>0</v>
      </c>
      <c r="Q344" s="23">
        <f>+'P1'!Q353</f>
        <v>0</v>
      </c>
      <c r="R344" s="36">
        <f t="shared" si="13"/>
        <v>0</v>
      </c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</row>
    <row r="345" spans="1:123" s="25" customFormat="1" x14ac:dyDescent="0.25">
      <c r="A345" s="18">
        <v>5000</v>
      </c>
      <c r="B345" s="19"/>
      <c r="C345" s="20">
        <v>5431</v>
      </c>
      <c r="D345" s="21" t="s">
        <v>370</v>
      </c>
      <c r="E345" s="39" t="s">
        <v>54</v>
      </c>
      <c r="F345" s="23">
        <f>+'P1'!F354</f>
        <v>0</v>
      </c>
      <c r="G345" s="23">
        <f>+'P1'!G354</f>
        <v>0</v>
      </c>
      <c r="H345" s="23">
        <f>+'P1'!H354</f>
        <v>0</v>
      </c>
      <c r="I345" s="23">
        <f>+'P1'!I354</f>
        <v>0</v>
      </c>
      <c r="J345" s="23">
        <f>+'P1'!J354</f>
        <v>0</v>
      </c>
      <c r="K345" s="23">
        <f>+'P1'!K354</f>
        <v>0</v>
      </c>
      <c r="L345" s="23">
        <f>+'P1'!L354</f>
        <v>0</v>
      </c>
      <c r="M345" s="23">
        <f>+'P1'!M354</f>
        <v>0</v>
      </c>
      <c r="N345" s="23">
        <f>+'P1'!N354</f>
        <v>0</v>
      </c>
      <c r="O345" s="23">
        <f>+'P1'!O354</f>
        <v>0</v>
      </c>
      <c r="P345" s="23">
        <f>+'P1'!P354</f>
        <v>0</v>
      </c>
      <c r="Q345" s="23">
        <f>+'P1'!Q354</f>
        <v>0</v>
      </c>
      <c r="R345" s="36">
        <f t="shared" si="13"/>
        <v>0</v>
      </c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</row>
    <row r="346" spans="1:123" s="25" customFormat="1" x14ac:dyDescent="0.25">
      <c r="A346" s="18">
        <v>5000</v>
      </c>
      <c r="B346" s="19"/>
      <c r="C346" s="20">
        <v>5441</v>
      </c>
      <c r="D346" s="21" t="s">
        <v>371</v>
      </c>
      <c r="E346" s="39" t="s">
        <v>54</v>
      </c>
      <c r="F346" s="23">
        <f>+'P1'!F355</f>
        <v>0</v>
      </c>
      <c r="G346" s="23">
        <f>+'P1'!G355</f>
        <v>0</v>
      </c>
      <c r="H346" s="23">
        <f>+'P1'!H355</f>
        <v>0</v>
      </c>
      <c r="I346" s="23">
        <f>+'P1'!I355</f>
        <v>0</v>
      </c>
      <c r="J346" s="23">
        <f>+'P1'!J355</f>
        <v>0</v>
      </c>
      <c r="K346" s="23">
        <f>+'P1'!K355</f>
        <v>0</v>
      </c>
      <c r="L346" s="23">
        <f>+'P1'!L355</f>
        <v>0</v>
      </c>
      <c r="M346" s="23">
        <f>+'P1'!M355</f>
        <v>0</v>
      </c>
      <c r="N346" s="23">
        <f>+'P1'!N355</f>
        <v>0</v>
      </c>
      <c r="O346" s="23">
        <f>+'P1'!O355</f>
        <v>0</v>
      </c>
      <c r="P346" s="23">
        <f>+'P1'!P355</f>
        <v>0</v>
      </c>
      <c r="Q346" s="23">
        <f>+'P1'!Q355</f>
        <v>0</v>
      </c>
      <c r="R346" s="36">
        <f t="shared" si="13"/>
        <v>0</v>
      </c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</row>
    <row r="347" spans="1:123" s="25" customFormat="1" x14ac:dyDescent="0.25">
      <c r="A347" s="18">
        <v>5000</v>
      </c>
      <c r="B347" s="19"/>
      <c r="C347" s="20">
        <v>5451</v>
      </c>
      <c r="D347" s="21" t="s">
        <v>372</v>
      </c>
      <c r="E347" s="39" t="s">
        <v>54</v>
      </c>
      <c r="F347" s="23">
        <f>+'P1'!F356</f>
        <v>0</v>
      </c>
      <c r="G347" s="23">
        <f>+'P1'!G356</f>
        <v>0</v>
      </c>
      <c r="H347" s="23">
        <f>+'P1'!H356</f>
        <v>0</v>
      </c>
      <c r="I347" s="23">
        <f>+'P1'!I356</f>
        <v>0</v>
      </c>
      <c r="J347" s="23">
        <f>+'P1'!J356</f>
        <v>0</v>
      </c>
      <c r="K347" s="23">
        <f>+'P1'!K356</f>
        <v>0</v>
      </c>
      <c r="L347" s="23">
        <f>+'P1'!L356</f>
        <v>0</v>
      </c>
      <c r="M347" s="23">
        <f>+'P1'!M356</f>
        <v>0</v>
      </c>
      <c r="N347" s="23">
        <f>+'P1'!N356</f>
        <v>0</v>
      </c>
      <c r="O347" s="23">
        <f>+'P1'!O356</f>
        <v>0</v>
      </c>
      <c r="P347" s="23">
        <f>+'P1'!P356</f>
        <v>0</v>
      </c>
      <c r="Q347" s="23">
        <f>+'P1'!Q356</f>
        <v>0</v>
      </c>
      <c r="R347" s="36">
        <f t="shared" si="13"/>
        <v>0</v>
      </c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</row>
    <row r="348" spans="1:123" s="25" customFormat="1" x14ac:dyDescent="0.25">
      <c r="A348" s="18">
        <v>5000</v>
      </c>
      <c r="B348" s="19"/>
      <c r="C348" s="20">
        <v>5491</v>
      </c>
      <c r="D348" s="21" t="s">
        <v>373</v>
      </c>
      <c r="E348" s="39" t="s">
        <v>54</v>
      </c>
      <c r="F348" s="23">
        <f>+'P1'!F357</f>
        <v>0</v>
      </c>
      <c r="G348" s="23">
        <f>+'P1'!G357</f>
        <v>0</v>
      </c>
      <c r="H348" s="23">
        <f>+'P1'!H357</f>
        <v>0</v>
      </c>
      <c r="I348" s="23">
        <f>+'P1'!I357</f>
        <v>0</v>
      </c>
      <c r="J348" s="23">
        <f>+'P1'!J357</f>
        <v>0</v>
      </c>
      <c r="K348" s="23">
        <f>+'P1'!K357</f>
        <v>0</v>
      </c>
      <c r="L348" s="23">
        <f>+'P1'!L357</f>
        <v>0</v>
      </c>
      <c r="M348" s="23">
        <f>+'P1'!M357</f>
        <v>0</v>
      </c>
      <c r="N348" s="23">
        <f>+'P1'!N357</f>
        <v>0</v>
      </c>
      <c r="O348" s="23">
        <f>+'P1'!O357</f>
        <v>0</v>
      </c>
      <c r="P348" s="23">
        <f>+'P1'!P357</f>
        <v>0</v>
      </c>
      <c r="Q348" s="23">
        <f>+'P1'!Q357</f>
        <v>0</v>
      </c>
      <c r="R348" s="36">
        <f t="shared" si="13"/>
        <v>0</v>
      </c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</row>
    <row r="349" spans="1:123" s="25" customFormat="1" x14ac:dyDescent="0.25">
      <c r="A349" s="18">
        <v>5000</v>
      </c>
      <c r="B349" s="19"/>
      <c r="C349" s="20">
        <v>5511</v>
      </c>
      <c r="D349" s="21" t="s">
        <v>374</v>
      </c>
      <c r="E349" s="39" t="s">
        <v>54</v>
      </c>
      <c r="F349" s="23">
        <f>+'P1'!F358</f>
        <v>0</v>
      </c>
      <c r="G349" s="23">
        <f>+'P1'!G358</f>
        <v>0</v>
      </c>
      <c r="H349" s="23">
        <f>+'P1'!H358</f>
        <v>0</v>
      </c>
      <c r="I349" s="23">
        <f>+'P1'!I358</f>
        <v>0</v>
      </c>
      <c r="J349" s="23">
        <f>+'P1'!J358</f>
        <v>0</v>
      </c>
      <c r="K349" s="23">
        <f>+'P1'!K358</f>
        <v>0</v>
      </c>
      <c r="L349" s="23">
        <f>+'P1'!L358</f>
        <v>0</v>
      </c>
      <c r="M349" s="23">
        <f>+'P1'!M358</f>
        <v>0</v>
      </c>
      <c r="N349" s="23">
        <f>+'P1'!N358</f>
        <v>0</v>
      </c>
      <c r="O349" s="23">
        <f>+'P1'!O358</f>
        <v>0</v>
      </c>
      <c r="P349" s="23">
        <f>+'P1'!P358</f>
        <v>0</v>
      </c>
      <c r="Q349" s="23">
        <f>+'P1'!Q358</f>
        <v>0</v>
      </c>
      <c r="R349" s="36">
        <f t="shared" si="13"/>
        <v>0</v>
      </c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</row>
    <row r="350" spans="1:123" s="25" customFormat="1" x14ac:dyDescent="0.25">
      <c r="A350" s="18">
        <v>5000</v>
      </c>
      <c r="B350" s="19"/>
      <c r="C350" s="20">
        <v>5611</v>
      </c>
      <c r="D350" s="21" t="s">
        <v>375</v>
      </c>
      <c r="E350" s="39" t="s">
        <v>54</v>
      </c>
      <c r="F350" s="23">
        <f>+'P1'!F359</f>
        <v>0</v>
      </c>
      <c r="G350" s="23">
        <f>+'P1'!G359</f>
        <v>0</v>
      </c>
      <c r="H350" s="23">
        <f>+'P1'!H359</f>
        <v>0</v>
      </c>
      <c r="I350" s="23">
        <f>+'P1'!I359</f>
        <v>0</v>
      </c>
      <c r="J350" s="23">
        <f>+'P1'!J359</f>
        <v>0</v>
      </c>
      <c r="K350" s="23">
        <f>+'P1'!K359</f>
        <v>0</v>
      </c>
      <c r="L350" s="23">
        <f>+'P1'!L359</f>
        <v>0</v>
      </c>
      <c r="M350" s="23">
        <f>+'P1'!M359</f>
        <v>0</v>
      </c>
      <c r="N350" s="23">
        <f>+'P1'!N359</f>
        <v>0</v>
      </c>
      <c r="O350" s="23">
        <f>+'P1'!O359</f>
        <v>0</v>
      </c>
      <c r="P350" s="23">
        <f>+'P1'!P359</f>
        <v>0</v>
      </c>
      <c r="Q350" s="23">
        <f>+'P1'!Q359</f>
        <v>0</v>
      </c>
      <c r="R350" s="36">
        <f t="shared" si="13"/>
        <v>0</v>
      </c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</row>
    <row r="351" spans="1:123" s="25" customFormat="1" x14ac:dyDescent="0.25">
      <c r="A351" s="18">
        <v>5000</v>
      </c>
      <c r="B351" s="19"/>
      <c r="C351" s="20">
        <v>5621</v>
      </c>
      <c r="D351" s="21" t="s">
        <v>376</v>
      </c>
      <c r="E351" s="39" t="s">
        <v>54</v>
      </c>
      <c r="F351" s="23">
        <f>+'P1'!F360</f>
        <v>0</v>
      </c>
      <c r="G351" s="23">
        <f>+'P1'!G360</f>
        <v>0</v>
      </c>
      <c r="H351" s="23">
        <f>+'P1'!H360</f>
        <v>0</v>
      </c>
      <c r="I351" s="23">
        <f>+'P1'!I360</f>
        <v>0</v>
      </c>
      <c r="J351" s="23">
        <f>+'P1'!J360</f>
        <v>0</v>
      </c>
      <c r="K351" s="23">
        <f>+'P1'!K360</f>
        <v>0</v>
      </c>
      <c r="L351" s="23">
        <f>+'P1'!L360</f>
        <v>0</v>
      </c>
      <c r="M351" s="23">
        <f>+'P1'!M360</f>
        <v>0</v>
      </c>
      <c r="N351" s="23">
        <f>+'P1'!N360</f>
        <v>0</v>
      </c>
      <c r="O351" s="23">
        <f>+'P1'!O360</f>
        <v>0</v>
      </c>
      <c r="P351" s="23">
        <f>+'P1'!P360</f>
        <v>0</v>
      </c>
      <c r="Q351" s="23">
        <f>+'P1'!Q360</f>
        <v>0</v>
      </c>
      <c r="R351" s="36">
        <f t="shared" si="13"/>
        <v>0</v>
      </c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</row>
    <row r="352" spans="1:123" s="25" customFormat="1" x14ac:dyDescent="0.25">
      <c r="A352" s="18">
        <v>5000</v>
      </c>
      <c r="B352" s="19"/>
      <c r="C352" s="20">
        <v>5631</v>
      </c>
      <c r="D352" s="21" t="s">
        <v>377</v>
      </c>
      <c r="E352" s="39" t="s">
        <v>54</v>
      </c>
      <c r="F352" s="23">
        <f>+'P1'!F361</f>
        <v>0</v>
      </c>
      <c r="G352" s="23">
        <f>+'P1'!G361</f>
        <v>0</v>
      </c>
      <c r="H352" s="23">
        <f>+'P1'!H361</f>
        <v>0</v>
      </c>
      <c r="I352" s="23">
        <f>+'P1'!I361</f>
        <v>0</v>
      </c>
      <c r="J352" s="23">
        <f>+'P1'!J361</f>
        <v>0</v>
      </c>
      <c r="K352" s="23">
        <f>+'P1'!K361</f>
        <v>0</v>
      </c>
      <c r="L352" s="23">
        <f>+'P1'!L361</f>
        <v>0</v>
      </c>
      <c r="M352" s="23">
        <f>+'P1'!M361</f>
        <v>0</v>
      </c>
      <c r="N352" s="23">
        <f>+'P1'!N361</f>
        <v>0</v>
      </c>
      <c r="O352" s="23">
        <f>+'P1'!O361</f>
        <v>0</v>
      </c>
      <c r="P352" s="23">
        <f>+'P1'!P361</f>
        <v>0</v>
      </c>
      <c r="Q352" s="23">
        <f>+'P1'!Q361</f>
        <v>0</v>
      </c>
      <c r="R352" s="36">
        <f t="shared" si="13"/>
        <v>0</v>
      </c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</row>
    <row r="353" spans="1:123" s="25" customFormat="1" x14ac:dyDescent="0.25">
      <c r="A353" s="18">
        <v>5000</v>
      </c>
      <c r="B353" s="19"/>
      <c r="C353" s="20">
        <v>5641</v>
      </c>
      <c r="D353" s="21" t="s">
        <v>378</v>
      </c>
      <c r="E353" s="39" t="s">
        <v>54</v>
      </c>
      <c r="F353" s="23">
        <f>+'P1'!F362</f>
        <v>0</v>
      </c>
      <c r="G353" s="23">
        <f>+'P1'!G362</f>
        <v>0</v>
      </c>
      <c r="H353" s="23">
        <f>+'P1'!H362</f>
        <v>0</v>
      </c>
      <c r="I353" s="23">
        <f>+'P1'!I362</f>
        <v>0</v>
      </c>
      <c r="J353" s="23">
        <f>+'P1'!J362</f>
        <v>0</v>
      </c>
      <c r="K353" s="23">
        <f>+'P1'!K362</f>
        <v>0</v>
      </c>
      <c r="L353" s="23">
        <f>+'P1'!L362</f>
        <v>0</v>
      </c>
      <c r="M353" s="23">
        <f>+'P1'!M362</f>
        <v>0</v>
      </c>
      <c r="N353" s="23">
        <f>+'P1'!N362</f>
        <v>0</v>
      </c>
      <c r="O353" s="23">
        <f>+'P1'!O362</f>
        <v>0</v>
      </c>
      <c r="P353" s="23">
        <f>+'P1'!P362</f>
        <v>0</v>
      </c>
      <c r="Q353" s="23">
        <f>+'P1'!Q362</f>
        <v>0</v>
      </c>
      <c r="R353" s="36">
        <f t="shared" si="13"/>
        <v>0</v>
      </c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</row>
    <row r="354" spans="1:123" s="25" customFormat="1" x14ac:dyDescent="0.25">
      <c r="A354" s="18">
        <v>5000</v>
      </c>
      <c r="B354" s="19"/>
      <c r="C354" s="20">
        <v>5651</v>
      </c>
      <c r="D354" s="21" t="s">
        <v>379</v>
      </c>
      <c r="E354" s="39" t="s">
        <v>54</v>
      </c>
      <c r="F354" s="23">
        <f>+'P1'!F363</f>
        <v>0</v>
      </c>
      <c r="G354" s="23">
        <f>+'P1'!G363</f>
        <v>0</v>
      </c>
      <c r="H354" s="23">
        <f>+'P1'!H363</f>
        <v>0</v>
      </c>
      <c r="I354" s="23">
        <f>+'P1'!I363</f>
        <v>0</v>
      </c>
      <c r="J354" s="23">
        <f>+'P1'!J363</f>
        <v>0</v>
      </c>
      <c r="K354" s="23">
        <f>+'P1'!K363</f>
        <v>0</v>
      </c>
      <c r="L354" s="23">
        <f>+'P1'!L363</f>
        <v>0</v>
      </c>
      <c r="M354" s="23">
        <f>+'P1'!M363</f>
        <v>0</v>
      </c>
      <c r="N354" s="23">
        <f>+'P1'!N363</f>
        <v>0</v>
      </c>
      <c r="O354" s="23">
        <f>+'P1'!O363</f>
        <v>0</v>
      </c>
      <c r="P354" s="23">
        <f>+'P1'!P363</f>
        <v>0</v>
      </c>
      <c r="Q354" s="23">
        <f>+'P1'!Q363</f>
        <v>0</v>
      </c>
      <c r="R354" s="36">
        <f t="shared" si="13"/>
        <v>0</v>
      </c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</row>
    <row r="355" spans="1:123" s="25" customFormat="1" x14ac:dyDescent="0.25">
      <c r="A355" s="18">
        <v>5000</v>
      </c>
      <c r="B355" s="19"/>
      <c r="C355" s="20">
        <v>5661</v>
      </c>
      <c r="D355" s="21" t="s">
        <v>380</v>
      </c>
      <c r="E355" s="39" t="s">
        <v>54</v>
      </c>
      <c r="F355" s="23">
        <f>+'P1'!F364</f>
        <v>0</v>
      </c>
      <c r="G355" s="23">
        <f>+'P1'!G364</f>
        <v>0</v>
      </c>
      <c r="H355" s="23">
        <f>+'P1'!H364</f>
        <v>0</v>
      </c>
      <c r="I355" s="23">
        <f>+'P1'!I364</f>
        <v>0</v>
      </c>
      <c r="J355" s="23">
        <f>+'P1'!J364</f>
        <v>0</v>
      </c>
      <c r="K355" s="23">
        <f>+'P1'!K364</f>
        <v>0</v>
      </c>
      <c r="L355" s="23">
        <f>+'P1'!L364</f>
        <v>0</v>
      </c>
      <c r="M355" s="23">
        <f>+'P1'!M364</f>
        <v>0</v>
      </c>
      <c r="N355" s="23">
        <f>+'P1'!N364</f>
        <v>0</v>
      </c>
      <c r="O355" s="23">
        <f>+'P1'!O364</f>
        <v>0</v>
      </c>
      <c r="P355" s="23">
        <f>+'P1'!P364</f>
        <v>0</v>
      </c>
      <c r="Q355" s="23">
        <f>+'P1'!Q364</f>
        <v>0</v>
      </c>
      <c r="R355" s="36">
        <f t="shared" si="13"/>
        <v>0</v>
      </c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</row>
    <row r="356" spans="1:123" s="25" customFormat="1" x14ac:dyDescent="0.25">
      <c r="A356" s="18">
        <v>5000</v>
      </c>
      <c r="B356" s="19"/>
      <c r="C356" s="20">
        <v>5671</v>
      </c>
      <c r="D356" s="21" t="s">
        <v>381</v>
      </c>
      <c r="E356" s="39" t="s">
        <v>54</v>
      </c>
      <c r="F356" s="23">
        <f>+'P1'!F365</f>
        <v>0</v>
      </c>
      <c r="G356" s="23">
        <f>+'P1'!G365</f>
        <v>0</v>
      </c>
      <c r="H356" s="23">
        <f>+'P1'!H365</f>
        <v>0</v>
      </c>
      <c r="I356" s="23">
        <f>+'P1'!I365</f>
        <v>0</v>
      </c>
      <c r="J356" s="23">
        <f>+'P1'!J365</f>
        <v>0</v>
      </c>
      <c r="K356" s="23">
        <f>+'P1'!K365</f>
        <v>0</v>
      </c>
      <c r="L356" s="23">
        <f>+'P1'!L365</f>
        <v>0</v>
      </c>
      <c r="M356" s="23">
        <f>+'P1'!M365</f>
        <v>0</v>
      </c>
      <c r="N356" s="23">
        <f>+'P1'!N365</f>
        <v>0</v>
      </c>
      <c r="O356" s="23">
        <f>+'P1'!O365</f>
        <v>0</v>
      </c>
      <c r="P356" s="23">
        <f>+'P1'!P365</f>
        <v>0</v>
      </c>
      <c r="Q356" s="23">
        <f>+'P1'!Q365</f>
        <v>0</v>
      </c>
      <c r="R356" s="36">
        <f t="shared" si="13"/>
        <v>0</v>
      </c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</row>
    <row r="357" spans="1:123" s="25" customFormat="1" x14ac:dyDescent="0.25">
      <c r="A357" s="18">
        <v>5000</v>
      </c>
      <c r="B357" s="19"/>
      <c r="C357" s="20">
        <v>5691</v>
      </c>
      <c r="D357" s="21" t="s">
        <v>382</v>
      </c>
      <c r="E357" s="39" t="s">
        <v>54</v>
      </c>
      <c r="F357" s="23">
        <f>+'P1'!F366</f>
        <v>0</v>
      </c>
      <c r="G357" s="23">
        <f>+'P1'!G366</f>
        <v>0</v>
      </c>
      <c r="H357" s="23">
        <f>+'P1'!H366</f>
        <v>0</v>
      </c>
      <c r="I357" s="23">
        <f>+'P1'!I366</f>
        <v>0</v>
      </c>
      <c r="J357" s="23">
        <f>+'P1'!J366</f>
        <v>0</v>
      </c>
      <c r="K357" s="23">
        <f>+'P1'!K366</f>
        <v>0</v>
      </c>
      <c r="L357" s="23">
        <f>+'P1'!L366</f>
        <v>0</v>
      </c>
      <c r="M357" s="23">
        <f>+'P1'!M366</f>
        <v>0</v>
      </c>
      <c r="N357" s="23">
        <f>+'P1'!N366</f>
        <v>0</v>
      </c>
      <c r="O357" s="23">
        <f>+'P1'!O366</f>
        <v>0</v>
      </c>
      <c r="P357" s="23">
        <f>+'P1'!P366</f>
        <v>0</v>
      </c>
      <c r="Q357" s="23">
        <f>+'P1'!Q366</f>
        <v>0</v>
      </c>
      <c r="R357" s="36">
        <f t="shared" si="13"/>
        <v>0</v>
      </c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</row>
    <row r="358" spans="1:123" s="25" customFormat="1" x14ac:dyDescent="0.25">
      <c r="A358" s="18">
        <v>5000</v>
      </c>
      <c r="B358" s="19"/>
      <c r="C358" s="20">
        <v>5692</v>
      </c>
      <c r="D358" s="21" t="s">
        <v>383</v>
      </c>
      <c r="E358" s="39" t="s">
        <v>54</v>
      </c>
      <c r="F358" s="23">
        <f>+'P1'!F367</f>
        <v>0</v>
      </c>
      <c r="G358" s="23">
        <f>+'P1'!G367</f>
        <v>0</v>
      </c>
      <c r="H358" s="23">
        <f>+'P1'!H367</f>
        <v>0</v>
      </c>
      <c r="I358" s="23">
        <f>+'P1'!I367</f>
        <v>0</v>
      </c>
      <c r="J358" s="23">
        <f>+'P1'!J367</f>
        <v>0</v>
      </c>
      <c r="K358" s="23">
        <f>+'P1'!K367</f>
        <v>0</v>
      </c>
      <c r="L358" s="23">
        <f>+'P1'!L367</f>
        <v>0</v>
      </c>
      <c r="M358" s="23">
        <f>+'P1'!M367</f>
        <v>0</v>
      </c>
      <c r="N358" s="23">
        <f>+'P1'!N367</f>
        <v>0</v>
      </c>
      <c r="O358" s="23">
        <f>+'P1'!O367</f>
        <v>0</v>
      </c>
      <c r="P358" s="23">
        <f>+'P1'!P367</f>
        <v>0</v>
      </c>
      <c r="Q358" s="23">
        <f>+'P1'!Q367</f>
        <v>0</v>
      </c>
      <c r="R358" s="36">
        <f t="shared" si="13"/>
        <v>0</v>
      </c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</row>
    <row r="359" spans="1:123" s="25" customFormat="1" x14ac:dyDescent="0.25">
      <c r="A359" s="18">
        <v>5000</v>
      </c>
      <c r="B359" s="19"/>
      <c r="C359" s="20">
        <v>5693</v>
      </c>
      <c r="D359" s="21" t="s">
        <v>384</v>
      </c>
      <c r="E359" s="39" t="s">
        <v>54</v>
      </c>
      <c r="F359" s="23">
        <f>+'P1'!F368</f>
        <v>0</v>
      </c>
      <c r="G359" s="23">
        <f>+'P1'!G368</f>
        <v>0</v>
      </c>
      <c r="H359" s="23">
        <f>+'P1'!H368</f>
        <v>0</v>
      </c>
      <c r="I359" s="23">
        <f>+'P1'!I368</f>
        <v>0</v>
      </c>
      <c r="J359" s="23">
        <f>+'P1'!J368</f>
        <v>0</v>
      </c>
      <c r="K359" s="23">
        <f>+'P1'!K368</f>
        <v>0</v>
      </c>
      <c r="L359" s="23">
        <f>+'P1'!L368</f>
        <v>0</v>
      </c>
      <c r="M359" s="23">
        <f>+'P1'!M368</f>
        <v>0</v>
      </c>
      <c r="N359" s="23">
        <f>+'P1'!N368</f>
        <v>0</v>
      </c>
      <c r="O359" s="23">
        <f>+'P1'!O368</f>
        <v>0</v>
      </c>
      <c r="P359" s="23">
        <f>+'P1'!P368</f>
        <v>0</v>
      </c>
      <c r="Q359" s="23">
        <f>+'P1'!Q368</f>
        <v>0</v>
      </c>
      <c r="R359" s="36">
        <f t="shared" si="13"/>
        <v>0</v>
      </c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</row>
    <row r="360" spans="1:123" s="25" customFormat="1" x14ac:dyDescent="0.25">
      <c r="A360" s="18">
        <v>5000</v>
      </c>
      <c r="B360" s="19"/>
      <c r="C360" s="20">
        <v>5711</v>
      </c>
      <c r="D360" s="21" t="s">
        <v>385</v>
      </c>
      <c r="E360" s="39" t="s">
        <v>54</v>
      </c>
      <c r="F360" s="23">
        <f>+'P1'!F369</f>
        <v>0</v>
      </c>
      <c r="G360" s="23">
        <f>+'P1'!G369</f>
        <v>0</v>
      </c>
      <c r="H360" s="23">
        <f>+'P1'!H369</f>
        <v>0</v>
      </c>
      <c r="I360" s="23">
        <f>+'P1'!I369</f>
        <v>0</v>
      </c>
      <c r="J360" s="23">
        <f>+'P1'!J369</f>
        <v>0</v>
      </c>
      <c r="K360" s="23">
        <f>+'P1'!K369</f>
        <v>0</v>
      </c>
      <c r="L360" s="23">
        <f>+'P1'!L369</f>
        <v>0</v>
      </c>
      <c r="M360" s="23">
        <f>+'P1'!M369</f>
        <v>0</v>
      </c>
      <c r="N360" s="23">
        <f>+'P1'!N369</f>
        <v>0</v>
      </c>
      <c r="O360" s="23">
        <f>+'P1'!O369</f>
        <v>0</v>
      </c>
      <c r="P360" s="23">
        <f>+'P1'!P369</f>
        <v>0</v>
      </c>
      <c r="Q360" s="23">
        <f>+'P1'!Q369</f>
        <v>0</v>
      </c>
      <c r="R360" s="36">
        <f t="shared" si="13"/>
        <v>0</v>
      </c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</row>
    <row r="361" spans="1:123" s="25" customFormat="1" x14ac:dyDescent="0.25">
      <c r="A361" s="18">
        <v>5000</v>
      </c>
      <c r="B361" s="19"/>
      <c r="C361" s="20">
        <v>5721</v>
      </c>
      <c r="D361" s="21" t="s">
        <v>386</v>
      </c>
      <c r="E361" s="39" t="s">
        <v>54</v>
      </c>
      <c r="F361" s="23">
        <f>+'P1'!F370</f>
        <v>0</v>
      </c>
      <c r="G361" s="23">
        <f>+'P1'!G370</f>
        <v>0</v>
      </c>
      <c r="H361" s="23">
        <f>+'P1'!H370</f>
        <v>0</v>
      </c>
      <c r="I361" s="23">
        <f>+'P1'!I370</f>
        <v>0</v>
      </c>
      <c r="J361" s="23">
        <f>+'P1'!J370</f>
        <v>0</v>
      </c>
      <c r="K361" s="23">
        <f>+'P1'!K370</f>
        <v>0</v>
      </c>
      <c r="L361" s="23">
        <f>+'P1'!L370</f>
        <v>0</v>
      </c>
      <c r="M361" s="23">
        <f>+'P1'!M370</f>
        <v>0</v>
      </c>
      <c r="N361" s="23">
        <f>+'P1'!N370</f>
        <v>0</v>
      </c>
      <c r="O361" s="23">
        <f>+'P1'!O370</f>
        <v>0</v>
      </c>
      <c r="P361" s="23">
        <f>+'P1'!P370</f>
        <v>0</v>
      </c>
      <c r="Q361" s="23">
        <f>+'P1'!Q370</f>
        <v>0</v>
      </c>
      <c r="R361" s="36">
        <f t="shared" si="13"/>
        <v>0</v>
      </c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</row>
    <row r="362" spans="1:123" s="25" customFormat="1" x14ac:dyDescent="0.25">
      <c r="A362" s="18">
        <v>5000</v>
      </c>
      <c r="B362" s="19"/>
      <c r="C362" s="20">
        <v>5731</v>
      </c>
      <c r="D362" s="21" t="s">
        <v>387</v>
      </c>
      <c r="E362" s="39" t="s">
        <v>54</v>
      </c>
      <c r="F362" s="23">
        <f>+'P1'!F371</f>
        <v>0</v>
      </c>
      <c r="G362" s="23">
        <f>+'P1'!G371</f>
        <v>0</v>
      </c>
      <c r="H362" s="23">
        <f>+'P1'!H371</f>
        <v>0</v>
      </c>
      <c r="I362" s="23">
        <f>+'P1'!I371</f>
        <v>0</v>
      </c>
      <c r="J362" s="23">
        <f>+'P1'!J371</f>
        <v>0</v>
      </c>
      <c r="K362" s="23">
        <f>+'P1'!K371</f>
        <v>0</v>
      </c>
      <c r="L362" s="23">
        <f>+'P1'!L371</f>
        <v>0</v>
      </c>
      <c r="M362" s="23">
        <f>+'P1'!M371</f>
        <v>0</v>
      </c>
      <c r="N362" s="23">
        <f>+'P1'!N371</f>
        <v>0</v>
      </c>
      <c r="O362" s="23">
        <f>+'P1'!O371</f>
        <v>0</v>
      </c>
      <c r="P362" s="23">
        <f>+'P1'!P371</f>
        <v>0</v>
      </c>
      <c r="Q362" s="23">
        <f>+'P1'!Q371</f>
        <v>0</v>
      </c>
      <c r="R362" s="36">
        <f t="shared" si="13"/>
        <v>0</v>
      </c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</row>
    <row r="363" spans="1:123" s="25" customFormat="1" x14ac:dyDescent="0.25">
      <c r="A363" s="18">
        <v>5000</v>
      </c>
      <c r="B363" s="19"/>
      <c r="C363" s="20">
        <v>5741</v>
      </c>
      <c r="D363" s="21" t="s">
        <v>388</v>
      </c>
      <c r="E363" s="39" t="s">
        <v>54</v>
      </c>
      <c r="F363" s="23">
        <f>+'P1'!F372</f>
        <v>0</v>
      </c>
      <c r="G363" s="23">
        <f>+'P1'!G372</f>
        <v>0</v>
      </c>
      <c r="H363" s="23">
        <f>+'P1'!H372</f>
        <v>0</v>
      </c>
      <c r="I363" s="23">
        <f>+'P1'!I372</f>
        <v>0</v>
      </c>
      <c r="J363" s="23">
        <f>+'P1'!J372</f>
        <v>0</v>
      </c>
      <c r="K363" s="23">
        <f>+'P1'!K372</f>
        <v>0</v>
      </c>
      <c r="L363" s="23">
        <f>+'P1'!L372</f>
        <v>0</v>
      </c>
      <c r="M363" s="23">
        <f>+'P1'!M372</f>
        <v>0</v>
      </c>
      <c r="N363" s="23">
        <f>+'P1'!N372</f>
        <v>0</v>
      </c>
      <c r="O363" s="23">
        <f>+'P1'!O372</f>
        <v>0</v>
      </c>
      <c r="P363" s="23">
        <f>+'P1'!P372</f>
        <v>0</v>
      </c>
      <c r="Q363" s="23">
        <f>+'P1'!Q372</f>
        <v>0</v>
      </c>
      <c r="R363" s="36">
        <f t="shared" si="13"/>
        <v>0</v>
      </c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</row>
    <row r="364" spans="1:123" s="25" customFormat="1" x14ac:dyDescent="0.25">
      <c r="A364" s="18">
        <v>5000</v>
      </c>
      <c r="B364" s="19"/>
      <c r="C364" s="20">
        <v>5751</v>
      </c>
      <c r="D364" s="21" t="s">
        <v>389</v>
      </c>
      <c r="E364" s="39" t="s">
        <v>54</v>
      </c>
      <c r="F364" s="23">
        <f>+'P1'!F373</f>
        <v>0</v>
      </c>
      <c r="G364" s="23">
        <f>+'P1'!G373</f>
        <v>0</v>
      </c>
      <c r="H364" s="23">
        <f>+'P1'!H373</f>
        <v>0</v>
      </c>
      <c r="I364" s="23">
        <f>+'P1'!I373</f>
        <v>0</v>
      </c>
      <c r="J364" s="23">
        <f>+'P1'!J373</f>
        <v>0</v>
      </c>
      <c r="K364" s="23">
        <f>+'P1'!K373</f>
        <v>0</v>
      </c>
      <c r="L364" s="23">
        <f>+'P1'!L373</f>
        <v>0</v>
      </c>
      <c r="M364" s="23">
        <f>+'P1'!M373</f>
        <v>0</v>
      </c>
      <c r="N364" s="23">
        <f>+'P1'!N373</f>
        <v>0</v>
      </c>
      <c r="O364" s="23">
        <f>+'P1'!O373</f>
        <v>0</v>
      </c>
      <c r="P364" s="23">
        <f>+'P1'!P373</f>
        <v>0</v>
      </c>
      <c r="Q364" s="23">
        <f>+'P1'!Q373</f>
        <v>0</v>
      </c>
      <c r="R364" s="36">
        <f t="shared" si="13"/>
        <v>0</v>
      </c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</row>
    <row r="365" spans="1:123" s="25" customFormat="1" x14ac:dyDescent="0.25">
      <c r="A365" s="18">
        <v>5000</v>
      </c>
      <c r="B365" s="19"/>
      <c r="C365" s="20">
        <v>5761</v>
      </c>
      <c r="D365" s="21" t="s">
        <v>390</v>
      </c>
      <c r="E365" s="39" t="s">
        <v>54</v>
      </c>
      <c r="F365" s="23">
        <f>+'P1'!F374</f>
        <v>0</v>
      </c>
      <c r="G365" s="23">
        <f>+'P1'!G374</f>
        <v>0</v>
      </c>
      <c r="H365" s="23">
        <f>+'P1'!H374</f>
        <v>0</v>
      </c>
      <c r="I365" s="23">
        <f>+'P1'!I374</f>
        <v>0</v>
      </c>
      <c r="J365" s="23">
        <f>+'P1'!J374</f>
        <v>0</v>
      </c>
      <c r="K365" s="23">
        <f>+'P1'!K374</f>
        <v>0</v>
      </c>
      <c r="L365" s="23">
        <f>+'P1'!L374</f>
        <v>0</v>
      </c>
      <c r="M365" s="23">
        <f>+'P1'!M374</f>
        <v>0</v>
      </c>
      <c r="N365" s="23">
        <f>+'P1'!N374</f>
        <v>0</v>
      </c>
      <c r="O365" s="23">
        <f>+'P1'!O374</f>
        <v>0</v>
      </c>
      <c r="P365" s="23">
        <f>+'P1'!P374</f>
        <v>0</v>
      </c>
      <c r="Q365" s="23">
        <f>+'P1'!Q374</f>
        <v>0</v>
      </c>
      <c r="R365" s="36">
        <f t="shared" si="13"/>
        <v>0</v>
      </c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</row>
    <row r="366" spans="1:123" s="25" customFormat="1" x14ac:dyDescent="0.25">
      <c r="A366" s="18">
        <v>5000</v>
      </c>
      <c r="B366" s="19"/>
      <c r="C366" s="20">
        <v>5771</v>
      </c>
      <c r="D366" s="21" t="s">
        <v>391</v>
      </c>
      <c r="E366" s="39" t="s">
        <v>54</v>
      </c>
      <c r="F366" s="23">
        <f>+'P1'!F375</f>
        <v>0</v>
      </c>
      <c r="G366" s="23">
        <f>+'P1'!G375</f>
        <v>0</v>
      </c>
      <c r="H366" s="23">
        <f>+'P1'!H375</f>
        <v>0</v>
      </c>
      <c r="I366" s="23">
        <f>+'P1'!I375</f>
        <v>0</v>
      </c>
      <c r="J366" s="23">
        <f>+'P1'!J375</f>
        <v>0</v>
      </c>
      <c r="K366" s="23">
        <f>+'P1'!K375</f>
        <v>0</v>
      </c>
      <c r="L366" s="23">
        <f>+'P1'!L375</f>
        <v>0</v>
      </c>
      <c r="M366" s="23">
        <f>+'P1'!M375</f>
        <v>0</v>
      </c>
      <c r="N366" s="23">
        <f>+'P1'!N375</f>
        <v>0</v>
      </c>
      <c r="O366" s="23">
        <f>+'P1'!O375</f>
        <v>0</v>
      </c>
      <c r="P366" s="23">
        <f>+'P1'!P375</f>
        <v>0</v>
      </c>
      <c r="Q366" s="23">
        <f>+'P1'!Q375</f>
        <v>0</v>
      </c>
      <c r="R366" s="36">
        <f t="shared" si="13"/>
        <v>0</v>
      </c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</row>
    <row r="367" spans="1:123" s="25" customFormat="1" x14ac:dyDescent="0.25">
      <c r="A367" s="18">
        <v>5000</v>
      </c>
      <c r="B367" s="19"/>
      <c r="C367" s="20">
        <v>5781</v>
      </c>
      <c r="D367" s="21" t="s">
        <v>392</v>
      </c>
      <c r="E367" s="39" t="s">
        <v>54</v>
      </c>
      <c r="F367" s="23">
        <f>+'P1'!F376</f>
        <v>0</v>
      </c>
      <c r="G367" s="23">
        <f>+'P1'!G376</f>
        <v>0</v>
      </c>
      <c r="H367" s="23">
        <f>+'P1'!H376</f>
        <v>0</v>
      </c>
      <c r="I367" s="23">
        <f>+'P1'!I376</f>
        <v>0</v>
      </c>
      <c r="J367" s="23">
        <f>+'P1'!J376</f>
        <v>0</v>
      </c>
      <c r="K367" s="23">
        <f>+'P1'!K376</f>
        <v>0</v>
      </c>
      <c r="L367" s="23">
        <f>+'P1'!L376</f>
        <v>0</v>
      </c>
      <c r="M367" s="23">
        <f>+'P1'!M376</f>
        <v>0</v>
      </c>
      <c r="N367" s="23">
        <f>+'P1'!N376</f>
        <v>0</v>
      </c>
      <c r="O367" s="23">
        <f>+'P1'!O376</f>
        <v>0</v>
      </c>
      <c r="P367" s="23">
        <f>+'P1'!P376</f>
        <v>0</v>
      </c>
      <c r="Q367" s="23">
        <f>+'P1'!Q376</f>
        <v>0</v>
      </c>
      <c r="R367" s="36">
        <f t="shared" si="13"/>
        <v>0</v>
      </c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</row>
    <row r="368" spans="1:123" s="25" customFormat="1" x14ac:dyDescent="0.25">
      <c r="A368" s="18">
        <v>5000</v>
      </c>
      <c r="B368" s="19"/>
      <c r="C368" s="20">
        <v>5791</v>
      </c>
      <c r="D368" s="21" t="s">
        <v>393</v>
      </c>
      <c r="E368" s="39" t="s">
        <v>54</v>
      </c>
      <c r="F368" s="23">
        <f>+'P1'!F377</f>
        <v>0</v>
      </c>
      <c r="G368" s="23">
        <f>+'P1'!G377</f>
        <v>0</v>
      </c>
      <c r="H368" s="23">
        <f>+'P1'!H377</f>
        <v>0</v>
      </c>
      <c r="I368" s="23">
        <f>+'P1'!I377</f>
        <v>0</v>
      </c>
      <c r="J368" s="23">
        <f>+'P1'!J377</f>
        <v>0</v>
      </c>
      <c r="K368" s="23">
        <f>+'P1'!K377</f>
        <v>0</v>
      </c>
      <c r="L368" s="23">
        <f>+'P1'!L377</f>
        <v>0</v>
      </c>
      <c r="M368" s="23">
        <f>+'P1'!M377</f>
        <v>0</v>
      </c>
      <c r="N368" s="23">
        <f>+'P1'!N377</f>
        <v>0</v>
      </c>
      <c r="O368" s="23">
        <f>+'P1'!O377</f>
        <v>0</v>
      </c>
      <c r="P368" s="23">
        <f>+'P1'!P377</f>
        <v>0</v>
      </c>
      <c r="Q368" s="23">
        <f>+'P1'!Q377</f>
        <v>0</v>
      </c>
      <c r="R368" s="36">
        <f t="shared" si="13"/>
        <v>0</v>
      </c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</row>
    <row r="369" spans="1:123" s="25" customFormat="1" x14ac:dyDescent="0.25">
      <c r="A369" s="18">
        <v>5000</v>
      </c>
      <c r="B369" s="19"/>
      <c r="C369" s="20">
        <v>5811</v>
      </c>
      <c r="D369" s="21" t="s">
        <v>394</v>
      </c>
      <c r="E369" s="39" t="s">
        <v>54</v>
      </c>
      <c r="F369" s="23">
        <f>+'P1'!F378</f>
        <v>0</v>
      </c>
      <c r="G369" s="23">
        <f>+'P1'!G378</f>
        <v>0</v>
      </c>
      <c r="H369" s="23">
        <f>+'P1'!H378</f>
        <v>0</v>
      </c>
      <c r="I369" s="23">
        <f>+'P1'!I378</f>
        <v>0</v>
      </c>
      <c r="J369" s="23">
        <f>+'P1'!J378</f>
        <v>0</v>
      </c>
      <c r="K369" s="23">
        <f>+'P1'!K378</f>
        <v>0</v>
      </c>
      <c r="L369" s="23">
        <f>+'P1'!L378</f>
        <v>0</v>
      </c>
      <c r="M369" s="23">
        <f>+'P1'!M378</f>
        <v>0</v>
      </c>
      <c r="N369" s="23">
        <f>+'P1'!N378</f>
        <v>0</v>
      </c>
      <c r="O369" s="23">
        <f>+'P1'!O378</f>
        <v>0</v>
      </c>
      <c r="P369" s="23">
        <f>+'P1'!P378</f>
        <v>0</v>
      </c>
      <c r="Q369" s="23">
        <f>+'P1'!Q378</f>
        <v>0</v>
      </c>
      <c r="R369" s="36">
        <f t="shared" si="13"/>
        <v>0</v>
      </c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</row>
    <row r="370" spans="1:123" s="25" customFormat="1" x14ac:dyDescent="0.25">
      <c r="A370" s="18">
        <v>5000</v>
      </c>
      <c r="B370" s="19"/>
      <c r="C370" s="20">
        <v>5821</v>
      </c>
      <c r="D370" s="21" t="s">
        <v>395</v>
      </c>
      <c r="E370" s="39" t="s">
        <v>54</v>
      </c>
      <c r="F370" s="23">
        <f>+'P1'!F379</f>
        <v>0</v>
      </c>
      <c r="G370" s="23">
        <f>+'P1'!G379</f>
        <v>0</v>
      </c>
      <c r="H370" s="23">
        <f>+'P1'!H379</f>
        <v>0</v>
      </c>
      <c r="I370" s="23">
        <f>+'P1'!I379</f>
        <v>0</v>
      </c>
      <c r="J370" s="23">
        <f>+'P1'!J379</f>
        <v>0</v>
      </c>
      <c r="K370" s="23">
        <f>+'P1'!K379</f>
        <v>0</v>
      </c>
      <c r="L370" s="23">
        <f>+'P1'!L379</f>
        <v>0</v>
      </c>
      <c r="M370" s="23">
        <f>+'P1'!M379</f>
        <v>0</v>
      </c>
      <c r="N370" s="23">
        <f>+'P1'!N379</f>
        <v>0</v>
      </c>
      <c r="O370" s="23">
        <f>+'P1'!O379</f>
        <v>0</v>
      </c>
      <c r="P370" s="23">
        <f>+'P1'!P379</f>
        <v>0</v>
      </c>
      <c r="Q370" s="23">
        <f>+'P1'!Q379</f>
        <v>0</v>
      </c>
      <c r="R370" s="36">
        <f t="shared" si="13"/>
        <v>0</v>
      </c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</row>
    <row r="371" spans="1:123" s="25" customFormat="1" x14ac:dyDescent="0.25">
      <c r="A371" s="18">
        <v>5000</v>
      </c>
      <c r="B371" s="19"/>
      <c r="C371" s="20">
        <v>5831</v>
      </c>
      <c r="D371" s="21" t="s">
        <v>396</v>
      </c>
      <c r="E371" s="39" t="s">
        <v>54</v>
      </c>
      <c r="F371" s="23">
        <f>+'P1'!F380</f>
        <v>0</v>
      </c>
      <c r="G371" s="23">
        <f>+'P1'!G380</f>
        <v>0</v>
      </c>
      <c r="H371" s="23">
        <f>+'P1'!H380</f>
        <v>0</v>
      </c>
      <c r="I371" s="23">
        <f>+'P1'!I380</f>
        <v>0</v>
      </c>
      <c r="J371" s="23">
        <f>+'P1'!J380</f>
        <v>0</v>
      </c>
      <c r="K371" s="23">
        <f>+'P1'!K380</f>
        <v>0</v>
      </c>
      <c r="L371" s="23">
        <f>+'P1'!L380</f>
        <v>0</v>
      </c>
      <c r="M371" s="23">
        <f>+'P1'!M380</f>
        <v>0</v>
      </c>
      <c r="N371" s="23">
        <f>+'P1'!N380</f>
        <v>0</v>
      </c>
      <c r="O371" s="23">
        <f>+'P1'!O380</f>
        <v>0</v>
      </c>
      <c r="P371" s="23">
        <f>+'P1'!P380</f>
        <v>0</v>
      </c>
      <c r="Q371" s="23">
        <f>+'P1'!Q380</f>
        <v>0</v>
      </c>
      <c r="R371" s="36">
        <f t="shared" si="13"/>
        <v>0</v>
      </c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</row>
    <row r="372" spans="1:123" s="25" customFormat="1" x14ac:dyDescent="0.25">
      <c r="A372" s="18">
        <v>5000</v>
      </c>
      <c r="B372" s="19"/>
      <c r="C372" s="20">
        <v>5891</v>
      </c>
      <c r="D372" s="21" t="s">
        <v>397</v>
      </c>
      <c r="E372" s="39" t="s">
        <v>54</v>
      </c>
      <c r="F372" s="23">
        <f>+'P1'!F381</f>
        <v>0</v>
      </c>
      <c r="G372" s="23">
        <f>+'P1'!G381</f>
        <v>0</v>
      </c>
      <c r="H372" s="23">
        <f>+'P1'!H381</f>
        <v>0</v>
      </c>
      <c r="I372" s="23">
        <f>+'P1'!I381</f>
        <v>0</v>
      </c>
      <c r="J372" s="23">
        <f>+'P1'!J381</f>
        <v>0</v>
      </c>
      <c r="K372" s="23">
        <f>+'P1'!K381</f>
        <v>0</v>
      </c>
      <c r="L372" s="23">
        <f>+'P1'!L381</f>
        <v>0</v>
      </c>
      <c r="M372" s="23">
        <f>+'P1'!M381</f>
        <v>0</v>
      </c>
      <c r="N372" s="23">
        <f>+'P1'!N381</f>
        <v>0</v>
      </c>
      <c r="O372" s="23">
        <f>+'P1'!O381</f>
        <v>0</v>
      </c>
      <c r="P372" s="23">
        <f>+'P1'!P381</f>
        <v>0</v>
      </c>
      <c r="Q372" s="23">
        <f>+'P1'!Q381</f>
        <v>0</v>
      </c>
      <c r="R372" s="36">
        <f t="shared" si="13"/>
        <v>0</v>
      </c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</row>
    <row r="373" spans="1:123" s="25" customFormat="1" x14ac:dyDescent="0.25">
      <c r="A373" s="18">
        <v>5000</v>
      </c>
      <c r="B373" s="19"/>
      <c r="C373" s="20">
        <v>5911</v>
      </c>
      <c r="D373" s="21" t="s">
        <v>398</v>
      </c>
      <c r="E373" s="39" t="s">
        <v>54</v>
      </c>
      <c r="F373" s="23">
        <f>+'P1'!F382</f>
        <v>0</v>
      </c>
      <c r="G373" s="23">
        <f>+'P1'!G382</f>
        <v>0</v>
      </c>
      <c r="H373" s="23">
        <f>+'P1'!H382</f>
        <v>0</v>
      </c>
      <c r="I373" s="23">
        <f>+'P1'!I382</f>
        <v>0</v>
      </c>
      <c r="J373" s="23">
        <f>+'P1'!J382</f>
        <v>0</v>
      </c>
      <c r="K373" s="23">
        <f>+'P1'!K382</f>
        <v>0</v>
      </c>
      <c r="L373" s="23">
        <f>+'P1'!L382</f>
        <v>0</v>
      </c>
      <c r="M373" s="23">
        <f>+'P1'!M382</f>
        <v>0</v>
      </c>
      <c r="N373" s="23">
        <f>+'P1'!N382</f>
        <v>0</v>
      </c>
      <c r="O373" s="23">
        <f>+'P1'!O382</f>
        <v>0</v>
      </c>
      <c r="P373" s="23">
        <f>+'P1'!P382</f>
        <v>0</v>
      </c>
      <c r="Q373" s="23">
        <f>+'P1'!Q382</f>
        <v>0</v>
      </c>
      <c r="R373" s="36">
        <f t="shared" si="13"/>
        <v>0</v>
      </c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</row>
    <row r="374" spans="1:123" s="25" customFormat="1" x14ac:dyDescent="0.25">
      <c r="A374" s="18">
        <v>5000</v>
      </c>
      <c r="B374" s="19"/>
      <c r="C374" s="20">
        <v>5921</v>
      </c>
      <c r="D374" s="21" t="s">
        <v>399</v>
      </c>
      <c r="E374" s="39" t="s">
        <v>54</v>
      </c>
      <c r="F374" s="23">
        <f>+'P1'!F383</f>
        <v>0</v>
      </c>
      <c r="G374" s="23">
        <f>+'P1'!G383</f>
        <v>0</v>
      </c>
      <c r="H374" s="23">
        <f>+'P1'!H383</f>
        <v>0</v>
      </c>
      <c r="I374" s="23">
        <f>+'P1'!I383</f>
        <v>0</v>
      </c>
      <c r="J374" s="23">
        <f>+'P1'!J383</f>
        <v>0</v>
      </c>
      <c r="K374" s="23">
        <f>+'P1'!K383</f>
        <v>0</v>
      </c>
      <c r="L374" s="23">
        <f>+'P1'!L383</f>
        <v>0</v>
      </c>
      <c r="M374" s="23">
        <f>+'P1'!M383</f>
        <v>0</v>
      </c>
      <c r="N374" s="23">
        <f>+'P1'!N383</f>
        <v>0</v>
      </c>
      <c r="O374" s="23">
        <f>+'P1'!O383</f>
        <v>0</v>
      </c>
      <c r="P374" s="23">
        <f>+'P1'!P383</f>
        <v>0</v>
      </c>
      <c r="Q374" s="23">
        <f>+'P1'!Q383</f>
        <v>0</v>
      </c>
      <c r="R374" s="36">
        <f t="shared" si="13"/>
        <v>0</v>
      </c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</row>
    <row r="375" spans="1:123" s="25" customFormat="1" x14ac:dyDescent="0.25">
      <c r="A375" s="18">
        <v>5000</v>
      </c>
      <c r="B375" s="19"/>
      <c r="C375" s="20">
        <v>5931</v>
      </c>
      <c r="D375" s="21" t="s">
        <v>400</v>
      </c>
      <c r="E375" s="39" t="s">
        <v>54</v>
      </c>
      <c r="F375" s="23">
        <f>+'P1'!F384</f>
        <v>0</v>
      </c>
      <c r="G375" s="23">
        <f>+'P1'!G384</f>
        <v>0</v>
      </c>
      <c r="H375" s="23">
        <f>+'P1'!H384</f>
        <v>0</v>
      </c>
      <c r="I375" s="23">
        <f>+'P1'!I384</f>
        <v>0</v>
      </c>
      <c r="J375" s="23">
        <f>+'P1'!J384</f>
        <v>0</v>
      </c>
      <c r="K375" s="23">
        <f>+'P1'!K384</f>
        <v>0</v>
      </c>
      <c r="L375" s="23">
        <f>+'P1'!L384</f>
        <v>0</v>
      </c>
      <c r="M375" s="23">
        <f>+'P1'!M384</f>
        <v>0</v>
      </c>
      <c r="N375" s="23">
        <f>+'P1'!N384</f>
        <v>0</v>
      </c>
      <c r="O375" s="23">
        <f>+'P1'!O384</f>
        <v>0</v>
      </c>
      <c r="P375" s="23">
        <f>+'P1'!P384</f>
        <v>0</v>
      </c>
      <c r="Q375" s="23">
        <f>+'P1'!Q384</f>
        <v>0</v>
      </c>
      <c r="R375" s="36">
        <f t="shared" si="13"/>
        <v>0</v>
      </c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</row>
    <row r="376" spans="1:123" s="25" customFormat="1" x14ac:dyDescent="0.25">
      <c r="A376" s="18">
        <v>5000</v>
      </c>
      <c r="B376" s="19"/>
      <c r="C376" s="20">
        <v>5941</v>
      </c>
      <c r="D376" s="21" t="s">
        <v>401</v>
      </c>
      <c r="E376" s="39" t="s">
        <v>54</v>
      </c>
      <c r="F376" s="23">
        <f>+'P1'!F385</f>
        <v>0</v>
      </c>
      <c r="G376" s="23">
        <f>+'P1'!G385</f>
        <v>0</v>
      </c>
      <c r="H376" s="23">
        <f>+'P1'!H385</f>
        <v>0</v>
      </c>
      <c r="I376" s="23">
        <f>+'P1'!I385</f>
        <v>0</v>
      </c>
      <c r="J376" s="23">
        <f>+'P1'!J385</f>
        <v>0</v>
      </c>
      <c r="K376" s="23">
        <f>+'P1'!K385</f>
        <v>0</v>
      </c>
      <c r="L376" s="23">
        <f>+'P1'!L385</f>
        <v>0</v>
      </c>
      <c r="M376" s="23">
        <f>+'P1'!M385</f>
        <v>0</v>
      </c>
      <c r="N376" s="23">
        <f>+'P1'!N385</f>
        <v>0</v>
      </c>
      <c r="O376" s="23">
        <f>+'P1'!O385</f>
        <v>0</v>
      </c>
      <c r="P376" s="23">
        <f>+'P1'!P385</f>
        <v>0</v>
      </c>
      <c r="Q376" s="23">
        <f>+'P1'!Q385</f>
        <v>0</v>
      </c>
      <c r="R376" s="36">
        <f t="shared" si="13"/>
        <v>0</v>
      </c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</row>
    <row r="377" spans="1:123" s="25" customFormat="1" x14ac:dyDescent="0.25">
      <c r="A377" s="18">
        <v>5000</v>
      </c>
      <c r="B377" s="19"/>
      <c r="C377" s="20">
        <v>5951</v>
      </c>
      <c r="D377" s="21" t="s">
        <v>402</v>
      </c>
      <c r="E377" s="39" t="s">
        <v>54</v>
      </c>
      <c r="F377" s="23">
        <f>+'P1'!F386</f>
        <v>0</v>
      </c>
      <c r="G377" s="23">
        <f>+'P1'!G386</f>
        <v>0</v>
      </c>
      <c r="H377" s="23">
        <f>+'P1'!H386</f>
        <v>0</v>
      </c>
      <c r="I377" s="23">
        <f>+'P1'!I386</f>
        <v>0</v>
      </c>
      <c r="J377" s="23">
        <f>+'P1'!J386</f>
        <v>0</v>
      </c>
      <c r="K377" s="23">
        <f>+'P1'!K386</f>
        <v>0</v>
      </c>
      <c r="L377" s="23">
        <f>+'P1'!L386</f>
        <v>0</v>
      </c>
      <c r="M377" s="23">
        <f>+'P1'!M386</f>
        <v>0</v>
      </c>
      <c r="N377" s="23">
        <f>+'P1'!N386</f>
        <v>0</v>
      </c>
      <c r="O377" s="23">
        <f>+'P1'!O386</f>
        <v>0</v>
      </c>
      <c r="P377" s="23">
        <f>+'P1'!P386</f>
        <v>0</v>
      </c>
      <c r="Q377" s="23">
        <f>+'P1'!Q386</f>
        <v>0</v>
      </c>
      <c r="R377" s="36">
        <f t="shared" si="13"/>
        <v>0</v>
      </c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</row>
    <row r="378" spans="1:123" s="25" customFormat="1" x14ac:dyDescent="0.25">
      <c r="A378" s="18">
        <v>5000</v>
      </c>
      <c r="B378" s="19"/>
      <c r="C378" s="20">
        <v>5961</v>
      </c>
      <c r="D378" s="21" t="s">
        <v>403</v>
      </c>
      <c r="E378" s="39" t="s">
        <v>54</v>
      </c>
      <c r="F378" s="23">
        <f>+'P1'!F387</f>
        <v>0</v>
      </c>
      <c r="G378" s="23">
        <f>+'P1'!G387</f>
        <v>0</v>
      </c>
      <c r="H378" s="23">
        <f>+'P1'!H387</f>
        <v>0</v>
      </c>
      <c r="I378" s="23">
        <f>+'P1'!I387</f>
        <v>0</v>
      </c>
      <c r="J378" s="23">
        <f>+'P1'!J387</f>
        <v>0</v>
      </c>
      <c r="K378" s="23">
        <f>+'P1'!K387</f>
        <v>0</v>
      </c>
      <c r="L378" s="23">
        <f>+'P1'!L387</f>
        <v>0</v>
      </c>
      <c r="M378" s="23">
        <f>+'P1'!M387</f>
        <v>0</v>
      </c>
      <c r="N378" s="23">
        <f>+'P1'!N387</f>
        <v>0</v>
      </c>
      <c r="O378" s="23">
        <f>+'P1'!O387</f>
        <v>0</v>
      </c>
      <c r="P378" s="23">
        <f>+'P1'!P387</f>
        <v>0</v>
      </c>
      <c r="Q378" s="23">
        <f>+'P1'!Q387</f>
        <v>0</v>
      </c>
      <c r="R378" s="36">
        <f t="shared" si="13"/>
        <v>0</v>
      </c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</row>
    <row r="379" spans="1:123" s="25" customFormat="1" x14ac:dyDescent="0.25">
      <c r="A379" s="18">
        <v>5000</v>
      </c>
      <c r="B379" s="19"/>
      <c r="C379" s="20">
        <v>5971</v>
      </c>
      <c r="D379" s="21" t="s">
        <v>404</v>
      </c>
      <c r="E379" s="39" t="s">
        <v>54</v>
      </c>
      <c r="F379" s="23">
        <f>+'P1'!F388</f>
        <v>0</v>
      </c>
      <c r="G379" s="23">
        <f>+'P1'!G388</f>
        <v>0</v>
      </c>
      <c r="H379" s="23">
        <f>+'P1'!H388</f>
        <v>0</v>
      </c>
      <c r="I379" s="23">
        <f>+'P1'!I388</f>
        <v>0</v>
      </c>
      <c r="J379" s="23">
        <f>+'P1'!J388</f>
        <v>0</v>
      </c>
      <c r="K379" s="23">
        <f>+'P1'!K388</f>
        <v>0</v>
      </c>
      <c r="L379" s="23">
        <f>+'P1'!L388</f>
        <v>0</v>
      </c>
      <c r="M379" s="23">
        <f>+'P1'!M388</f>
        <v>0</v>
      </c>
      <c r="N379" s="23">
        <f>+'P1'!N388</f>
        <v>0</v>
      </c>
      <c r="O379" s="23">
        <f>+'P1'!O388</f>
        <v>0</v>
      </c>
      <c r="P379" s="23">
        <f>+'P1'!P388</f>
        <v>0</v>
      </c>
      <c r="Q379" s="23">
        <f>+'P1'!Q388</f>
        <v>0</v>
      </c>
      <c r="R379" s="36">
        <f t="shared" si="13"/>
        <v>0</v>
      </c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</row>
    <row r="380" spans="1:123" s="25" customFormat="1" x14ac:dyDescent="0.25">
      <c r="A380" s="18">
        <v>5000</v>
      </c>
      <c r="B380" s="19"/>
      <c r="C380" s="20">
        <v>5981</v>
      </c>
      <c r="D380" s="21" t="s">
        <v>405</v>
      </c>
      <c r="E380" s="39" t="s">
        <v>54</v>
      </c>
      <c r="F380" s="23">
        <f>+'P1'!F389</f>
        <v>0</v>
      </c>
      <c r="G380" s="23">
        <f>+'P1'!G389</f>
        <v>0</v>
      </c>
      <c r="H380" s="23">
        <f>+'P1'!H389</f>
        <v>0</v>
      </c>
      <c r="I380" s="23">
        <f>+'P1'!I389</f>
        <v>0</v>
      </c>
      <c r="J380" s="23">
        <f>+'P1'!J389</f>
        <v>0</v>
      </c>
      <c r="K380" s="23">
        <f>+'P1'!K389</f>
        <v>0</v>
      </c>
      <c r="L380" s="23">
        <f>+'P1'!L389</f>
        <v>0</v>
      </c>
      <c r="M380" s="23">
        <f>+'P1'!M389</f>
        <v>0</v>
      </c>
      <c r="N380" s="23">
        <f>+'P1'!N389</f>
        <v>0</v>
      </c>
      <c r="O380" s="23">
        <f>+'P1'!O389</f>
        <v>0</v>
      </c>
      <c r="P380" s="23">
        <f>+'P1'!P389</f>
        <v>0</v>
      </c>
      <c r="Q380" s="23">
        <f>+'P1'!Q389</f>
        <v>0</v>
      </c>
      <c r="R380" s="36">
        <f t="shared" si="13"/>
        <v>0</v>
      </c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</row>
    <row r="381" spans="1:123" s="25" customFormat="1" x14ac:dyDescent="0.25">
      <c r="A381" s="18">
        <v>5000</v>
      </c>
      <c r="B381" s="19"/>
      <c r="C381" s="20">
        <v>5991</v>
      </c>
      <c r="D381" s="21" t="s">
        <v>406</v>
      </c>
      <c r="E381" s="39" t="s">
        <v>54</v>
      </c>
      <c r="F381" s="23">
        <f>+'P1'!F390</f>
        <v>0</v>
      </c>
      <c r="G381" s="23">
        <f>+'P1'!G390</f>
        <v>0</v>
      </c>
      <c r="H381" s="23">
        <f>+'P1'!H390</f>
        <v>0</v>
      </c>
      <c r="I381" s="23">
        <f>+'P1'!I390</f>
        <v>0</v>
      </c>
      <c r="J381" s="23">
        <f>+'P1'!J390</f>
        <v>0</v>
      </c>
      <c r="K381" s="23">
        <f>+'P1'!K390</f>
        <v>0</v>
      </c>
      <c r="L381" s="23">
        <f>+'P1'!L390</f>
        <v>0</v>
      </c>
      <c r="M381" s="23">
        <f>+'P1'!M390</f>
        <v>0</v>
      </c>
      <c r="N381" s="23">
        <f>+'P1'!N390</f>
        <v>0</v>
      </c>
      <c r="O381" s="23">
        <f>+'P1'!O390</f>
        <v>0</v>
      </c>
      <c r="P381" s="23">
        <f>+'P1'!P390</f>
        <v>0</v>
      </c>
      <c r="Q381" s="23">
        <f>+'P1'!Q390</f>
        <v>0</v>
      </c>
      <c r="R381" s="36">
        <f t="shared" si="13"/>
        <v>0</v>
      </c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</row>
    <row r="382" spans="1:123" s="25" customFormat="1" ht="15.75" customHeight="1" x14ac:dyDescent="0.25">
      <c r="A382" s="26" t="s">
        <v>407</v>
      </c>
      <c r="B382" s="26"/>
      <c r="C382" s="26"/>
      <c r="D382" s="26"/>
      <c r="E382" s="26"/>
      <c r="F382" s="27">
        <f>SUM(F330:F381)</f>
        <v>25957.333333333328</v>
      </c>
      <c r="G382" s="27">
        <f t="shared" ref="G382:Q382" si="14">SUM(G330:G381)</f>
        <v>25957.333333333328</v>
      </c>
      <c r="H382" s="27">
        <f t="shared" si="14"/>
        <v>25957.333333333328</v>
      </c>
      <c r="I382" s="27">
        <f t="shared" si="14"/>
        <v>25957.333333333328</v>
      </c>
      <c r="J382" s="27">
        <f t="shared" si="14"/>
        <v>25957.333333333328</v>
      </c>
      <c r="K382" s="27">
        <f t="shared" si="14"/>
        <v>25957.333333333328</v>
      </c>
      <c r="L382" s="27">
        <f t="shared" si="14"/>
        <v>25957.333333333328</v>
      </c>
      <c r="M382" s="27">
        <f t="shared" si="14"/>
        <v>25957.333333333328</v>
      </c>
      <c r="N382" s="27">
        <f t="shared" si="14"/>
        <v>25957.333333333328</v>
      </c>
      <c r="O382" s="27">
        <f t="shared" si="14"/>
        <v>25957.333333333328</v>
      </c>
      <c r="P382" s="27">
        <f t="shared" si="14"/>
        <v>25957.333333333328</v>
      </c>
      <c r="Q382" s="27">
        <f t="shared" si="14"/>
        <v>25957.333333333328</v>
      </c>
      <c r="R382" s="28">
        <f>SUM(R330:R381)</f>
        <v>311487.99999999988</v>
      </c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</row>
    <row r="383" spans="1:123" s="25" customFormat="1" x14ac:dyDescent="0.2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24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</row>
    <row r="384" spans="1:123" s="25" customFormat="1" x14ac:dyDescent="0.25">
      <c r="A384" s="18">
        <v>6000</v>
      </c>
      <c r="B384" s="19"/>
      <c r="C384" s="20">
        <v>6111</v>
      </c>
      <c r="D384" s="21" t="s">
        <v>408</v>
      </c>
      <c r="E384" s="35" t="s">
        <v>54</v>
      </c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36">
        <f t="shared" ref="R384:R412" si="15">SUM(F384:Q384)</f>
        <v>0</v>
      </c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</row>
    <row r="385" spans="1:123" s="25" customFormat="1" x14ac:dyDescent="0.25">
      <c r="A385" s="18">
        <v>6000</v>
      </c>
      <c r="B385" s="19"/>
      <c r="C385" s="20">
        <v>6121</v>
      </c>
      <c r="D385" s="21" t="s">
        <v>409</v>
      </c>
      <c r="E385" s="35" t="s">
        <v>54</v>
      </c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36">
        <f t="shared" si="15"/>
        <v>0</v>
      </c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</row>
    <row r="386" spans="1:123" s="25" customFormat="1" x14ac:dyDescent="0.25">
      <c r="A386" s="18">
        <v>6000</v>
      </c>
      <c r="B386" s="19"/>
      <c r="C386" s="20">
        <v>6122</v>
      </c>
      <c r="D386" s="21" t="s">
        <v>410</v>
      </c>
      <c r="E386" s="35" t="s">
        <v>54</v>
      </c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36">
        <f t="shared" si="15"/>
        <v>0</v>
      </c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</row>
    <row r="387" spans="1:123" s="25" customFormat="1" x14ac:dyDescent="0.25">
      <c r="A387" s="18">
        <v>6000</v>
      </c>
      <c r="B387" s="19"/>
      <c r="C387" s="20">
        <v>6123</v>
      </c>
      <c r="D387" s="21" t="s">
        <v>411</v>
      </c>
      <c r="E387" s="35" t="s">
        <v>54</v>
      </c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36">
        <f t="shared" si="15"/>
        <v>0</v>
      </c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</row>
    <row r="388" spans="1:123" s="25" customFormat="1" x14ac:dyDescent="0.25">
      <c r="A388" s="18">
        <v>6000</v>
      </c>
      <c r="B388" s="19"/>
      <c r="C388" s="20">
        <v>6124</v>
      </c>
      <c r="D388" s="21" t="s">
        <v>412</v>
      </c>
      <c r="E388" s="35" t="s">
        <v>54</v>
      </c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36">
        <f t="shared" si="15"/>
        <v>0</v>
      </c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</row>
    <row r="389" spans="1:123" s="25" customFormat="1" x14ac:dyDescent="0.25">
      <c r="A389" s="18">
        <v>6000</v>
      </c>
      <c r="B389" s="19"/>
      <c r="C389" s="20">
        <v>6125</v>
      </c>
      <c r="D389" s="21" t="s">
        <v>408</v>
      </c>
      <c r="E389" s="35" t="s">
        <v>54</v>
      </c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36">
        <f t="shared" si="15"/>
        <v>0</v>
      </c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</row>
    <row r="390" spans="1:123" s="25" customFormat="1" x14ac:dyDescent="0.25">
      <c r="A390" s="18">
        <v>6000</v>
      </c>
      <c r="B390" s="19"/>
      <c r="C390" s="20">
        <v>6131</v>
      </c>
      <c r="D390" s="21" t="s">
        <v>413</v>
      </c>
      <c r="E390" s="35" t="s">
        <v>54</v>
      </c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36">
        <f t="shared" si="15"/>
        <v>0</v>
      </c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</row>
    <row r="391" spans="1:123" s="25" customFormat="1" x14ac:dyDescent="0.25">
      <c r="A391" s="18">
        <v>6000</v>
      </c>
      <c r="B391" s="19"/>
      <c r="C391" s="20">
        <v>6141</v>
      </c>
      <c r="D391" s="21" t="s">
        <v>413</v>
      </c>
      <c r="E391" s="35" t="s">
        <v>54</v>
      </c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36">
        <f t="shared" si="15"/>
        <v>0</v>
      </c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</row>
    <row r="392" spans="1:123" s="25" customFormat="1" x14ac:dyDescent="0.25">
      <c r="A392" s="18">
        <v>6000</v>
      </c>
      <c r="B392" s="19"/>
      <c r="C392" s="20">
        <v>6142</v>
      </c>
      <c r="D392" s="21" t="s">
        <v>414</v>
      </c>
      <c r="E392" s="35" t="s">
        <v>54</v>
      </c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36">
        <f t="shared" si="15"/>
        <v>0</v>
      </c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</row>
    <row r="393" spans="1:123" s="25" customFormat="1" x14ac:dyDescent="0.25">
      <c r="A393" s="18">
        <v>6000</v>
      </c>
      <c r="B393" s="19"/>
      <c r="C393" s="20">
        <v>6143</v>
      </c>
      <c r="D393" s="21" t="s">
        <v>415</v>
      </c>
      <c r="E393" s="35" t="s">
        <v>54</v>
      </c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36">
        <f t="shared" si="15"/>
        <v>0</v>
      </c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</row>
    <row r="394" spans="1:123" s="25" customFormat="1" x14ac:dyDescent="0.25">
      <c r="A394" s="18">
        <v>6000</v>
      </c>
      <c r="B394" s="19"/>
      <c r="C394" s="20">
        <v>6144</v>
      </c>
      <c r="D394" s="21" t="s">
        <v>416</v>
      </c>
      <c r="E394" s="35" t="s">
        <v>54</v>
      </c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36">
        <f t="shared" si="15"/>
        <v>0</v>
      </c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</row>
    <row r="395" spans="1:123" s="25" customFormat="1" x14ac:dyDescent="0.25">
      <c r="A395" s="18">
        <v>6000</v>
      </c>
      <c r="B395" s="19"/>
      <c r="C395" s="20">
        <v>6145</v>
      </c>
      <c r="D395" s="21" t="s">
        <v>417</v>
      </c>
      <c r="E395" s="35" t="s">
        <v>54</v>
      </c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36">
        <f t="shared" si="15"/>
        <v>0</v>
      </c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</row>
    <row r="396" spans="1:123" s="25" customFormat="1" x14ac:dyDescent="0.25">
      <c r="A396" s="18">
        <v>6000</v>
      </c>
      <c r="B396" s="19"/>
      <c r="C396" s="20">
        <v>6151</v>
      </c>
      <c r="D396" s="21" t="s">
        <v>418</v>
      </c>
      <c r="E396" s="35" t="s">
        <v>54</v>
      </c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36">
        <f t="shared" si="15"/>
        <v>0</v>
      </c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</row>
    <row r="397" spans="1:123" s="25" customFormat="1" x14ac:dyDescent="0.25">
      <c r="A397" s="18">
        <v>6000</v>
      </c>
      <c r="B397" s="19"/>
      <c r="C397" s="20">
        <v>6152</v>
      </c>
      <c r="D397" s="21" t="s">
        <v>408</v>
      </c>
      <c r="E397" s="35" t="s">
        <v>54</v>
      </c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36">
        <f t="shared" si="15"/>
        <v>0</v>
      </c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</row>
    <row r="398" spans="1:123" s="25" customFormat="1" x14ac:dyDescent="0.25">
      <c r="A398" s="18">
        <v>6000</v>
      </c>
      <c r="B398" s="19"/>
      <c r="C398" s="20">
        <v>6161</v>
      </c>
      <c r="D398" s="21" t="s">
        <v>419</v>
      </c>
      <c r="E398" s="35" t="s">
        <v>54</v>
      </c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36">
        <f t="shared" si="15"/>
        <v>0</v>
      </c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</row>
    <row r="399" spans="1:123" s="25" customFormat="1" x14ac:dyDescent="0.25">
      <c r="A399" s="18">
        <v>6000</v>
      </c>
      <c r="B399" s="19"/>
      <c r="C399" s="20">
        <v>6171</v>
      </c>
      <c r="D399" s="21" t="s">
        <v>420</v>
      </c>
      <c r="E399" s="35" t="s">
        <v>54</v>
      </c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36">
        <f t="shared" si="15"/>
        <v>0</v>
      </c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</row>
    <row r="400" spans="1:123" s="25" customFormat="1" x14ac:dyDescent="0.25">
      <c r="A400" s="18">
        <v>6000</v>
      </c>
      <c r="B400" s="19"/>
      <c r="C400" s="20">
        <v>6191</v>
      </c>
      <c r="D400" s="21" t="s">
        <v>421</v>
      </c>
      <c r="E400" s="35" t="s">
        <v>54</v>
      </c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36">
        <f t="shared" si="15"/>
        <v>0</v>
      </c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</row>
    <row r="401" spans="1:123" s="25" customFormat="1" x14ac:dyDescent="0.25">
      <c r="A401" s="18">
        <v>6000</v>
      </c>
      <c r="B401" s="19"/>
      <c r="C401" s="20">
        <v>6211</v>
      </c>
      <c r="D401" s="21" t="s">
        <v>422</v>
      </c>
      <c r="E401" s="35" t="s">
        <v>54</v>
      </c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36">
        <f t="shared" si="15"/>
        <v>0</v>
      </c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</row>
    <row r="402" spans="1:123" s="25" customFormat="1" x14ac:dyDescent="0.25">
      <c r="A402" s="18">
        <v>6000</v>
      </c>
      <c r="B402" s="19"/>
      <c r="C402" s="20">
        <v>6221</v>
      </c>
      <c r="D402" s="21" t="s">
        <v>423</v>
      </c>
      <c r="E402" s="35" t="s">
        <v>54</v>
      </c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36">
        <f t="shared" si="15"/>
        <v>0</v>
      </c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</row>
    <row r="403" spans="1:123" s="25" customFormat="1" x14ac:dyDescent="0.25">
      <c r="A403" s="18">
        <v>6000</v>
      </c>
      <c r="B403" s="19"/>
      <c r="C403" s="20">
        <v>6222</v>
      </c>
      <c r="D403" s="21" t="s">
        <v>408</v>
      </c>
      <c r="E403" s="35" t="s">
        <v>54</v>
      </c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36">
        <f t="shared" si="15"/>
        <v>0</v>
      </c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</row>
    <row r="404" spans="1:123" s="25" customFormat="1" x14ac:dyDescent="0.25">
      <c r="A404" s="18">
        <v>6000</v>
      </c>
      <c r="B404" s="19"/>
      <c r="C404" s="20">
        <v>6223</v>
      </c>
      <c r="D404" s="21" t="s">
        <v>424</v>
      </c>
      <c r="E404" s="35" t="s">
        <v>54</v>
      </c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36">
        <f t="shared" si="15"/>
        <v>0</v>
      </c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</row>
    <row r="405" spans="1:123" s="25" customFormat="1" x14ac:dyDescent="0.25">
      <c r="A405" s="18">
        <v>6000</v>
      </c>
      <c r="B405" s="19"/>
      <c r="C405" s="20">
        <v>6231</v>
      </c>
      <c r="D405" s="21" t="s">
        <v>425</v>
      </c>
      <c r="E405" s="35" t="s">
        <v>54</v>
      </c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36">
        <f t="shared" si="15"/>
        <v>0</v>
      </c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</row>
    <row r="406" spans="1:123" s="25" customFormat="1" x14ac:dyDescent="0.25">
      <c r="A406" s="18">
        <v>6000</v>
      </c>
      <c r="B406" s="19"/>
      <c r="C406" s="20">
        <v>6241</v>
      </c>
      <c r="D406" s="21" t="s">
        <v>426</v>
      </c>
      <c r="E406" s="35" t="s">
        <v>54</v>
      </c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36">
        <f t="shared" si="15"/>
        <v>0</v>
      </c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</row>
    <row r="407" spans="1:123" s="25" customFormat="1" x14ac:dyDescent="0.25">
      <c r="A407" s="18">
        <v>6000</v>
      </c>
      <c r="B407" s="19"/>
      <c r="C407" s="20">
        <v>6251</v>
      </c>
      <c r="D407" s="21" t="s">
        <v>408</v>
      </c>
      <c r="E407" s="35" t="s">
        <v>54</v>
      </c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36">
        <f t="shared" si="15"/>
        <v>0</v>
      </c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</row>
    <row r="408" spans="1:123" s="25" customFormat="1" x14ac:dyDescent="0.25">
      <c r="A408" s="18">
        <v>6000</v>
      </c>
      <c r="B408" s="19"/>
      <c r="C408" s="20">
        <v>6261</v>
      </c>
      <c r="D408" s="21" t="s">
        <v>419</v>
      </c>
      <c r="E408" s="35" t="s">
        <v>54</v>
      </c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36">
        <f t="shared" si="15"/>
        <v>0</v>
      </c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</row>
    <row r="409" spans="1:123" s="25" customFormat="1" x14ac:dyDescent="0.25">
      <c r="A409" s="18">
        <v>6000</v>
      </c>
      <c r="B409" s="19"/>
      <c r="C409" s="20">
        <v>6271</v>
      </c>
      <c r="D409" s="21" t="s">
        <v>420</v>
      </c>
      <c r="E409" s="35" t="s">
        <v>54</v>
      </c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36">
        <f t="shared" si="15"/>
        <v>0</v>
      </c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</row>
    <row r="410" spans="1:123" s="25" customFormat="1" x14ac:dyDescent="0.25">
      <c r="A410" s="18">
        <v>6000</v>
      </c>
      <c r="B410" s="19"/>
      <c r="C410" s="20">
        <v>6291</v>
      </c>
      <c r="D410" s="21" t="s">
        <v>421</v>
      </c>
      <c r="E410" s="35" t="s">
        <v>54</v>
      </c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36">
        <f t="shared" si="15"/>
        <v>0</v>
      </c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</row>
    <row r="411" spans="1:123" s="25" customFormat="1" x14ac:dyDescent="0.25">
      <c r="A411" s="18">
        <v>6000</v>
      </c>
      <c r="B411" s="19"/>
      <c r="C411" s="20">
        <v>6311</v>
      </c>
      <c r="D411" s="21" t="s">
        <v>427</v>
      </c>
      <c r="E411" s="35" t="s">
        <v>54</v>
      </c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36">
        <f t="shared" si="15"/>
        <v>0</v>
      </c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</row>
    <row r="412" spans="1:123" s="25" customFormat="1" x14ac:dyDescent="0.25">
      <c r="A412" s="18">
        <v>6000</v>
      </c>
      <c r="B412" s="19"/>
      <c r="C412" s="20">
        <v>6321</v>
      </c>
      <c r="D412" s="21" t="s">
        <v>428</v>
      </c>
      <c r="E412" s="35" t="s">
        <v>54</v>
      </c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36">
        <f t="shared" si="15"/>
        <v>0</v>
      </c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</row>
    <row r="413" spans="1:123" s="25" customFormat="1" ht="15.75" customHeight="1" x14ac:dyDescent="0.25">
      <c r="A413" s="26" t="s">
        <v>429</v>
      </c>
      <c r="B413" s="26"/>
      <c r="C413" s="26"/>
      <c r="D413" s="26"/>
      <c r="E413" s="26"/>
      <c r="F413" s="27">
        <f>SUM(F384:F412)</f>
        <v>0</v>
      </c>
      <c r="G413" s="27">
        <f t="shared" ref="G413:Q413" si="16">SUM(G384:G412)</f>
        <v>0</v>
      </c>
      <c r="H413" s="27">
        <f t="shared" si="16"/>
        <v>0</v>
      </c>
      <c r="I413" s="27">
        <f t="shared" si="16"/>
        <v>0</v>
      </c>
      <c r="J413" s="27">
        <f t="shared" si="16"/>
        <v>0</v>
      </c>
      <c r="K413" s="27">
        <f t="shared" si="16"/>
        <v>0</v>
      </c>
      <c r="L413" s="27">
        <f t="shared" si="16"/>
        <v>0</v>
      </c>
      <c r="M413" s="27">
        <f t="shared" si="16"/>
        <v>0</v>
      </c>
      <c r="N413" s="27">
        <f t="shared" si="16"/>
        <v>0</v>
      </c>
      <c r="O413" s="27">
        <f t="shared" si="16"/>
        <v>0</v>
      </c>
      <c r="P413" s="27">
        <f t="shared" si="16"/>
        <v>0</v>
      </c>
      <c r="Q413" s="27">
        <f t="shared" si="16"/>
        <v>0</v>
      </c>
      <c r="R413" s="28">
        <f>SUM(R384:R412)</f>
        <v>0</v>
      </c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</row>
    <row r="414" spans="1:123" s="25" customFormat="1" x14ac:dyDescent="0.25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24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</row>
    <row r="415" spans="1:123" s="25" customFormat="1" x14ac:dyDescent="0.25">
      <c r="A415" s="18">
        <v>7000</v>
      </c>
      <c r="B415" s="19"/>
      <c r="C415" s="20">
        <v>7111</v>
      </c>
      <c r="D415" s="21" t="s">
        <v>430</v>
      </c>
      <c r="E415" s="39" t="s">
        <v>54</v>
      </c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36">
        <f t="shared" ref="R415:R463" si="17">SUM(F415:Q415)</f>
        <v>0</v>
      </c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</row>
    <row r="416" spans="1:123" s="25" customFormat="1" x14ac:dyDescent="0.25">
      <c r="A416" s="18">
        <v>7000</v>
      </c>
      <c r="B416" s="19"/>
      <c r="C416" s="20">
        <v>7121</v>
      </c>
      <c r="D416" s="21" t="s">
        <v>431</v>
      </c>
      <c r="E416" s="39" t="s">
        <v>54</v>
      </c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36">
        <f t="shared" si="17"/>
        <v>0</v>
      </c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</row>
    <row r="417" spans="1:123" s="25" customFormat="1" x14ac:dyDescent="0.25">
      <c r="A417" s="18">
        <v>7000</v>
      </c>
      <c r="B417" s="19"/>
      <c r="C417" s="20">
        <v>7211</v>
      </c>
      <c r="D417" s="21" t="s">
        <v>432</v>
      </c>
      <c r="E417" s="39" t="s">
        <v>54</v>
      </c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36">
        <f t="shared" si="17"/>
        <v>0</v>
      </c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</row>
    <row r="418" spans="1:123" s="25" customFormat="1" x14ac:dyDescent="0.25">
      <c r="A418" s="18">
        <v>7000</v>
      </c>
      <c r="B418" s="19"/>
      <c r="C418" s="20">
        <v>7221</v>
      </c>
      <c r="D418" s="21" t="s">
        <v>433</v>
      </c>
      <c r="E418" s="39" t="s">
        <v>54</v>
      </c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36">
        <f t="shared" si="17"/>
        <v>0</v>
      </c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</row>
    <row r="419" spans="1:123" s="25" customFormat="1" x14ac:dyDescent="0.25">
      <c r="A419" s="18">
        <v>7000</v>
      </c>
      <c r="B419" s="19"/>
      <c r="C419" s="20">
        <v>7231</v>
      </c>
      <c r="D419" s="21" t="s">
        <v>434</v>
      </c>
      <c r="E419" s="39" t="s">
        <v>54</v>
      </c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36">
        <f t="shared" si="17"/>
        <v>0</v>
      </c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</row>
    <row r="420" spans="1:123" s="25" customFormat="1" x14ac:dyDescent="0.25">
      <c r="A420" s="18">
        <v>7000</v>
      </c>
      <c r="B420" s="19"/>
      <c r="C420" s="20">
        <v>7241</v>
      </c>
      <c r="D420" s="21" t="s">
        <v>435</v>
      </c>
      <c r="E420" s="39" t="s">
        <v>54</v>
      </c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36">
        <f t="shared" si="17"/>
        <v>0</v>
      </c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</row>
    <row r="421" spans="1:123" s="25" customFormat="1" x14ac:dyDescent="0.25">
      <c r="A421" s="18">
        <v>7000</v>
      </c>
      <c r="B421" s="19"/>
      <c r="C421" s="20">
        <v>7251</v>
      </c>
      <c r="D421" s="21" t="s">
        <v>436</v>
      </c>
      <c r="E421" s="39" t="s">
        <v>54</v>
      </c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36">
        <f t="shared" si="17"/>
        <v>0</v>
      </c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</row>
    <row r="422" spans="1:123" s="25" customFormat="1" x14ac:dyDescent="0.25">
      <c r="A422" s="18">
        <v>7000</v>
      </c>
      <c r="B422" s="19"/>
      <c r="C422" s="20">
        <v>7261</v>
      </c>
      <c r="D422" s="21" t="s">
        <v>437</v>
      </c>
      <c r="E422" s="39" t="s">
        <v>54</v>
      </c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36">
        <f t="shared" si="17"/>
        <v>0</v>
      </c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</row>
    <row r="423" spans="1:123" s="25" customFormat="1" x14ac:dyDescent="0.25">
      <c r="A423" s="18">
        <v>7000</v>
      </c>
      <c r="B423" s="19"/>
      <c r="C423" s="20">
        <v>7271</v>
      </c>
      <c r="D423" s="21" t="s">
        <v>438</v>
      </c>
      <c r="E423" s="39" t="s">
        <v>54</v>
      </c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36">
        <f t="shared" si="17"/>
        <v>0</v>
      </c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</row>
    <row r="424" spans="1:123" s="25" customFormat="1" x14ac:dyDescent="0.25">
      <c r="A424" s="18">
        <v>7000</v>
      </c>
      <c r="B424" s="19"/>
      <c r="C424" s="20">
        <v>7281</v>
      </c>
      <c r="D424" s="21" t="s">
        <v>439</v>
      </c>
      <c r="E424" s="39" t="s">
        <v>54</v>
      </c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36">
        <f t="shared" si="17"/>
        <v>0</v>
      </c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</row>
    <row r="425" spans="1:123" s="25" customFormat="1" x14ac:dyDescent="0.25">
      <c r="A425" s="18">
        <v>7000</v>
      </c>
      <c r="B425" s="19"/>
      <c r="C425" s="20">
        <v>7291</v>
      </c>
      <c r="D425" s="21" t="s">
        <v>440</v>
      </c>
      <c r="E425" s="39" t="s">
        <v>54</v>
      </c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36">
        <f t="shared" si="17"/>
        <v>0</v>
      </c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</row>
    <row r="426" spans="1:123" s="25" customFormat="1" x14ac:dyDescent="0.25">
      <c r="A426" s="18">
        <v>7000</v>
      </c>
      <c r="B426" s="19"/>
      <c r="C426" s="20">
        <v>7311</v>
      </c>
      <c r="D426" s="21" t="s">
        <v>441</v>
      </c>
      <c r="E426" s="39" t="s">
        <v>54</v>
      </c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36">
        <f t="shared" si="17"/>
        <v>0</v>
      </c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</row>
    <row r="427" spans="1:123" s="25" customFormat="1" x14ac:dyDescent="0.25">
      <c r="A427" s="18">
        <v>7000</v>
      </c>
      <c r="B427" s="19"/>
      <c r="C427" s="20">
        <v>7321</v>
      </c>
      <c r="D427" s="21" t="s">
        <v>442</v>
      </c>
      <c r="E427" s="39" t="s">
        <v>54</v>
      </c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36">
        <f t="shared" si="17"/>
        <v>0</v>
      </c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</row>
    <row r="428" spans="1:123" s="25" customFormat="1" x14ac:dyDescent="0.25">
      <c r="A428" s="18">
        <v>7000</v>
      </c>
      <c r="B428" s="19"/>
      <c r="C428" s="20">
        <v>7331</v>
      </c>
      <c r="D428" s="21" t="s">
        <v>443</v>
      </c>
      <c r="E428" s="39" t="s">
        <v>54</v>
      </c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36">
        <f t="shared" si="17"/>
        <v>0</v>
      </c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</row>
    <row r="429" spans="1:123" s="25" customFormat="1" x14ac:dyDescent="0.25">
      <c r="A429" s="18">
        <v>7000</v>
      </c>
      <c r="B429" s="19"/>
      <c r="C429" s="20">
        <v>7341</v>
      </c>
      <c r="D429" s="21" t="s">
        <v>444</v>
      </c>
      <c r="E429" s="39" t="s">
        <v>54</v>
      </c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36">
        <f t="shared" si="17"/>
        <v>0</v>
      </c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</row>
    <row r="430" spans="1:123" s="25" customFormat="1" x14ac:dyDescent="0.25">
      <c r="A430" s="18">
        <v>7000</v>
      </c>
      <c r="B430" s="19"/>
      <c r="C430" s="20">
        <v>7351</v>
      </c>
      <c r="D430" s="21" t="s">
        <v>445</v>
      </c>
      <c r="E430" s="39" t="s">
        <v>54</v>
      </c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36">
        <f t="shared" si="17"/>
        <v>0</v>
      </c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</row>
    <row r="431" spans="1:123" s="25" customFormat="1" x14ac:dyDescent="0.25">
      <c r="A431" s="18">
        <v>7000</v>
      </c>
      <c r="B431" s="19"/>
      <c r="C431" s="20">
        <v>7391</v>
      </c>
      <c r="D431" s="21" t="s">
        <v>446</v>
      </c>
      <c r="E431" s="39" t="s">
        <v>54</v>
      </c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36">
        <f t="shared" si="17"/>
        <v>0</v>
      </c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</row>
    <row r="432" spans="1:123" s="25" customFormat="1" x14ac:dyDescent="0.25">
      <c r="A432" s="18">
        <v>7000</v>
      </c>
      <c r="B432" s="19"/>
      <c r="C432" s="20">
        <v>7411</v>
      </c>
      <c r="D432" s="21" t="s">
        <v>447</v>
      </c>
      <c r="E432" s="39" t="s">
        <v>54</v>
      </c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36">
        <f t="shared" si="17"/>
        <v>0</v>
      </c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</row>
    <row r="433" spans="1:123" s="25" customFormat="1" x14ac:dyDescent="0.25">
      <c r="A433" s="18">
        <v>7000</v>
      </c>
      <c r="B433" s="19"/>
      <c r="C433" s="20">
        <v>7421</v>
      </c>
      <c r="D433" s="21" t="s">
        <v>448</v>
      </c>
      <c r="E433" s="39" t="s">
        <v>54</v>
      </c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36">
        <f t="shared" si="17"/>
        <v>0</v>
      </c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</row>
    <row r="434" spans="1:123" s="25" customFormat="1" x14ac:dyDescent="0.25">
      <c r="A434" s="18">
        <v>7000</v>
      </c>
      <c r="B434" s="19"/>
      <c r="C434" s="20">
        <v>7431</v>
      </c>
      <c r="D434" s="21" t="s">
        <v>449</v>
      </c>
      <c r="E434" s="39" t="s">
        <v>54</v>
      </c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36">
        <f t="shared" si="17"/>
        <v>0</v>
      </c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</row>
    <row r="435" spans="1:123" s="25" customFormat="1" x14ac:dyDescent="0.25">
      <c r="A435" s="18">
        <v>7000</v>
      </c>
      <c r="B435" s="19"/>
      <c r="C435" s="20">
        <v>7441</v>
      </c>
      <c r="D435" s="21" t="s">
        <v>450</v>
      </c>
      <c r="E435" s="39" t="s">
        <v>54</v>
      </c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36">
        <f t="shared" si="17"/>
        <v>0</v>
      </c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</row>
    <row r="436" spans="1:123" s="25" customFormat="1" x14ac:dyDescent="0.25">
      <c r="A436" s="18">
        <v>7000</v>
      </c>
      <c r="B436" s="19"/>
      <c r="C436" s="20">
        <v>7451</v>
      </c>
      <c r="D436" s="21" t="s">
        <v>451</v>
      </c>
      <c r="E436" s="39" t="s">
        <v>54</v>
      </c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36">
        <f t="shared" si="17"/>
        <v>0</v>
      </c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</row>
    <row r="437" spans="1:123" s="25" customFormat="1" x14ac:dyDescent="0.25">
      <c r="A437" s="18">
        <v>7000</v>
      </c>
      <c r="B437" s="19"/>
      <c r="C437" s="20">
        <v>7461</v>
      </c>
      <c r="D437" s="21" t="s">
        <v>452</v>
      </c>
      <c r="E437" s="39" t="s">
        <v>54</v>
      </c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36">
        <f t="shared" si="17"/>
        <v>0</v>
      </c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</row>
    <row r="438" spans="1:123" s="25" customFormat="1" x14ac:dyDescent="0.25">
      <c r="A438" s="18">
        <v>7000</v>
      </c>
      <c r="B438" s="19"/>
      <c r="C438" s="20">
        <v>7471</v>
      </c>
      <c r="D438" s="21" t="s">
        <v>453</v>
      </c>
      <c r="E438" s="39" t="s">
        <v>54</v>
      </c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36">
        <f t="shared" si="17"/>
        <v>0</v>
      </c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</row>
    <row r="439" spans="1:123" s="25" customFormat="1" x14ac:dyDescent="0.25">
      <c r="A439" s="18">
        <v>7000</v>
      </c>
      <c r="B439" s="19"/>
      <c r="C439" s="20">
        <v>7481</v>
      </c>
      <c r="D439" s="21" t="s">
        <v>454</v>
      </c>
      <c r="E439" s="39" t="s">
        <v>54</v>
      </c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36">
        <f t="shared" si="17"/>
        <v>0</v>
      </c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</row>
    <row r="440" spans="1:123" s="25" customFormat="1" x14ac:dyDescent="0.25">
      <c r="A440" s="18">
        <v>7000</v>
      </c>
      <c r="B440" s="19"/>
      <c r="C440" s="20">
        <v>7491</v>
      </c>
      <c r="D440" s="21" t="s">
        <v>455</v>
      </c>
      <c r="E440" s="39" t="s">
        <v>54</v>
      </c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36">
        <f t="shared" si="17"/>
        <v>0</v>
      </c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</row>
    <row r="441" spans="1:123" s="25" customFormat="1" x14ac:dyDescent="0.25">
      <c r="A441" s="18">
        <v>7000</v>
      </c>
      <c r="B441" s="19"/>
      <c r="C441" s="20">
        <v>7511</v>
      </c>
      <c r="D441" s="21" t="s">
        <v>456</v>
      </c>
      <c r="E441" s="39" t="s">
        <v>54</v>
      </c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36">
        <f t="shared" si="17"/>
        <v>0</v>
      </c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</row>
    <row r="442" spans="1:123" s="25" customFormat="1" x14ac:dyDescent="0.25">
      <c r="A442" s="18">
        <v>7000</v>
      </c>
      <c r="B442" s="19"/>
      <c r="C442" s="20">
        <v>7521</v>
      </c>
      <c r="D442" s="21" t="s">
        <v>457</v>
      </c>
      <c r="E442" s="39" t="s">
        <v>54</v>
      </c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36">
        <f t="shared" si="17"/>
        <v>0</v>
      </c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</row>
    <row r="443" spans="1:123" s="25" customFormat="1" x14ac:dyDescent="0.25">
      <c r="A443" s="18">
        <v>7000</v>
      </c>
      <c r="B443" s="19"/>
      <c r="C443" s="20">
        <v>7531</v>
      </c>
      <c r="D443" s="21" t="s">
        <v>458</v>
      </c>
      <c r="E443" s="39" t="s">
        <v>54</v>
      </c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36">
        <f t="shared" si="17"/>
        <v>0</v>
      </c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</row>
    <row r="444" spans="1:123" s="25" customFormat="1" x14ac:dyDescent="0.25">
      <c r="A444" s="18">
        <v>7000</v>
      </c>
      <c r="B444" s="19"/>
      <c r="C444" s="20">
        <v>7541</v>
      </c>
      <c r="D444" s="21" t="s">
        <v>459</v>
      </c>
      <c r="E444" s="39" t="s">
        <v>54</v>
      </c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36">
        <f t="shared" si="17"/>
        <v>0</v>
      </c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</row>
    <row r="445" spans="1:123" s="25" customFormat="1" x14ac:dyDescent="0.25">
      <c r="A445" s="18">
        <v>7000</v>
      </c>
      <c r="B445" s="19"/>
      <c r="C445" s="20">
        <v>7551</v>
      </c>
      <c r="D445" s="21" t="s">
        <v>460</v>
      </c>
      <c r="E445" s="39" t="s">
        <v>54</v>
      </c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36">
        <f t="shared" si="17"/>
        <v>0</v>
      </c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</row>
    <row r="446" spans="1:123" s="25" customFormat="1" x14ac:dyDescent="0.25">
      <c r="A446" s="18">
        <v>7000</v>
      </c>
      <c r="B446" s="19"/>
      <c r="C446" s="20">
        <v>7561</v>
      </c>
      <c r="D446" s="21" t="s">
        <v>461</v>
      </c>
      <c r="E446" s="39" t="s">
        <v>54</v>
      </c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36">
        <f t="shared" si="17"/>
        <v>0</v>
      </c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</row>
    <row r="447" spans="1:123" s="25" customFormat="1" x14ac:dyDescent="0.25">
      <c r="A447" s="18">
        <v>7000</v>
      </c>
      <c r="B447" s="19"/>
      <c r="C447" s="20">
        <v>7571</v>
      </c>
      <c r="D447" s="21" t="s">
        <v>462</v>
      </c>
      <c r="E447" s="39" t="s">
        <v>54</v>
      </c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36">
        <f t="shared" si="17"/>
        <v>0</v>
      </c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</row>
    <row r="448" spans="1:123" s="25" customFormat="1" x14ac:dyDescent="0.25">
      <c r="A448" s="18">
        <v>7000</v>
      </c>
      <c r="B448" s="19"/>
      <c r="C448" s="20">
        <v>7581</v>
      </c>
      <c r="D448" s="21" t="s">
        <v>463</v>
      </c>
      <c r="E448" s="39" t="s">
        <v>54</v>
      </c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36">
        <f t="shared" si="17"/>
        <v>0</v>
      </c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</row>
    <row r="449" spans="1:123" s="25" customFormat="1" x14ac:dyDescent="0.25">
      <c r="A449" s="18">
        <v>7000</v>
      </c>
      <c r="B449" s="19"/>
      <c r="C449" s="20">
        <v>7582</v>
      </c>
      <c r="D449" s="21" t="s">
        <v>464</v>
      </c>
      <c r="E449" s="39" t="s">
        <v>54</v>
      </c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36">
        <f t="shared" si="17"/>
        <v>0</v>
      </c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</row>
    <row r="450" spans="1:123" s="25" customFormat="1" x14ac:dyDescent="0.25">
      <c r="A450" s="18">
        <v>7000</v>
      </c>
      <c r="B450" s="19"/>
      <c r="C450" s="20">
        <v>7583</v>
      </c>
      <c r="D450" s="21" t="s">
        <v>465</v>
      </c>
      <c r="E450" s="39" t="s">
        <v>54</v>
      </c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36">
        <f t="shared" si="17"/>
        <v>0</v>
      </c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</row>
    <row r="451" spans="1:123" s="25" customFormat="1" x14ac:dyDescent="0.25">
      <c r="A451" s="18">
        <v>7000</v>
      </c>
      <c r="B451" s="19"/>
      <c r="C451" s="20">
        <v>7591</v>
      </c>
      <c r="D451" s="21" t="s">
        <v>466</v>
      </c>
      <c r="E451" s="39" t="s">
        <v>54</v>
      </c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36">
        <f t="shared" si="17"/>
        <v>0</v>
      </c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</row>
    <row r="452" spans="1:123" s="25" customFormat="1" x14ac:dyDescent="0.25">
      <c r="A452" s="18">
        <v>7000</v>
      </c>
      <c r="B452" s="19"/>
      <c r="C452" s="20">
        <v>7611</v>
      </c>
      <c r="D452" s="21" t="s">
        <v>467</v>
      </c>
      <c r="E452" s="39" t="s">
        <v>54</v>
      </c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36">
        <f t="shared" si="17"/>
        <v>0</v>
      </c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</row>
    <row r="453" spans="1:123" s="25" customFormat="1" x14ac:dyDescent="0.25">
      <c r="A453" s="18">
        <v>7000</v>
      </c>
      <c r="B453" s="19"/>
      <c r="C453" s="20">
        <v>7621</v>
      </c>
      <c r="D453" s="21" t="s">
        <v>468</v>
      </c>
      <c r="E453" s="39" t="s">
        <v>54</v>
      </c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36">
        <f t="shared" si="17"/>
        <v>0</v>
      </c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</row>
    <row r="454" spans="1:123" s="25" customFormat="1" x14ac:dyDescent="0.25">
      <c r="A454" s="18">
        <v>7000</v>
      </c>
      <c r="B454" s="19"/>
      <c r="C454" s="20">
        <v>7911</v>
      </c>
      <c r="D454" s="21" t="s">
        <v>469</v>
      </c>
      <c r="E454" s="39" t="s">
        <v>54</v>
      </c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36">
        <f t="shared" si="17"/>
        <v>0</v>
      </c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</row>
    <row r="455" spans="1:123" s="25" customFormat="1" x14ac:dyDescent="0.25">
      <c r="A455" s="18">
        <v>7000</v>
      </c>
      <c r="B455" s="19"/>
      <c r="C455" s="20">
        <v>7921</v>
      </c>
      <c r="D455" s="21" t="s">
        <v>470</v>
      </c>
      <c r="E455" s="39" t="s">
        <v>54</v>
      </c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36">
        <f t="shared" si="17"/>
        <v>0</v>
      </c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</row>
    <row r="456" spans="1:123" s="25" customFormat="1" x14ac:dyDescent="0.25">
      <c r="A456" s="18">
        <v>7000</v>
      </c>
      <c r="B456" s="19"/>
      <c r="C456" s="20">
        <v>7922</v>
      </c>
      <c r="D456" s="21" t="s">
        <v>471</v>
      </c>
      <c r="E456" s="39" t="s">
        <v>54</v>
      </c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36">
        <f t="shared" si="17"/>
        <v>0</v>
      </c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</row>
    <row r="457" spans="1:123" s="25" customFormat="1" x14ac:dyDescent="0.25">
      <c r="A457" s="18">
        <v>7000</v>
      </c>
      <c r="B457" s="19"/>
      <c r="C457" s="20">
        <v>7923</v>
      </c>
      <c r="D457" s="21" t="s">
        <v>472</v>
      </c>
      <c r="E457" s="39" t="s">
        <v>54</v>
      </c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36">
        <f t="shared" si="17"/>
        <v>0</v>
      </c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</row>
    <row r="458" spans="1:123" s="25" customFormat="1" x14ac:dyDescent="0.25">
      <c r="A458" s="18">
        <v>7000</v>
      </c>
      <c r="B458" s="19"/>
      <c r="C458" s="20">
        <v>7924</v>
      </c>
      <c r="D458" s="21" t="s">
        <v>473</v>
      </c>
      <c r="E458" s="39" t="s">
        <v>54</v>
      </c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36">
        <f t="shared" si="17"/>
        <v>0</v>
      </c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</row>
    <row r="459" spans="1:123" s="25" customFormat="1" x14ac:dyDescent="0.25">
      <c r="A459" s="18">
        <v>7000</v>
      </c>
      <c r="B459" s="19"/>
      <c r="C459" s="20">
        <v>7991</v>
      </c>
      <c r="D459" s="21" t="s">
        <v>474</v>
      </c>
      <c r="E459" s="39" t="s">
        <v>54</v>
      </c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36">
        <f t="shared" si="17"/>
        <v>0</v>
      </c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</row>
    <row r="460" spans="1:123" s="25" customFormat="1" x14ac:dyDescent="0.25">
      <c r="A460" s="18">
        <v>7000</v>
      </c>
      <c r="B460" s="19"/>
      <c r="C460" s="20">
        <v>7992</v>
      </c>
      <c r="D460" s="21" t="s">
        <v>296</v>
      </c>
      <c r="E460" s="39" t="s">
        <v>54</v>
      </c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36">
        <f t="shared" si="17"/>
        <v>0</v>
      </c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</row>
    <row r="461" spans="1:123" s="25" customFormat="1" x14ac:dyDescent="0.25">
      <c r="A461" s="18">
        <v>7000</v>
      </c>
      <c r="B461" s="19"/>
      <c r="C461" s="20">
        <v>7993</v>
      </c>
      <c r="D461" s="21" t="s">
        <v>475</v>
      </c>
      <c r="E461" s="39" t="s">
        <v>54</v>
      </c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36">
        <f t="shared" si="17"/>
        <v>0</v>
      </c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</row>
    <row r="462" spans="1:123" s="25" customFormat="1" x14ac:dyDescent="0.25">
      <c r="A462" s="18">
        <v>7000</v>
      </c>
      <c r="B462" s="19"/>
      <c r="C462" s="20">
        <v>7994</v>
      </c>
      <c r="D462" s="21" t="s">
        <v>476</v>
      </c>
      <c r="E462" s="39" t="s">
        <v>54</v>
      </c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36">
        <f t="shared" si="17"/>
        <v>0</v>
      </c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</row>
    <row r="463" spans="1:123" s="25" customFormat="1" x14ac:dyDescent="0.25">
      <c r="A463" s="18">
        <v>7000</v>
      </c>
      <c r="B463" s="19"/>
      <c r="C463" s="20">
        <v>7995</v>
      </c>
      <c r="D463" s="21" t="s">
        <v>477</v>
      </c>
      <c r="E463" s="39" t="s">
        <v>54</v>
      </c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36">
        <f t="shared" si="17"/>
        <v>0</v>
      </c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</row>
    <row r="464" spans="1:123" s="25" customFormat="1" ht="15.75" customHeight="1" x14ac:dyDescent="0.25">
      <c r="A464" s="26" t="s">
        <v>478</v>
      </c>
      <c r="B464" s="26"/>
      <c r="C464" s="26"/>
      <c r="D464" s="26"/>
      <c r="E464" s="26"/>
      <c r="F464" s="27">
        <f>SUM(F415:F463)</f>
        <v>0</v>
      </c>
      <c r="G464" s="27">
        <f t="shared" ref="G464:Q464" si="18">SUM(G415:G463)</f>
        <v>0</v>
      </c>
      <c r="H464" s="27">
        <f t="shared" si="18"/>
        <v>0</v>
      </c>
      <c r="I464" s="27">
        <f t="shared" si="18"/>
        <v>0</v>
      </c>
      <c r="J464" s="27">
        <f t="shared" si="18"/>
        <v>0</v>
      </c>
      <c r="K464" s="27">
        <f t="shared" si="18"/>
        <v>0</v>
      </c>
      <c r="L464" s="27">
        <f t="shared" si="18"/>
        <v>0</v>
      </c>
      <c r="M464" s="27">
        <f t="shared" si="18"/>
        <v>0</v>
      </c>
      <c r="N464" s="27">
        <f t="shared" si="18"/>
        <v>0</v>
      </c>
      <c r="O464" s="27">
        <f t="shared" si="18"/>
        <v>0</v>
      </c>
      <c r="P464" s="27">
        <f t="shared" si="18"/>
        <v>0</v>
      </c>
      <c r="Q464" s="27">
        <f t="shared" si="18"/>
        <v>0</v>
      </c>
      <c r="R464" s="28">
        <f>SUM(R415:R463)</f>
        <v>0</v>
      </c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</row>
    <row r="465" spans="1:123" s="25" customFormat="1" x14ac:dyDescent="0.2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24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</row>
    <row r="466" spans="1:123" s="25" customFormat="1" x14ac:dyDescent="0.25">
      <c r="A466" s="18">
        <v>9000</v>
      </c>
      <c r="B466" s="19"/>
      <c r="C466" s="20">
        <v>9111</v>
      </c>
      <c r="D466" s="21" t="s">
        <v>479</v>
      </c>
      <c r="E466" s="39" t="s">
        <v>54</v>
      </c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36">
        <f t="shared" ref="R466:R491" si="19">SUM(F466:Q466)</f>
        <v>0</v>
      </c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</row>
    <row r="467" spans="1:123" s="25" customFormat="1" x14ac:dyDescent="0.25">
      <c r="A467" s="18">
        <v>9000</v>
      </c>
      <c r="B467" s="19"/>
      <c r="C467" s="20">
        <v>9121</v>
      </c>
      <c r="D467" s="21" t="s">
        <v>480</v>
      </c>
      <c r="E467" s="39" t="s">
        <v>54</v>
      </c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36">
        <f t="shared" si="19"/>
        <v>0</v>
      </c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</row>
    <row r="468" spans="1:123" s="25" customFormat="1" x14ac:dyDescent="0.25">
      <c r="A468" s="18">
        <v>9000</v>
      </c>
      <c r="B468" s="19"/>
      <c r="C468" s="20">
        <v>9131</v>
      </c>
      <c r="D468" s="21" t="s">
        <v>481</v>
      </c>
      <c r="E468" s="39" t="s">
        <v>54</v>
      </c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36">
        <f t="shared" si="19"/>
        <v>0</v>
      </c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</row>
    <row r="469" spans="1:123" s="25" customFormat="1" x14ac:dyDescent="0.25">
      <c r="A469" s="18">
        <v>9000</v>
      </c>
      <c r="B469" s="19"/>
      <c r="C469" s="20">
        <v>9141</v>
      </c>
      <c r="D469" s="21" t="s">
        <v>482</v>
      </c>
      <c r="E469" s="39" t="s">
        <v>54</v>
      </c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36">
        <f t="shared" si="19"/>
        <v>0</v>
      </c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</row>
    <row r="470" spans="1:123" s="25" customFormat="1" x14ac:dyDescent="0.25">
      <c r="A470" s="18">
        <v>9000</v>
      </c>
      <c r="B470" s="19"/>
      <c r="C470" s="20">
        <v>9151</v>
      </c>
      <c r="D470" s="21" t="s">
        <v>483</v>
      </c>
      <c r="E470" s="39" t="s">
        <v>54</v>
      </c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36">
        <f t="shared" si="19"/>
        <v>0</v>
      </c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</row>
    <row r="471" spans="1:123" s="25" customFormat="1" x14ac:dyDescent="0.25">
      <c r="A471" s="18">
        <v>9000</v>
      </c>
      <c r="B471" s="19"/>
      <c r="C471" s="20">
        <v>9161</v>
      </c>
      <c r="D471" s="21" t="s">
        <v>484</v>
      </c>
      <c r="E471" s="39" t="s">
        <v>54</v>
      </c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36">
        <f t="shared" si="19"/>
        <v>0</v>
      </c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</row>
    <row r="472" spans="1:123" s="25" customFormat="1" x14ac:dyDescent="0.25">
      <c r="A472" s="18">
        <v>9000</v>
      </c>
      <c r="B472" s="19"/>
      <c r="C472" s="20">
        <v>9171</v>
      </c>
      <c r="D472" s="21" t="s">
        <v>485</v>
      </c>
      <c r="E472" s="39" t="s">
        <v>54</v>
      </c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36">
        <f t="shared" si="19"/>
        <v>0</v>
      </c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</row>
    <row r="473" spans="1:123" s="25" customFormat="1" x14ac:dyDescent="0.25">
      <c r="A473" s="18">
        <v>9000</v>
      </c>
      <c r="B473" s="19"/>
      <c r="C473" s="20">
        <v>9181</v>
      </c>
      <c r="D473" s="21" t="s">
        <v>486</v>
      </c>
      <c r="E473" s="39" t="s">
        <v>54</v>
      </c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36">
        <f t="shared" si="19"/>
        <v>0</v>
      </c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</row>
    <row r="474" spans="1:123" s="25" customFormat="1" x14ac:dyDescent="0.25">
      <c r="A474" s="18">
        <v>9000</v>
      </c>
      <c r="B474" s="19"/>
      <c r="C474" s="20">
        <v>9211</v>
      </c>
      <c r="D474" s="21" t="s">
        <v>487</v>
      </c>
      <c r="E474" s="39" t="s">
        <v>54</v>
      </c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36">
        <f t="shared" si="19"/>
        <v>0</v>
      </c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</row>
    <row r="475" spans="1:123" s="25" customFormat="1" x14ac:dyDescent="0.25">
      <c r="A475" s="18">
        <v>9000</v>
      </c>
      <c r="B475" s="19"/>
      <c r="C475" s="20">
        <v>9221</v>
      </c>
      <c r="D475" s="21" t="s">
        <v>488</v>
      </c>
      <c r="E475" s="39" t="s">
        <v>54</v>
      </c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36">
        <f t="shared" si="19"/>
        <v>0</v>
      </c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</row>
    <row r="476" spans="1:123" s="25" customFormat="1" x14ac:dyDescent="0.25">
      <c r="A476" s="18">
        <v>9000</v>
      </c>
      <c r="B476" s="19"/>
      <c r="C476" s="20">
        <v>9231</v>
      </c>
      <c r="D476" s="21" t="s">
        <v>489</v>
      </c>
      <c r="E476" s="39" t="s">
        <v>54</v>
      </c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36">
        <f t="shared" si="19"/>
        <v>0</v>
      </c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</row>
    <row r="477" spans="1:123" s="25" customFormat="1" x14ac:dyDescent="0.25">
      <c r="A477" s="18">
        <v>9000</v>
      </c>
      <c r="B477" s="19"/>
      <c r="C477" s="20">
        <v>9241</v>
      </c>
      <c r="D477" s="21" t="s">
        <v>490</v>
      </c>
      <c r="E477" s="39" t="s">
        <v>54</v>
      </c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36">
        <f t="shared" si="19"/>
        <v>0</v>
      </c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</row>
    <row r="478" spans="1:123" s="25" customFormat="1" x14ac:dyDescent="0.25">
      <c r="A478" s="18">
        <v>9000</v>
      </c>
      <c r="B478" s="19"/>
      <c r="C478" s="20">
        <v>9251</v>
      </c>
      <c r="D478" s="21" t="s">
        <v>491</v>
      </c>
      <c r="E478" s="39" t="s">
        <v>54</v>
      </c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36">
        <f t="shared" si="19"/>
        <v>0</v>
      </c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</row>
    <row r="479" spans="1:123" s="25" customFormat="1" x14ac:dyDescent="0.25">
      <c r="A479" s="18">
        <v>9000</v>
      </c>
      <c r="B479" s="19"/>
      <c r="C479" s="20">
        <v>9261</v>
      </c>
      <c r="D479" s="21" t="s">
        <v>492</v>
      </c>
      <c r="E479" s="39" t="s">
        <v>54</v>
      </c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36">
        <f t="shared" si="19"/>
        <v>0</v>
      </c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</row>
    <row r="480" spans="1:123" s="25" customFormat="1" x14ac:dyDescent="0.25">
      <c r="A480" s="18">
        <v>9000</v>
      </c>
      <c r="B480" s="19"/>
      <c r="C480" s="20">
        <v>9271</v>
      </c>
      <c r="D480" s="21" t="s">
        <v>493</v>
      </c>
      <c r="E480" s="39" t="s">
        <v>54</v>
      </c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36">
        <f t="shared" si="19"/>
        <v>0</v>
      </c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</row>
    <row r="481" spans="1:123" s="25" customFormat="1" x14ac:dyDescent="0.25">
      <c r="A481" s="18">
        <v>9000</v>
      </c>
      <c r="B481" s="19"/>
      <c r="C481" s="20">
        <v>9281</v>
      </c>
      <c r="D481" s="21" t="s">
        <v>494</v>
      </c>
      <c r="E481" s="39" t="s">
        <v>54</v>
      </c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36">
        <f t="shared" si="19"/>
        <v>0</v>
      </c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</row>
    <row r="482" spans="1:123" s="25" customFormat="1" x14ac:dyDescent="0.25">
      <c r="A482" s="18">
        <v>9000</v>
      </c>
      <c r="B482" s="19"/>
      <c r="C482" s="20">
        <v>9311</v>
      </c>
      <c r="D482" s="21" t="s">
        <v>495</v>
      </c>
      <c r="E482" s="39" t="s">
        <v>54</v>
      </c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36">
        <f t="shared" si="19"/>
        <v>0</v>
      </c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</row>
    <row r="483" spans="1:123" s="25" customFormat="1" x14ac:dyDescent="0.25">
      <c r="A483" s="18">
        <v>9000</v>
      </c>
      <c r="B483" s="19"/>
      <c r="C483" s="20">
        <v>9321</v>
      </c>
      <c r="D483" s="21" t="s">
        <v>496</v>
      </c>
      <c r="E483" s="39" t="s">
        <v>54</v>
      </c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36">
        <f t="shared" si="19"/>
        <v>0</v>
      </c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</row>
    <row r="484" spans="1:123" s="25" customFormat="1" x14ac:dyDescent="0.25">
      <c r="A484" s="18">
        <v>9000</v>
      </c>
      <c r="B484" s="19"/>
      <c r="C484" s="20">
        <v>9411</v>
      </c>
      <c r="D484" s="21" t="s">
        <v>497</v>
      </c>
      <c r="E484" s="39" t="s">
        <v>54</v>
      </c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36">
        <f t="shared" si="19"/>
        <v>0</v>
      </c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</row>
    <row r="485" spans="1:123" s="25" customFormat="1" x14ac:dyDescent="0.25">
      <c r="A485" s="18">
        <v>9000</v>
      </c>
      <c r="B485" s="19"/>
      <c r="C485" s="20">
        <v>9421</v>
      </c>
      <c r="D485" s="21" t="s">
        <v>498</v>
      </c>
      <c r="E485" s="39" t="s">
        <v>54</v>
      </c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36">
        <f t="shared" si="19"/>
        <v>0</v>
      </c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</row>
    <row r="486" spans="1:123" s="25" customFormat="1" x14ac:dyDescent="0.25">
      <c r="A486" s="18">
        <v>9000</v>
      </c>
      <c r="B486" s="19"/>
      <c r="C486" s="20">
        <v>9511</v>
      </c>
      <c r="D486" s="21" t="s">
        <v>499</v>
      </c>
      <c r="E486" s="39" t="s">
        <v>54</v>
      </c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36">
        <f t="shared" si="19"/>
        <v>0</v>
      </c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</row>
    <row r="487" spans="1:123" s="25" customFormat="1" x14ac:dyDescent="0.25">
      <c r="A487" s="18">
        <v>9000</v>
      </c>
      <c r="B487" s="19"/>
      <c r="C487" s="20">
        <v>9521</v>
      </c>
      <c r="D487" s="21" t="s">
        <v>500</v>
      </c>
      <c r="E487" s="39" t="s">
        <v>54</v>
      </c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36">
        <f t="shared" si="19"/>
        <v>0</v>
      </c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</row>
    <row r="488" spans="1:123" s="25" customFormat="1" x14ac:dyDescent="0.25">
      <c r="A488" s="18">
        <v>9000</v>
      </c>
      <c r="B488" s="19"/>
      <c r="C488" s="20">
        <v>9611</v>
      </c>
      <c r="D488" s="21" t="s">
        <v>501</v>
      </c>
      <c r="E488" s="39" t="s">
        <v>54</v>
      </c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36">
        <f t="shared" si="19"/>
        <v>0</v>
      </c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</row>
    <row r="489" spans="1:123" s="25" customFormat="1" x14ac:dyDescent="0.25">
      <c r="A489" s="18">
        <v>9000</v>
      </c>
      <c r="B489" s="19"/>
      <c r="C489" s="20">
        <v>9621</v>
      </c>
      <c r="D489" s="21" t="s">
        <v>502</v>
      </c>
      <c r="E489" s="39" t="s">
        <v>54</v>
      </c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36">
        <f t="shared" si="19"/>
        <v>0</v>
      </c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</row>
    <row r="490" spans="1:123" s="25" customFormat="1" x14ac:dyDescent="0.25">
      <c r="A490" s="18">
        <v>9000</v>
      </c>
      <c r="B490" s="19"/>
      <c r="C490" s="20">
        <v>9911</v>
      </c>
      <c r="D490" s="21" t="s">
        <v>503</v>
      </c>
      <c r="E490" s="39" t="s">
        <v>54</v>
      </c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36">
        <f t="shared" si="19"/>
        <v>0</v>
      </c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</row>
    <row r="491" spans="1:123" s="25" customFormat="1" x14ac:dyDescent="0.25">
      <c r="A491" s="18">
        <v>9000</v>
      </c>
      <c r="B491" s="19"/>
      <c r="C491" s="20">
        <v>9912</v>
      </c>
      <c r="D491" s="21" t="s">
        <v>504</v>
      </c>
      <c r="E491" s="39" t="s">
        <v>54</v>
      </c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36">
        <f t="shared" si="19"/>
        <v>0</v>
      </c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</row>
    <row r="492" spans="1:123" s="25" customFormat="1" ht="15.75" customHeight="1" x14ac:dyDescent="0.25">
      <c r="A492" s="40" t="s">
        <v>505</v>
      </c>
      <c r="B492" s="40"/>
      <c r="C492" s="40"/>
      <c r="D492" s="40"/>
      <c r="E492" s="40"/>
      <c r="F492" s="27">
        <f>SUM(F466:F491)</f>
        <v>0</v>
      </c>
      <c r="G492" s="27">
        <f t="shared" ref="G492:Q492" si="20">SUM(G466:G491)</f>
        <v>0</v>
      </c>
      <c r="H492" s="27">
        <f t="shared" si="20"/>
        <v>0</v>
      </c>
      <c r="I492" s="27">
        <f t="shared" si="20"/>
        <v>0</v>
      </c>
      <c r="J492" s="27">
        <f t="shared" si="20"/>
        <v>0</v>
      </c>
      <c r="K492" s="27">
        <f t="shared" si="20"/>
        <v>0</v>
      </c>
      <c r="L492" s="27">
        <f t="shared" si="20"/>
        <v>0</v>
      </c>
      <c r="M492" s="27">
        <f t="shared" si="20"/>
        <v>0</v>
      </c>
      <c r="N492" s="27">
        <f t="shared" si="20"/>
        <v>0</v>
      </c>
      <c r="O492" s="27">
        <f t="shared" si="20"/>
        <v>0</v>
      </c>
      <c r="P492" s="27">
        <f t="shared" si="20"/>
        <v>0</v>
      </c>
      <c r="Q492" s="27">
        <f t="shared" si="20"/>
        <v>0</v>
      </c>
      <c r="R492" s="28">
        <f>SUM(R466:R491)</f>
        <v>0</v>
      </c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</row>
    <row r="493" spans="1:123" customFormat="1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4392239.3633333324</v>
      </c>
      <c r="G493" s="27">
        <f t="shared" ref="G493:R493" si="21">+G89+G161+G270+G328+G382+G413+G464+G492</f>
        <v>4118178.8833333333</v>
      </c>
      <c r="H493" s="27">
        <f t="shared" si="21"/>
        <v>4118178.8833333333</v>
      </c>
      <c r="I493" s="27">
        <f t="shared" si="21"/>
        <v>4118178.8833333333</v>
      </c>
      <c r="J493" s="27">
        <f t="shared" si="21"/>
        <v>4118178.8833333333</v>
      </c>
      <c r="K493" s="27">
        <f t="shared" si="21"/>
        <v>4118178.8833333333</v>
      </c>
      <c r="L493" s="27">
        <f t="shared" si="21"/>
        <v>4392239.3633333324</v>
      </c>
      <c r="M493" s="27">
        <f t="shared" si="21"/>
        <v>4118178.8833333333</v>
      </c>
      <c r="N493" s="27">
        <f t="shared" si="21"/>
        <v>4118178.8833333333</v>
      </c>
      <c r="O493" s="27">
        <f t="shared" si="21"/>
        <v>4118178.8833333333</v>
      </c>
      <c r="P493" s="27">
        <f t="shared" si="21"/>
        <v>4118178.8833333333</v>
      </c>
      <c r="Q493" s="27">
        <f t="shared" si="21"/>
        <v>8417038.8833333347</v>
      </c>
      <c r="R493" s="27">
        <f t="shared" si="21"/>
        <v>54265127.560000002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mergeCells count="21">
    <mergeCell ref="C12:G12"/>
    <mergeCell ref="C13:G13"/>
    <mergeCell ref="A14:G14"/>
    <mergeCell ref="A22:A23"/>
    <mergeCell ref="B22:B23"/>
    <mergeCell ref="C22:C23"/>
    <mergeCell ref="D22:D23"/>
    <mergeCell ref="E22:E23"/>
    <mergeCell ref="F22:Q22"/>
    <mergeCell ref="C11:G11"/>
    <mergeCell ref="C1:Q1"/>
    <mergeCell ref="A2:B3"/>
    <mergeCell ref="C2:G3"/>
    <mergeCell ref="H2:H3"/>
    <mergeCell ref="C4:G4"/>
    <mergeCell ref="C5:G5"/>
    <mergeCell ref="C6:G6"/>
    <mergeCell ref="C7:G7"/>
    <mergeCell ref="C8:G8"/>
    <mergeCell ref="C9:G9"/>
    <mergeCell ref="C10:G10"/>
  </mergeCells>
  <pageMargins left="0.70866141732283505" right="0.70866141732283505" top="0.74803149606299202" bottom="0.74803149606299202" header="0.31496062992126" footer="0.31496062992126"/>
  <pageSetup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502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9.5703125" style="86" customWidth="1"/>
    <col min="2" max="4" width="25.7109375" style="86" customWidth="1"/>
    <col min="5" max="5" width="47.28515625" style="86" bestFit="1" customWidth="1"/>
    <col min="6" max="12" width="25.7109375" style="86" customWidth="1"/>
    <col min="13" max="17" width="16.28515625" style="86" customWidth="1"/>
    <col min="18" max="18" width="17.28515625" style="86" bestFit="1" customWidth="1"/>
    <col min="19" max="123" width="9.140625" style="87"/>
    <col min="124" max="16384" width="9.140625" style="86"/>
  </cols>
  <sheetData>
    <row r="1" spans="1:123" s="2" customFormat="1" ht="39.950000000000003" customHeight="1" x14ac:dyDescent="0.25">
      <c r="A1" s="133" t="s">
        <v>851</v>
      </c>
      <c r="B1" s="133"/>
      <c r="C1" s="134" t="s">
        <v>852</v>
      </c>
      <c r="D1" s="134"/>
      <c r="E1" s="134"/>
      <c r="F1" s="134"/>
      <c r="G1" s="135"/>
      <c r="H1" s="135"/>
      <c r="I1" s="135"/>
      <c r="J1" s="135"/>
      <c r="K1" s="135"/>
      <c r="L1" s="135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</row>
    <row r="2" spans="1:123" s="2" customFormat="1" ht="39.950000000000003" customHeight="1" x14ac:dyDescent="0.25">
      <c r="A2" s="133" t="s">
        <v>853</v>
      </c>
      <c r="B2" s="133"/>
      <c r="C2" s="134" t="s">
        <v>854</v>
      </c>
      <c r="D2" s="134"/>
      <c r="E2" s="134"/>
      <c r="F2" s="134"/>
      <c r="G2" s="135"/>
      <c r="H2" s="135"/>
      <c r="I2" s="135"/>
      <c r="J2" s="135"/>
      <c r="K2" s="135"/>
      <c r="L2" s="135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</row>
    <row r="3" spans="1:123" s="2" customFormat="1" ht="39.950000000000003" customHeight="1" x14ac:dyDescent="0.25">
      <c r="A3" s="133" t="s">
        <v>855</v>
      </c>
      <c r="B3" s="133"/>
      <c r="C3" s="134" t="s">
        <v>856</v>
      </c>
      <c r="D3" s="134"/>
      <c r="E3" s="134"/>
      <c r="F3" s="134"/>
      <c r="G3" s="135"/>
      <c r="H3" s="135"/>
      <c r="I3" s="135"/>
      <c r="J3" s="135"/>
      <c r="K3" s="135"/>
      <c r="L3" s="135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</row>
    <row r="4" spans="1:123" s="2" customFormat="1" ht="39.950000000000003" customHeight="1" x14ac:dyDescent="0.25">
      <c r="A4" s="136" t="s">
        <v>857</v>
      </c>
      <c r="B4" s="136"/>
      <c r="C4" s="136"/>
      <c r="D4" s="136"/>
      <c r="E4" s="136"/>
      <c r="F4" s="85">
        <f>SUM(L9:L24)</f>
        <v>54265127.559999987</v>
      </c>
      <c r="G4" s="135"/>
      <c r="H4" s="135"/>
      <c r="I4" s="135"/>
      <c r="J4" s="135"/>
      <c r="K4" s="135"/>
      <c r="L4" s="135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</row>
    <row r="5" spans="1:123" x14ac:dyDescent="0.25">
      <c r="A5" s="130"/>
      <c r="B5" s="131" t="s">
        <v>507</v>
      </c>
      <c r="C5" s="132" t="s">
        <v>508</v>
      </c>
      <c r="D5" s="132"/>
      <c r="E5" s="132"/>
      <c r="F5" s="132"/>
      <c r="G5" s="132"/>
      <c r="H5" s="132"/>
      <c r="I5" s="132"/>
      <c r="J5" s="131" t="s">
        <v>509</v>
      </c>
      <c r="K5" s="131" t="s">
        <v>510</v>
      </c>
      <c r="L5" s="131" t="s">
        <v>511</v>
      </c>
    </row>
    <row r="6" spans="1:123" x14ac:dyDescent="0.25">
      <c r="A6" s="130"/>
      <c r="B6" s="131"/>
      <c r="C6" s="88" t="s">
        <v>513</v>
      </c>
      <c r="D6" s="88" t="s">
        <v>514</v>
      </c>
      <c r="E6" s="88" t="s">
        <v>515</v>
      </c>
      <c r="F6" s="88" t="s">
        <v>516</v>
      </c>
      <c r="G6" s="88" t="s">
        <v>517</v>
      </c>
      <c r="H6" s="88" t="s">
        <v>518</v>
      </c>
      <c r="I6" s="88" t="s">
        <v>519</v>
      </c>
      <c r="J6" s="131"/>
      <c r="K6" s="131"/>
      <c r="L6" s="131"/>
    </row>
    <row r="7" spans="1:123" ht="36.75" customHeight="1" x14ac:dyDescent="0.25">
      <c r="A7" s="50" t="s">
        <v>858</v>
      </c>
      <c r="B7" s="52" t="s">
        <v>887</v>
      </c>
      <c r="C7" s="52" t="s">
        <v>888</v>
      </c>
      <c r="D7" s="52" t="s">
        <v>889</v>
      </c>
      <c r="E7" s="52" t="s">
        <v>890</v>
      </c>
      <c r="F7" s="52" t="s">
        <v>525</v>
      </c>
      <c r="G7" s="52" t="s">
        <v>526</v>
      </c>
      <c r="H7" s="52" t="s">
        <v>526</v>
      </c>
      <c r="I7" s="52" t="s">
        <v>527</v>
      </c>
      <c r="J7" s="52" t="s">
        <v>528</v>
      </c>
      <c r="K7" s="52" t="s">
        <v>529</v>
      </c>
      <c r="L7" s="52" t="s">
        <v>541</v>
      </c>
    </row>
    <row r="8" spans="1:123" ht="36.75" customHeight="1" x14ac:dyDescent="0.25">
      <c r="A8" s="50" t="s">
        <v>859</v>
      </c>
      <c r="B8" s="52" t="s">
        <v>891</v>
      </c>
      <c r="C8" s="52" t="s">
        <v>888</v>
      </c>
      <c r="D8" s="52" t="s">
        <v>889</v>
      </c>
      <c r="E8" s="52" t="s">
        <v>890</v>
      </c>
      <c r="F8" s="52" t="s">
        <v>525</v>
      </c>
      <c r="G8" s="52" t="s">
        <v>526</v>
      </c>
      <c r="H8" s="52" t="s">
        <v>526</v>
      </c>
      <c r="I8" s="52" t="s">
        <v>527</v>
      </c>
      <c r="J8" s="52" t="s">
        <v>528</v>
      </c>
      <c r="K8" s="52" t="s">
        <v>529</v>
      </c>
      <c r="L8" s="52" t="s">
        <v>541</v>
      </c>
    </row>
    <row r="9" spans="1:123" ht="36.75" customHeight="1" x14ac:dyDescent="0.25">
      <c r="A9" s="89" t="s">
        <v>520</v>
      </c>
      <c r="B9" s="90" t="str">
        <f>'P1-C1'!B4</f>
        <v>Establecidas y definidas las acciones, criterios y políticas de manejo de los recursos y servicios en el municipio de Aguascalientes.</v>
      </c>
      <c r="C9" s="90" t="str">
        <f>'P1-C1'!C4</f>
        <v>Porcentaje de puntos atendidos en las órdenes del día de las sesiones de cabildo</v>
      </c>
      <c r="D9" s="90" t="str">
        <f>'P1-C1'!D4</f>
        <v>(Número de puntos atendidos en el órden del día de las sesiones ordinarias de cabildo / Número de puntos en la órden del día de las sesiones ordinarias)*100</v>
      </c>
      <c r="E9" s="90" t="str">
        <f>'P1-C1'!E4</f>
        <v>Porcentaje de puntos atendidos</v>
      </c>
      <c r="F9" s="90" t="str">
        <f>'P1-C1'!F4</f>
        <v>Semestral</v>
      </c>
      <c r="G9" s="90" t="str">
        <f>'P1-C1'!G4</f>
        <v>100</v>
      </c>
      <c r="H9" s="90" t="str">
        <f>'P1-C1'!H4</f>
        <v>100</v>
      </c>
      <c r="I9" s="90" t="str">
        <f>'P1-C1'!I4</f>
        <v>Eficacia</v>
      </c>
      <c r="J9" s="90" t="str">
        <f>'P1-C1'!J4</f>
        <v>Actas de la sesión de cabildo.</v>
      </c>
      <c r="K9" s="90" t="str">
        <f>'P1-C1'!K4</f>
        <v>La sesiones cuentan con un quórum suficiente.</v>
      </c>
      <c r="L9" s="91">
        <f>'P1-C1'!$L$4</f>
        <v>3391570.4725000001</v>
      </c>
    </row>
    <row r="10" spans="1:123" ht="36.75" customHeight="1" x14ac:dyDescent="0.25">
      <c r="A10" s="89" t="s">
        <v>860</v>
      </c>
      <c r="B10" s="90" t="str">
        <f>'P1-C2'!B4</f>
        <v>Establecidas y definidas las acciones, criterios y políticas de manejo de los recursos y servicios en el municipio de Aguascalientes.</v>
      </c>
      <c r="C10" s="90" t="str">
        <f>'P1-C2'!C4</f>
        <v>Porcentaje de puntos atendidos en las órdenes del día de las sesiones de cabildo</v>
      </c>
      <c r="D10" s="90" t="str">
        <f>'P1-C2'!D4</f>
        <v>(Número de puntos atendidos en el órden del día de las sesiones ordinarias de cabildo / Número de puntos en la órden del día de las sesiones ordinarias)*100</v>
      </c>
      <c r="E10" s="90" t="str">
        <f>'P1-C2'!E4</f>
        <v>Porcentaje de puntos atendidos</v>
      </c>
      <c r="F10" s="90" t="str">
        <f>'P1-C2'!F4</f>
        <v>Semestral</v>
      </c>
      <c r="G10" s="90" t="str">
        <f>'P1-C2'!G4</f>
        <v>100</v>
      </c>
      <c r="H10" s="90" t="str">
        <f>'P1-C2'!H4</f>
        <v>100</v>
      </c>
      <c r="I10" s="90" t="str">
        <f>'P1-C2'!I4</f>
        <v>Eficacia</v>
      </c>
      <c r="J10" s="90" t="str">
        <f>'P1-C2'!J4</f>
        <v>Actas de la sesión de cabildo.</v>
      </c>
      <c r="K10" s="90" t="str">
        <f>'P1-C2'!K4</f>
        <v>La sesiones cuentan con un quórum suficiente.</v>
      </c>
      <c r="L10" s="91">
        <f>'P1-C2'!L4</f>
        <v>3391570.4725000001</v>
      </c>
    </row>
    <row r="11" spans="1:123" ht="36.75" customHeight="1" x14ac:dyDescent="0.25">
      <c r="A11" s="89" t="s">
        <v>861</v>
      </c>
      <c r="B11" s="90" t="str">
        <f>'P1-C3'!B4</f>
        <v>Establecidas y definidas las acciones, criterios y políticas de manejo de los recursos y servicios en el municipio de Aguascalientes.</v>
      </c>
      <c r="C11" s="90" t="str">
        <f>'P1-C3'!C4</f>
        <v>Porcentaje de puntos atendidos en las órdenes del día de las sesiones de cabildo</v>
      </c>
      <c r="D11" s="90" t="str">
        <f>'P1-C3'!D4</f>
        <v>(Número de puntos atendidos en el órden del día de las sesiones ordinarias de cabildo / Número de puntos en la órden del día de las sesiones ordinarias)*100</v>
      </c>
      <c r="E11" s="90" t="str">
        <f>'P1-C3'!E4</f>
        <v>Porcentaje de puntos atendidos</v>
      </c>
      <c r="F11" s="90" t="str">
        <f>'P1-C3'!F4</f>
        <v>Semestral</v>
      </c>
      <c r="G11" s="90" t="str">
        <f>'P1-C3'!G4</f>
        <v>100</v>
      </c>
      <c r="H11" s="90" t="str">
        <f>'P1-C3'!H4</f>
        <v>100</v>
      </c>
      <c r="I11" s="90" t="str">
        <f>'P1-C3'!I4</f>
        <v>Eficacia</v>
      </c>
      <c r="J11" s="90" t="str">
        <f>'P1-C3'!J4</f>
        <v>Actas de la sesión de cabildo.</v>
      </c>
      <c r="K11" s="90" t="str">
        <f>'P1-C3'!K4</f>
        <v>La sesiones cuentan con un quórum suficiente.</v>
      </c>
      <c r="L11" s="91">
        <f>'P1-C3'!L4</f>
        <v>3391570.4725000001</v>
      </c>
    </row>
    <row r="12" spans="1:123" ht="36.75" customHeight="1" x14ac:dyDescent="0.25">
      <c r="A12" s="89" t="s">
        <v>862</v>
      </c>
      <c r="B12" s="90" t="str">
        <f>'P1-C4'!B4</f>
        <v>Establecidas y definidas las acciones, criterios y políticas de manejo de los recursos y servicios en el municipio de Aguascalientes.</v>
      </c>
      <c r="C12" s="90" t="str">
        <f>'P1-C4'!C4</f>
        <v>Porcentaje de puntos atendidos en las órdenes del día de las sesiones de cabildo</v>
      </c>
      <c r="D12" s="90" t="str">
        <f>'P1-C4'!D4</f>
        <v>(Número de puntos atendidos en el órden del día de las sesiones ordinarias de cabildo / Número de puntos en la órden del día de las sesiones ordinarias)*100</v>
      </c>
      <c r="E12" s="90" t="str">
        <f>'P1-C4'!E4</f>
        <v>Porcentaje de puntos atendidos</v>
      </c>
      <c r="F12" s="90" t="str">
        <f>'P1-C4'!F4</f>
        <v>Semestral</v>
      </c>
      <c r="G12" s="90" t="str">
        <f>'P1-C4'!G4</f>
        <v>100</v>
      </c>
      <c r="H12" s="90" t="str">
        <f>'P1-C4'!H4</f>
        <v>100</v>
      </c>
      <c r="I12" s="90" t="str">
        <f>'P1-C4'!I4</f>
        <v>Eficacia</v>
      </c>
      <c r="J12" s="90" t="str">
        <f>'P1-C4'!J4</f>
        <v>Actas de la sesión de cabildo.</v>
      </c>
      <c r="K12" s="90" t="str">
        <f>'P1-C4'!K4</f>
        <v>La sesiones cuentan con un quórum suficiente.</v>
      </c>
      <c r="L12" s="91">
        <f>'P1-C4'!L4</f>
        <v>3391570.4725000001</v>
      </c>
    </row>
    <row r="13" spans="1:123" ht="36.75" customHeight="1" x14ac:dyDescent="0.25">
      <c r="A13" s="89" t="s">
        <v>863</v>
      </c>
      <c r="B13" s="90" t="str">
        <f>'P1-C5'!B4</f>
        <v>Establecidas y definidas las acciones, criterios y políticas de manejo de los recursos y servicios en el municipio de Aguascalientes.</v>
      </c>
      <c r="C13" s="90" t="str">
        <f>'P1-C5'!C4</f>
        <v>Porcentaje de puntos atendidos en las órdenes del día de las sesiones de cabildo</v>
      </c>
      <c r="D13" s="90" t="str">
        <f>'P1-C5'!D4</f>
        <v>(Número de puntos atendidos en el órden del día de las sesiones ordinarias de cabildo / Número de puntos en la órden del día de las sesiones ordinarias)*100</v>
      </c>
      <c r="E13" s="90" t="str">
        <f>'P1-C5'!E4</f>
        <v>Porcentaje de puntos atendidos</v>
      </c>
      <c r="F13" s="90" t="str">
        <f>'P1-C5'!F4</f>
        <v>Semestral</v>
      </c>
      <c r="G13" s="90" t="str">
        <f>'P1-C5'!G4</f>
        <v>100</v>
      </c>
      <c r="H13" s="90" t="str">
        <f>'P1-C5'!H4</f>
        <v>100</v>
      </c>
      <c r="I13" s="90" t="str">
        <f>'P1-C5'!I4</f>
        <v>Eficacia</v>
      </c>
      <c r="J13" s="90" t="str">
        <f>'P1-C5'!J4</f>
        <v>Actas de la sesión de cabildo.</v>
      </c>
      <c r="K13" s="90" t="str">
        <f>'P1-C5'!K4</f>
        <v>La sesiones cuentan con un quórum suficiente.</v>
      </c>
      <c r="L13" s="91">
        <f>'P1-C5'!L4</f>
        <v>3391570.4725000001</v>
      </c>
    </row>
    <row r="14" spans="1:123" ht="36.75" customHeight="1" x14ac:dyDescent="0.25">
      <c r="A14" s="89" t="s">
        <v>864</v>
      </c>
      <c r="B14" s="90" t="str">
        <f>'P1-C6'!B4</f>
        <v>Establecidas y definidas las acciones, criterios y políticas de manejo de los recursos y servicios en el municipio de Aguascalientes.</v>
      </c>
      <c r="C14" s="90" t="str">
        <f>'P1-C6'!C4</f>
        <v>Porcentaje de puntos atendidos en las órdenes del día de las sesiones de cabildo</v>
      </c>
      <c r="D14" s="90" t="str">
        <f>'P1-C6'!D4</f>
        <v>(Número de puntos atendidos en el órden del día de las sesiones ordinarias de cabildo / Número de puntos en la órden del día de las sesiones ordinarias)*100</v>
      </c>
      <c r="E14" s="90" t="str">
        <f>'P1-C6'!E4</f>
        <v>Porcentaje de puntos atendidos</v>
      </c>
      <c r="F14" s="90" t="str">
        <f>'P1-C6'!F4</f>
        <v>Semestral</v>
      </c>
      <c r="G14" s="90" t="str">
        <f>'P1-C6'!G4</f>
        <v>100</v>
      </c>
      <c r="H14" s="90" t="str">
        <f>'P1-C6'!H4</f>
        <v>100</v>
      </c>
      <c r="I14" s="90" t="str">
        <f>'P1-C6'!I4</f>
        <v>Eficacia</v>
      </c>
      <c r="J14" s="90" t="str">
        <f>'P1-C6'!J4</f>
        <v>Actas de la sesión de cabildo.</v>
      </c>
      <c r="K14" s="90" t="str">
        <f>'P1-C6'!K4</f>
        <v>La sesiones cuentan con un quórum suficiente.</v>
      </c>
      <c r="L14" s="91">
        <f>'P1-C6'!L4</f>
        <v>3391570.4725000001</v>
      </c>
    </row>
    <row r="15" spans="1:123" ht="36.75" customHeight="1" x14ac:dyDescent="0.25">
      <c r="A15" s="89" t="s">
        <v>865</v>
      </c>
      <c r="B15" s="90" t="str">
        <f>'P1-C7'!B4</f>
        <v>Establecidas y definidas las acciones, criterios y políticas de manejo de los recursos y servicios en el municipio de Aguascalientes.</v>
      </c>
      <c r="C15" s="90" t="str">
        <f>'P1-C7'!C4</f>
        <v>Porcentaje de puntos atendidos en las órdenes del día de las sesiones de cabildo</v>
      </c>
      <c r="D15" s="90" t="str">
        <f>'P1-C7'!D4</f>
        <v>(Número de puntos atendidos en el órden del día de las sesiones ordinarias de cabildo / Número de puntos en la órden del día de las sesiones ordinarias)*100</v>
      </c>
      <c r="E15" s="90" t="str">
        <f>'P1-C7'!E4</f>
        <v>Porcentaje de puntos atendidos</v>
      </c>
      <c r="F15" s="90" t="str">
        <f>'P1-C7'!F4</f>
        <v>Semestral</v>
      </c>
      <c r="G15" s="90" t="str">
        <f>'P1-C7'!G4</f>
        <v>100</v>
      </c>
      <c r="H15" s="90" t="str">
        <f>'P1-C7'!H4</f>
        <v>100</v>
      </c>
      <c r="I15" s="90" t="str">
        <f>'P1-C7'!I4</f>
        <v>Eficacia</v>
      </c>
      <c r="J15" s="90" t="str">
        <f>'P1-C7'!J4</f>
        <v>Actas de la sesión de cabildo.</v>
      </c>
      <c r="K15" s="90" t="str">
        <f>'P1-C7'!K4</f>
        <v>La sesiones cuentan con un quórum suficiente.</v>
      </c>
      <c r="L15" s="91">
        <f>'P1-C7'!L4</f>
        <v>3391570.4725000001</v>
      </c>
    </row>
    <row r="16" spans="1:123" ht="36.75" customHeight="1" x14ac:dyDescent="0.25">
      <c r="A16" s="89" t="s">
        <v>866</v>
      </c>
      <c r="B16" s="90" t="str">
        <f>'P1-C8'!B4</f>
        <v>Establecidas y definidas las acciones, criterios y políticas de manejo de los recursos y servicios en el municipio de Aguascalientes.</v>
      </c>
      <c r="C16" s="90" t="str">
        <f>'P1-C8'!C4</f>
        <v>Porcentaje de puntos atendidos en las órdenes del día de las sesiones de cabildo</v>
      </c>
      <c r="D16" s="90" t="str">
        <f>'P1-C8'!D4</f>
        <v>(Número de puntos atendidos en el órden del día de las sesiones ordinarias de cabildo / Número de puntos en la órden del día de las sesiones ordinarias)*100</v>
      </c>
      <c r="E16" s="90" t="str">
        <f>'P1-C8'!E4</f>
        <v>Porcentaje de puntos atendidos</v>
      </c>
      <c r="F16" s="90" t="str">
        <f>'P1-C8'!F4</f>
        <v>Semestral</v>
      </c>
      <c r="G16" s="90" t="str">
        <f>'P1-C8'!G4</f>
        <v>100</v>
      </c>
      <c r="H16" s="90" t="str">
        <f>'P1-C8'!H4</f>
        <v>100</v>
      </c>
      <c r="I16" s="90" t="str">
        <f>'P1-C8'!I4</f>
        <v>Eficacia</v>
      </c>
      <c r="J16" s="90" t="str">
        <f>'P1-C8'!J4</f>
        <v>Actas de la sesión de cabildo.</v>
      </c>
      <c r="K16" s="90" t="str">
        <f>'P1-C8'!K4</f>
        <v>La sesiones cuentan con un quórum suficiente.</v>
      </c>
      <c r="L16" s="91">
        <f>'P1-C8'!L4</f>
        <v>3391570.4725000001</v>
      </c>
    </row>
    <row r="17" spans="1:123" ht="36.75" customHeight="1" x14ac:dyDescent="0.25">
      <c r="A17" s="89" t="s">
        <v>867</v>
      </c>
      <c r="B17" s="90" t="str">
        <f>'P1-C9'!B4</f>
        <v>Establecidas y definidas las acciones, criterios y políticas de manejo de los recursos y servicios en el municipio de Aguascalientes.</v>
      </c>
      <c r="C17" s="90" t="str">
        <f>'P1-C9'!C4</f>
        <v>Porcentaje de puntos atendidos en las órdenes del día de las sesiones de cabildo</v>
      </c>
      <c r="D17" s="90" t="str">
        <f>'P1-C9'!D4</f>
        <v>(Número de puntos atendidos en el órden del día de las sesiones ordinarias de cabildo / Número de puntos en la órden del día de las sesiones ordinarias)*100</v>
      </c>
      <c r="E17" s="90" t="str">
        <f>'P1-C9'!E4</f>
        <v>Porcentaje de puntos atendidos</v>
      </c>
      <c r="F17" s="90" t="str">
        <f>'P1-C9'!F4</f>
        <v>Semestral</v>
      </c>
      <c r="G17" s="90" t="str">
        <f>'P1-C9'!G4</f>
        <v>100</v>
      </c>
      <c r="H17" s="90" t="str">
        <f>'P1-C9'!H4</f>
        <v>100</v>
      </c>
      <c r="I17" s="90" t="str">
        <f>'P1-C9'!I4</f>
        <v>Eficacia</v>
      </c>
      <c r="J17" s="90" t="str">
        <f>'P1-C9'!J4</f>
        <v>Actas de la sesión de cabildo.</v>
      </c>
      <c r="K17" s="90" t="str">
        <f>'P1-C9'!K4</f>
        <v>La sesiones cuentan con un quórum suficiente.</v>
      </c>
      <c r="L17" s="91">
        <f>'P1-C9'!L4</f>
        <v>3391570.4725000001</v>
      </c>
    </row>
    <row r="18" spans="1:123" ht="36.75" customHeight="1" x14ac:dyDescent="0.25">
      <c r="A18" s="89" t="s">
        <v>868</v>
      </c>
      <c r="B18" s="90" t="str">
        <f>'P1-C10'!B4</f>
        <v>Establecidas y definidas las acciones, criterios y políticas de manejo de los recursos y servicios en el municipio de Aguascalientes.</v>
      </c>
      <c r="C18" s="90" t="str">
        <f>'P1-C10'!C4</f>
        <v>Porcentaje de puntos atendidos en las órdenes del día de las sesiones de cabildo</v>
      </c>
      <c r="D18" s="90" t="str">
        <f>'P1-C10'!D4</f>
        <v>(Número de puntos atendidos en el órden del día de las sesiones ordinarias de cabildo / Número de puntos en la órden del día de las sesiones ordinarias)*100</v>
      </c>
      <c r="E18" s="90" t="str">
        <f>'P1-C10'!E4</f>
        <v>Porcentaje de puntos atendidos</v>
      </c>
      <c r="F18" s="90" t="str">
        <f>'P1-C10'!F4</f>
        <v>Semestral</v>
      </c>
      <c r="G18" s="90" t="str">
        <f>'P1-C10'!G4</f>
        <v>100</v>
      </c>
      <c r="H18" s="90" t="str">
        <f>'P1-C10'!H4</f>
        <v>100</v>
      </c>
      <c r="I18" s="90" t="str">
        <f>'P1-C10'!I4</f>
        <v>Eficacia</v>
      </c>
      <c r="J18" s="90" t="str">
        <f>'P1-C10'!J4</f>
        <v>Actas de la sesión de cabildo.</v>
      </c>
      <c r="K18" s="90" t="str">
        <f>'P1-C10'!K4</f>
        <v>La sesiones cuentan con un quórum suficiente.</v>
      </c>
      <c r="L18" s="91">
        <f>'P1-C10'!L4</f>
        <v>3391570.4725000001</v>
      </c>
    </row>
    <row r="19" spans="1:123" ht="36.75" customHeight="1" x14ac:dyDescent="0.25">
      <c r="A19" s="89" t="s">
        <v>869</v>
      </c>
      <c r="B19" s="90" t="str">
        <f>'P1-C11'!B4</f>
        <v>Establecidas y definidas las acciones, criterios y políticas de manejo de los recursos y servicios en el municipio de Aguascalientes.</v>
      </c>
      <c r="C19" s="56" t="str">
        <f>'P1-C11'!C4</f>
        <v>Porcentaje de puntos atendidos en las órdenes del día de las sesiones de cabildo</v>
      </c>
      <c r="D19" s="56" t="str">
        <f>'P1-C11'!D4</f>
        <v>(Número de puntos atendidos en el órden del día de las sesiones ordinarias de cabildo / Número de puntos en la órden del día de las sesiones ordinarias)*100</v>
      </c>
      <c r="E19" s="56" t="str">
        <f>'P1-C11'!E4</f>
        <v>Porcentaje de puntos atendidos</v>
      </c>
      <c r="F19" s="56" t="str">
        <f>'P1-C11'!F4</f>
        <v>Semestral</v>
      </c>
      <c r="G19" s="56" t="str">
        <f>'P1-C11'!G4</f>
        <v>100</v>
      </c>
      <c r="H19" s="56" t="str">
        <f>'P1-C11'!H4</f>
        <v>100</v>
      </c>
      <c r="I19" s="56" t="str">
        <f>'P1-C11'!I4</f>
        <v>Eficacia</v>
      </c>
      <c r="J19" s="56" t="str">
        <f>'P1-C11'!J4</f>
        <v>Actas de la sesión de cabildo.</v>
      </c>
      <c r="K19" s="56" t="str">
        <f>'P1-C11'!K4</f>
        <v>La sesiones cuentan con un quórum suficiente.</v>
      </c>
      <c r="L19" s="53">
        <f>'P1-C11'!L4</f>
        <v>3391570.4725000001</v>
      </c>
    </row>
    <row r="20" spans="1:123" ht="36.75" customHeight="1" x14ac:dyDescent="0.25">
      <c r="A20" s="89" t="s">
        <v>870</v>
      </c>
      <c r="B20" s="90" t="str">
        <f>'P1-C12'!B4</f>
        <v>Establecidas y definidas las acciones, criterios y políticas de manejo de los recursos y servicios en el municipio de Aguascalientes.</v>
      </c>
      <c r="C20" s="56" t="str">
        <f>'P1-C12'!C4</f>
        <v>Porcentaje de puntos atendidos en las órdenes del día de las sesiones de cabildo</v>
      </c>
      <c r="D20" s="56" t="str">
        <f>'P1-C12'!D4</f>
        <v>(Número de puntos atendidos en el órden del día de las sesiones ordinarias de cabildo / Número de puntos en la órden del día de las sesiones ordinarias)*100</v>
      </c>
      <c r="E20" s="56" t="str">
        <f>'P1-C12'!E4</f>
        <v>Porcentaje de puntos atendidos</v>
      </c>
      <c r="F20" s="56" t="str">
        <f>'P1-C12'!F4</f>
        <v>Semestral</v>
      </c>
      <c r="G20" s="56" t="str">
        <f>'P1-C12'!G4</f>
        <v>100</v>
      </c>
      <c r="H20" s="56" t="str">
        <f>'P1-C12'!H4</f>
        <v>100</v>
      </c>
      <c r="I20" s="56" t="str">
        <f>'P1-C12'!I4</f>
        <v>Eficacia</v>
      </c>
      <c r="J20" s="56" t="str">
        <f>'P1-C12'!J4</f>
        <v>Actas de la sesión de cabildo.</v>
      </c>
      <c r="K20" s="56" t="str">
        <f>'P1-C12'!K4</f>
        <v>La sesiones cuentan con un quórum suficiente.</v>
      </c>
      <c r="L20" s="53">
        <f>'P1-C12'!L4</f>
        <v>3391570.4725000001</v>
      </c>
    </row>
    <row r="21" spans="1:123" ht="36.75" customHeight="1" x14ac:dyDescent="0.25">
      <c r="A21" s="89" t="s">
        <v>871</v>
      </c>
      <c r="B21" s="90" t="str">
        <f>'P1-C13'!B4</f>
        <v>Establecidas y definidas las acciones, criterios y políticas de manejo de los recursos y servicios en el municipio de Aguascalientes.</v>
      </c>
      <c r="C21" s="56" t="str">
        <f>'P1-C13'!C4</f>
        <v>Porcentaje de puntos atendidos en las órdenes del día de las sesiones de cabildo</v>
      </c>
      <c r="D21" s="56" t="str">
        <f>'P1-C13'!D4</f>
        <v>(Número de puntos atendidos en el órden del día de las sesiones ordinarias de cabildo / Número de puntos en la órden del día de las sesiones ordinarias)*100</v>
      </c>
      <c r="E21" s="56" t="str">
        <f>'P1-C13'!E4</f>
        <v>Porcentaje de puntos atendidos</v>
      </c>
      <c r="F21" s="56" t="str">
        <f>'P1-C13'!F4</f>
        <v>Semestral</v>
      </c>
      <c r="G21" s="56" t="str">
        <f>'P1-C13'!G4</f>
        <v>100</v>
      </c>
      <c r="H21" s="56" t="str">
        <f>'P1-C13'!H4</f>
        <v>100</v>
      </c>
      <c r="I21" s="56" t="str">
        <f>'P1-C13'!I4</f>
        <v>Eficacia</v>
      </c>
      <c r="J21" s="56" t="str">
        <f>'P1-C13'!J4</f>
        <v>Actas de la sesión de cabildo.</v>
      </c>
      <c r="K21" s="56" t="str">
        <f>'P1-C13'!K4</f>
        <v>La sesiones cuentan con un quórum suficiente.</v>
      </c>
      <c r="L21" s="53">
        <f>'P1-C13'!L4</f>
        <v>3391570.4725000001</v>
      </c>
    </row>
    <row r="22" spans="1:123" ht="36.75" customHeight="1" x14ac:dyDescent="0.25">
      <c r="A22" s="89" t="s">
        <v>872</v>
      </c>
      <c r="B22" s="90" t="str">
        <f>'P1-C14'!B4</f>
        <v>Establecidas y definidas las acciones, criterios y políticas de manejo de los recursos y servicios en el municipio de Aguascalientes.</v>
      </c>
      <c r="C22" s="56" t="str">
        <f>'P1-C14'!C4</f>
        <v>Porcentaje de puntos atendidos en las órdenes del día de las sesiones de cabildo</v>
      </c>
      <c r="D22" s="56" t="str">
        <f>'P1-C14'!D4</f>
        <v>(Número de puntos atendidos en el órden del día de las sesiones ordinarias de cabildo / Número de puntos en la órden del día de las sesiones ordinarias)*100</v>
      </c>
      <c r="E22" s="56" t="str">
        <f>'P1-C14'!E4</f>
        <v>Porcentaje de puntos atendidos</v>
      </c>
      <c r="F22" s="56" t="str">
        <f>'P1-C14'!F4</f>
        <v>Semestral</v>
      </c>
      <c r="G22" s="56" t="str">
        <f>'P1-C14'!G4</f>
        <v>100</v>
      </c>
      <c r="H22" s="56" t="str">
        <f>'P1-C14'!H4</f>
        <v>100</v>
      </c>
      <c r="I22" s="56" t="str">
        <f>'P1-C14'!I4</f>
        <v>Eficacia</v>
      </c>
      <c r="J22" s="56" t="str">
        <f>'P1-C14'!J4</f>
        <v>Actas de la sesión de cabildo.</v>
      </c>
      <c r="K22" s="56" t="str">
        <f>'P1-C14'!K4</f>
        <v>La sesiones cuentan con un quórum suficiente.</v>
      </c>
      <c r="L22" s="53">
        <f>'P1-C14'!L4</f>
        <v>3391570.4725000001</v>
      </c>
    </row>
    <row r="23" spans="1:123" ht="36.75" customHeight="1" x14ac:dyDescent="0.25">
      <c r="A23" s="89" t="s">
        <v>873</v>
      </c>
      <c r="B23" s="90" t="str">
        <f>'P1-C15'!B4</f>
        <v>Establecidas y definidas las acciones, criterios y políticas de manejo de los recursos y servicios en el municipio de Aguascalientes.</v>
      </c>
      <c r="C23" s="56" t="str">
        <f>'P1-C15'!C4</f>
        <v>Porcentaje de puntos atendidos en las órdenes del día de las sesiones de cabildo</v>
      </c>
      <c r="D23" s="56" t="str">
        <f>'P1-C15'!D4</f>
        <v>(Número de puntos atendidos en el órden del día de las sesiones ordinarias de cabildo / Número de puntos en la órden del día de las sesiones ordinarias)*100</v>
      </c>
      <c r="E23" s="56" t="str">
        <f>'P1-C15'!E4</f>
        <v>Porcentaje de puntos atendidos</v>
      </c>
      <c r="F23" s="56" t="str">
        <f>'P1-C15'!F4</f>
        <v>Semestral</v>
      </c>
      <c r="G23" s="56" t="str">
        <f>'P1-C15'!G4</f>
        <v>100</v>
      </c>
      <c r="H23" s="56" t="str">
        <f>'P1-C15'!H4</f>
        <v>100</v>
      </c>
      <c r="I23" s="56" t="str">
        <f>'P1-C15'!I4</f>
        <v>Eficacia</v>
      </c>
      <c r="J23" s="56" t="str">
        <f>'P1-C15'!J4</f>
        <v>Actas de la sesión de cabildo.</v>
      </c>
      <c r="K23" s="56" t="str">
        <f>'P1-C15'!K4</f>
        <v>La sesiones cuentan con un quórum suficiente.</v>
      </c>
      <c r="L23" s="53">
        <f>'P1-C15'!L4</f>
        <v>3391570.4725000001</v>
      </c>
    </row>
    <row r="24" spans="1:123" ht="36.75" customHeight="1" x14ac:dyDescent="0.25">
      <c r="A24" s="89" t="s">
        <v>874</v>
      </c>
      <c r="B24" s="90" t="str">
        <f>'P1-C16'!B4</f>
        <v>Establecidas y definidas las acciones, criterios y políticas de manejo de los recursos y servicios en el municipio de Aguascalientes.</v>
      </c>
      <c r="C24" s="56" t="str">
        <f>'P1-C16'!C4</f>
        <v>Porcentaje de puntos atendidos en las órdenes del día de las sesiones de cabildo</v>
      </c>
      <c r="D24" s="56" t="str">
        <f>'P1-C16'!D4</f>
        <v>(Número de puntos atendidos en el órden del día de las sesiones ordinarias de cabildo / Número de puntos en la órden del día de las sesiones ordinarias)*100</v>
      </c>
      <c r="E24" s="56" t="str">
        <f>'P1-C16'!E4</f>
        <v>Porcentaje de puntos atendidos</v>
      </c>
      <c r="F24" s="56" t="str">
        <f>'P1-C16'!F4</f>
        <v>Semestral</v>
      </c>
      <c r="G24" s="56" t="str">
        <f>'P1-C16'!G4</f>
        <v>100</v>
      </c>
      <c r="H24" s="56" t="str">
        <f>'P1-C16'!H4</f>
        <v>100</v>
      </c>
      <c r="I24" s="56" t="str">
        <f>'P1-C16'!I4</f>
        <v>Eficacia</v>
      </c>
      <c r="J24" s="56" t="str">
        <f>'P1-C16'!J4</f>
        <v>Actas de la sesión de cabildo.</v>
      </c>
      <c r="K24" s="56" t="str">
        <f>'P1-C16'!K4</f>
        <v>La sesiones cuentan con un quórum suficiente.</v>
      </c>
      <c r="L24" s="53">
        <f>'P1-C16'!L4</f>
        <v>3391570.4725000001</v>
      </c>
    </row>
    <row r="25" spans="1:123" ht="36.75" hidden="1" customHeight="1" x14ac:dyDescent="0.25">
      <c r="A25" s="92"/>
      <c r="B25" s="93"/>
      <c r="C25" s="94"/>
      <c r="D25" s="94"/>
      <c r="E25" s="94"/>
      <c r="F25" s="94"/>
      <c r="G25" s="94"/>
      <c r="H25" s="94"/>
      <c r="I25" s="94"/>
      <c r="J25" s="94"/>
      <c r="K25" s="94"/>
      <c r="L25" s="95"/>
    </row>
    <row r="26" spans="1:123" ht="36.75" hidden="1" customHeight="1" x14ac:dyDescent="0.25">
      <c r="A26" s="92"/>
      <c r="B26" s="93"/>
      <c r="C26" s="94"/>
      <c r="D26" s="94"/>
      <c r="E26" s="94"/>
      <c r="F26" s="94"/>
      <c r="G26" s="94"/>
      <c r="H26" s="94"/>
      <c r="I26" s="94"/>
      <c r="J26" s="94"/>
      <c r="K26" s="94"/>
      <c r="L26" s="95"/>
    </row>
    <row r="27" spans="1:123" ht="36.75" hidden="1" customHeight="1" x14ac:dyDescent="0.25">
      <c r="A27" s="92"/>
      <c r="B27" s="93"/>
      <c r="C27" s="94"/>
      <c r="D27" s="94"/>
      <c r="E27" s="94"/>
      <c r="F27" s="94"/>
      <c r="G27" s="94"/>
      <c r="H27" s="94"/>
      <c r="I27" s="94"/>
      <c r="J27" s="94"/>
      <c r="K27" s="94"/>
      <c r="L27" s="95"/>
    </row>
    <row r="28" spans="1:123" ht="36.75" hidden="1" customHeight="1" x14ac:dyDescent="0.25">
      <c r="A28" s="92"/>
      <c r="B28" s="93"/>
      <c r="C28" s="94"/>
      <c r="D28" s="94"/>
      <c r="E28" s="94"/>
      <c r="F28" s="94"/>
      <c r="G28" s="94"/>
      <c r="H28" s="94"/>
      <c r="I28" s="94"/>
      <c r="J28" s="94"/>
      <c r="K28" s="94"/>
      <c r="L28" s="95"/>
    </row>
    <row r="29" spans="1:123" ht="36.75" hidden="1" customHeight="1" x14ac:dyDescent="0.25">
      <c r="A29" s="92"/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5"/>
    </row>
    <row r="31" spans="1:123" customFormat="1" x14ac:dyDescent="0.25">
      <c r="A31" s="121" t="s">
        <v>33</v>
      </c>
      <c r="B31" s="122" t="s">
        <v>34</v>
      </c>
      <c r="C31" s="124" t="s">
        <v>35</v>
      </c>
      <c r="D31" s="124" t="s">
        <v>36</v>
      </c>
      <c r="E31" s="126" t="s">
        <v>37</v>
      </c>
      <c r="F31" s="127" t="s">
        <v>38</v>
      </c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9"/>
      <c r="R31" s="47" t="s">
        <v>39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</row>
    <row r="32" spans="1:123" customFormat="1" x14ac:dyDescent="0.25">
      <c r="A32" s="121"/>
      <c r="B32" s="123"/>
      <c r="C32" s="125"/>
      <c r="D32" s="125"/>
      <c r="E32" s="126"/>
      <c r="F32" s="16" t="s">
        <v>40</v>
      </c>
      <c r="G32" s="16" t="s">
        <v>41</v>
      </c>
      <c r="H32" s="16" t="s">
        <v>42</v>
      </c>
      <c r="I32" s="16" t="s">
        <v>43</v>
      </c>
      <c r="J32" s="16" t="s">
        <v>44</v>
      </c>
      <c r="K32" s="16" t="s">
        <v>45</v>
      </c>
      <c r="L32" s="16" t="s">
        <v>46</v>
      </c>
      <c r="M32" s="16" t="s">
        <v>47</v>
      </c>
      <c r="N32" s="16" t="s">
        <v>48</v>
      </c>
      <c r="O32" s="16" t="s">
        <v>49</v>
      </c>
      <c r="P32" s="16" t="s">
        <v>50</v>
      </c>
      <c r="Q32" s="16" t="s">
        <v>51</v>
      </c>
      <c r="R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</row>
    <row r="33" spans="1:123" s="25" customFormat="1" x14ac:dyDescent="0.25">
      <c r="A33" s="18">
        <v>1000</v>
      </c>
      <c r="B33" s="96">
        <v>10000</v>
      </c>
      <c r="C33" s="20">
        <v>1111</v>
      </c>
      <c r="D33" s="21" t="s">
        <v>52</v>
      </c>
      <c r="E33" s="22" t="s">
        <v>542</v>
      </c>
      <c r="F33" s="23">
        <f>+'P1-C1'!F24+'P1-C2'!F24+'P1-C3'!F24+'P1-C4'!F24+'P1-C5'!F24+'P1-C6'!F24+'P1-C7'!F24+'P1-C8'!F24+'P1-C9'!F24+'P1-C10'!F24+'P1-C11'!F24+'P1-C12'!F24+'P1-C13'!F24+'P1-C14'!F24+'P1-C15'!F24+'P1-C16'!F24</f>
        <v>0</v>
      </c>
      <c r="G33" s="23">
        <f>+'P1-C1'!G24+'P1-C2'!G24+'P1-C3'!G24+'P1-C4'!G24+'P1-C5'!G24+'P1-C6'!G24+'P1-C7'!G24+'P1-C8'!G24+'P1-C9'!G24+'P1-C10'!G24+'P1-C11'!G24+'P1-C12'!G24+'P1-C13'!G24+'P1-C14'!G24+'P1-C15'!G24+'P1-C16'!G24</f>
        <v>0</v>
      </c>
      <c r="H33" s="23">
        <f>+'P1-C1'!H24+'P1-C2'!H24+'P1-C3'!H24+'P1-C4'!H24+'P1-C5'!H24+'P1-C6'!H24+'P1-C7'!H24+'P1-C8'!H24+'P1-C9'!H24+'P1-C10'!H24+'P1-C11'!H24+'P1-C12'!H24+'P1-C13'!H24+'P1-C14'!H24+'P1-C15'!H24+'P1-C16'!H24</f>
        <v>0</v>
      </c>
      <c r="I33" s="23">
        <f>+'P1-C1'!I24+'P1-C2'!I24+'P1-C3'!I24+'P1-C4'!I24+'P1-C5'!I24+'P1-C6'!I24+'P1-C7'!I24+'P1-C8'!I24+'P1-C9'!I24+'P1-C10'!I24+'P1-C11'!I24+'P1-C12'!I24+'P1-C13'!I24+'P1-C14'!I24+'P1-C15'!I24+'P1-C16'!I24</f>
        <v>0</v>
      </c>
      <c r="J33" s="23">
        <f>+'P1-C1'!J24+'P1-C2'!J24+'P1-C3'!J24+'P1-C4'!J24+'P1-C5'!J24+'P1-C6'!J24+'P1-C7'!J24+'P1-C8'!J24+'P1-C9'!J24+'P1-C10'!J24+'P1-C11'!J24+'P1-C12'!J24+'P1-C13'!J24+'P1-C14'!J24+'P1-C15'!J24+'P1-C16'!J24</f>
        <v>0</v>
      </c>
      <c r="K33" s="23">
        <f>+'P1-C1'!K24+'P1-C2'!K24+'P1-C3'!K24+'P1-C4'!K24+'P1-C5'!K24+'P1-C6'!K24+'P1-C7'!K24+'P1-C8'!K24+'P1-C9'!K24+'P1-C10'!K24+'P1-C11'!K24+'P1-C12'!K24+'P1-C13'!K24+'P1-C14'!K24+'P1-C15'!K24+'P1-C16'!K24</f>
        <v>0</v>
      </c>
      <c r="L33" s="23">
        <f>+'P1-C1'!L24+'P1-C2'!L24+'P1-C3'!L24+'P1-C4'!L24+'P1-C5'!L24+'P1-C6'!L24+'P1-C7'!L24+'P1-C8'!L24+'P1-C9'!L24+'P1-C10'!L24+'P1-C11'!L24+'P1-C12'!L24+'P1-C13'!L24+'P1-C14'!L24+'P1-C15'!L24+'P1-C16'!L24</f>
        <v>0</v>
      </c>
      <c r="M33" s="23">
        <f>+'P1-C1'!M24+'P1-C2'!M24+'P1-C3'!M24+'P1-C4'!M24+'P1-C5'!M24+'P1-C6'!M24+'P1-C7'!M24+'P1-C8'!M24+'P1-C9'!M24+'P1-C10'!M24+'P1-C11'!M24+'P1-C12'!M24+'P1-C13'!M24+'P1-C14'!M24+'P1-C15'!M24+'P1-C16'!M24</f>
        <v>0</v>
      </c>
      <c r="N33" s="23">
        <f>+'P1-C1'!N24+'P1-C2'!N24+'P1-C3'!N24+'P1-C4'!N24+'P1-C5'!N24+'P1-C6'!N24+'P1-C7'!N24+'P1-C8'!N24+'P1-C9'!N24+'P1-C10'!N24+'P1-C11'!N24+'P1-C12'!N24+'P1-C13'!N24+'P1-C14'!N24+'P1-C15'!N24+'P1-C16'!N24</f>
        <v>0</v>
      </c>
      <c r="O33" s="23">
        <f>+'P1-C1'!O24+'P1-C2'!O24+'P1-C3'!O24+'P1-C4'!O24+'P1-C5'!O24+'P1-C6'!O24+'P1-C7'!O24+'P1-C8'!O24+'P1-C9'!O24+'P1-C10'!O24+'P1-C11'!O24+'P1-C12'!O24+'P1-C13'!O24+'P1-C14'!O24+'P1-C15'!O24+'P1-C16'!O24</f>
        <v>0</v>
      </c>
      <c r="P33" s="23">
        <f>+'P1-C1'!P24+'P1-C2'!P24+'P1-C3'!P24+'P1-C4'!P24+'P1-C5'!P24+'P1-C6'!P24+'P1-C7'!P24+'P1-C8'!P24+'P1-C9'!P24+'P1-C10'!P24+'P1-C11'!P24+'P1-C12'!P24+'P1-C13'!P24+'P1-C14'!P24+'P1-C15'!P24+'P1-C16'!P24</f>
        <v>0</v>
      </c>
      <c r="Q33" s="23">
        <f>+'P1-C1'!Q24+'P1-C2'!Q24+'P1-C3'!Q24+'P1-C4'!Q24+'P1-C5'!Q24+'P1-C6'!Q24+'P1-C7'!Q24+'P1-C8'!Q24+'P1-C9'!Q24+'P1-C10'!Q24+'P1-C11'!Q24+'P1-C12'!Q24+'P1-C13'!Q24+'P1-C14'!Q24+'P1-C15'!Q24+'P1-C16'!Q24</f>
        <v>0</v>
      </c>
      <c r="R33" s="24">
        <f t="shared" ref="R33:R97" si="0">SUM(F33:Q33)</f>
        <v>0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</row>
    <row r="34" spans="1:123" s="25" customFormat="1" x14ac:dyDescent="0.25">
      <c r="A34" s="18">
        <v>1000</v>
      </c>
      <c r="B34" s="96">
        <v>10000</v>
      </c>
      <c r="C34" s="20">
        <v>1121</v>
      </c>
      <c r="D34" s="21" t="s">
        <v>53</v>
      </c>
      <c r="E34" s="22" t="s">
        <v>543</v>
      </c>
      <c r="F34" s="23">
        <f>+'P1-C1'!F25+'P1-C2'!F25+'P1-C3'!F25+'P1-C4'!F25+'P1-C5'!F25+'P1-C6'!F25+'P1-C7'!F25+'P1-C8'!F25+'P1-C9'!F25+'P1-C10'!F25+'P1-C11'!F25+'P1-C12'!F25+'P1-C13'!F25+'P1-C14'!F25+'P1-C15'!F25+'P1-C16'!F25</f>
        <v>0</v>
      </c>
      <c r="G34" s="23">
        <f>+'P1-C1'!G25+'P1-C2'!G25+'P1-C3'!G25+'P1-C4'!G25+'P1-C5'!G25+'P1-C6'!G25+'P1-C7'!G25+'P1-C8'!G25+'P1-C9'!G25+'P1-C10'!G25+'P1-C11'!G25+'P1-C12'!G25+'P1-C13'!G25+'P1-C14'!G25+'P1-C15'!G25+'P1-C16'!G25</f>
        <v>0</v>
      </c>
      <c r="H34" s="23">
        <f>+'P1-C1'!H25+'P1-C2'!H25+'P1-C3'!H25+'P1-C4'!H25+'P1-C5'!H25+'P1-C6'!H25+'P1-C7'!H25+'P1-C8'!H25+'P1-C9'!H25+'P1-C10'!H25+'P1-C11'!H25+'P1-C12'!H25+'P1-C13'!H25+'P1-C14'!H25+'P1-C15'!H25+'P1-C16'!H25</f>
        <v>0</v>
      </c>
      <c r="I34" s="23">
        <f>+'P1-C1'!I25+'P1-C2'!I25+'P1-C3'!I25+'P1-C4'!I25+'P1-C5'!I25+'P1-C6'!I25+'P1-C7'!I25+'P1-C8'!I25+'P1-C9'!I25+'P1-C10'!I25+'P1-C11'!I25+'P1-C12'!I25+'P1-C13'!I25+'P1-C14'!I25+'P1-C15'!I25+'P1-C16'!I25</f>
        <v>0</v>
      </c>
      <c r="J34" s="23">
        <f>+'P1-C1'!J25+'P1-C2'!J25+'P1-C3'!J25+'P1-C4'!J25+'P1-C5'!J25+'P1-C6'!J25+'P1-C7'!J25+'P1-C8'!J25+'P1-C9'!J25+'P1-C10'!J25+'P1-C11'!J25+'P1-C12'!J25+'P1-C13'!J25+'P1-C14'!J25+'P1-C15'!J25+'P1-C16'!J25</f>
        <v>0</v>
      </c>
      <c r="K34" s="23">
        <f>+'P1-C1'!K25+'P1-C2'!K25+'P1-C3'!K25+'P1-C4'!K25+'P1-C5'!K25+'P1-C6'!K25+'P1-C7'!K25+'P1-C8'!K25+'P1-C9'!K25+'P1-C10'!K25+'P1-C11'!K25+'P1-C12'!K25+'P1-C13'!K25+'P1-C14'!K25+'P1-C15'!K25+'P1-C16'!K25</f>
        <v>0</v>
      </c>
      <c r="L34" s="23">
        <f>+'P1-C1'!L25+'P1-C2'!L25+'P1-C3'!L25+'P1-C4'!L25+'P1-C5'!L25+'P1-C6'!L25+'P1-C7'!L25+'P1-C8'!L25+'P1-C9'!L25+'P1-C10'!L25+'P1-C11'!L25+'P1-C12'!L25+'P1-C13'!L25+'P1-C14'!L25+'P1-C15'!L25+'P1-C16'!L25</f>
        <v>0</v>
      </c>
      <c r="M34" s="23">
        <f>+'P1-C1'!M25+'P1-C2'!M25+'P1-C3'!M25+'P1-C4'!M25+'P1-C5'!M25+'P1-C6'!M25+'P1-C7'!M25+'P1-C8'!M25+'P1-C9'!M25+'P1-C10'!M25+'P1-C11'!M25+'P1-C12'!M25+'P1-C13'!M25+'P1-C14'!M25+'P1-C15'!M25+'P1-C16'!M25</f>
        <v>0</v>
      </c>
      <c r="N34" s="23">
        <f>+'P1-C1'!N25+'P1-C2'!N25+'P1-C3'!N25+'P1-C4'!N25+'P1-C5'!N25+'P1-C6'!N25+'P1-C7'!N25+'P1-C8'!N25+'P1-C9'!N25+'P1-C10'!N25+'P1-C11'!N25+'P1-C12'!N25+'P1-C13'!N25+'P1-C14'!N25+'P1-C15'!N25+'P1-C16'!N25</f>
        <v>0</v>
      </c>
      <c r="O34" s="23">
        <f>+'P1-C1'!O25+'P1-C2'!O25+'P1-C3'!O25+'P1-C4'!O25+'P1-C5'!O25+'P1-C6'!O25+'P1-C7'!O25+'P1-C8'!O25+'P1-C9'!O25+'P1-C10'!O25+'P1-C11'!O25+'P1-C12'!O25+'P1-C13'!O25+'P1-C14'!O25+'P1-C15'!O25+'P1-C16'!O25</f>
        <v>0</v>
      </c>
      <c r="P34" s="23">
        <f>+'P1-C1'!P25+'P1-C2'!P25+'P1-C3'!P25+'P1-C4'!P25+'P1-C5'!P25+'P1-C6'!P25+'P1-C7'!P25+'P1-C8'!P25+'P1-C9'!P25+'P1-C10'!P25+'P1-C11'!P25+'P1-C12'!P25+'P1-C13'!P25+'P1-C14'!P25+'P1-C15'!P25+'P1-C16'!P25</f>
        <v>0</v>
      </c>
      <c r="Q34" s="23">
        <f>+'P1-C1'!Q25+'P1-C2'!Q25+'P1-C3'!Q25+'P1-C4'!Q25+'P1-C5'!Q25+'P1-C6'!Q25+'P1-C7'!Q25+'P1-C8'!Q25+'P1-C9'!Q25+'P1-C10'!Q25+'P1-C11'!Q25+'P1-C12'!Q25+'P1-C13'!Q25+'P1-C14'!Q25+'P1-C15'!Q25+'P1-C16'!Q25</f>
        <v>0</v>
      </c>
      <c r="R34" s="24">
        <f t="shared" si="0"/>
        <v>0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</row>
    <row r="35" spans="1:123" s="25" customFormat="1" x14ac:dyDescent="0.25">
      <c r="A35" s="18">
        <v>1000</v>
      </c>
      <c r="B35" s="96">
        <v>10000</v>
      </c>
      <c r="C35" s="20">
        <v>1131</v>
      </c>
      <c r="D35" s="21" t="s">
        <v>55</v>
      </c>
      <c r="E35" s="22" t="s">
        <v>544</v>
      </c>
      <c r="F35" s="23">
        <f>+'P1-C1'!F26+'P1-C2'!F26+'P1-C3'!F26+'P1-C4'!F26+'P1-C5'!F26+'P1-C6'!F26+'P1-C7'!F26+'P1-C8'!F26+'P1-C9'!F26+'P1-C10'!F26+'P1-C11'!F26+'P1-C12'!F26+'P1-C13'!F26+'P1-C14'!F26+'P1-C15'!F26+'P1-C16'!F26</f>
        <v>667835.67999999993</v>
      </c>
      <c r="G35" s="23">
        <f>+'P1-C1'!G26+'P1-C2'!G26+'P1-C3'!G26+'P1-C4'!G26+'P1-C5'!G26+'P1-C6'!G26+'P1-C7'!G26+'P1-C8'!G26+'P1-C9'!G26+'P1-C10'!G26+'P1-C11'!G26+'P1-C12'!G26+'P1-C13'!G26+'P1-C14'!G26+'P1-C15'!G26+'P1-C16'!G26</f>
        <v>667835.67999999993</v>
      </c>
      <c r="H35" s="23">
        <f>+'P1-C1'!H26+'P1-C2'!H26+'P1-C3'!H26+'P1-C4'!H26+'P1-C5'!H26+'P1-C6'!H26+'P1-C7'!H26+'P1-C8'!H26+'P1-C9'!H26+'P1-C10'!H26+'P1-C11'!H26+'P1-C12'!H26+'P1-C13'!H26+'P1-C14'!H26+'P1-C15'!H26+'P1-C16'!H26</f>
        <v>667835.67999999993</v>
      </c>
      <c r="I35" s="23">
        <f>+'P1-C1'!I26+'P1-C2'!I26+'P1-C3'!I26+'P1-C4'!I26+'P1-C5'!I26+'P1-C6'!I26+'P1-C7'!I26+'P1-C8'!I26+'P1-C9'!I26+'P1-C10'!I26+'P1-C11'!I26+'P1-C12'!I26+'P1-C13'!I26+'P1-C14'!I26+'P1-C15'!I26+'P1-C16'!I26</f>
        <v>667835.67999999993</v>
      </c>
      <c r="J35" s="23">
        <f>+'P1-C1'!J26+'P1-C2'!J26+'P1-C3'!J26+'P1-C4'!J26+'P1-C5'!J26+'P1-C6'!J26+'P1-C7'!J26+'P1-C8'!J26+'P1-C9'!J26+'P1-C10'!J26+'P1-C11'!J26+'P1-C12'!J26+'P1-C13'!J26+'P1-C14'!J26+'P1-C15'!J26+'P1-C16'!J26</f>
        <v>667835.67999999993</v>
      </c>
      <c r="K35" s="23">
        <f>+'P1-C1'!K26+'P1-C2'!K26+'P1-C3'!K26+'P1-C4'!K26+'P1-C5'!K26+'P1-C6'!K26+'P1-C7'!K26+'P1-C8'!K26+'P1-C9'!K26+'P1-C10'!K26+'P1-C11'!K26+'P1-C12'!K26+'P1-C13'!K26+'P1-C14'!K26+'P1-C15'!K26+'P1-C16'!K26</f>
        <v>667835.67999999993</v>
      </c>
      <c r="L35" s="23">
        <f>+'P1-C1'!L26+'P1-C2'!L26+'P1-C3'!L26+'P1-C4'!L26+'P1-C5'!L26+'P1-C6'!L26+'P1-C7'!L26+'P1-C8'!L26+'P1-C9'!L26+'P1-C10'!L26+'P1-C11'!L26+'P1-C12'!L26+'P1-C13'!L26+'P1-C14'!L26+'P1-C15'!L26+'P1-C16'!L26</f>
        <v>667835.67999999993</v>
      </c>
      <c r="M35" s="23">
        <f>+'P1-C1'!M26+'P1-C2'!M26+'P1-C3'!M26+'P1-C4'!M26+'P1-C5'!M26+'P1-C6'!M26+'P1-C7'!M26+'P1-C8'!M26+'P1-C9'!M26+'P1-C10'!M26+'P1-C11'!M26+'P1-C12'!M26+'P1-C13'!M26+'P1-C14'!M26+'P1-C15'!M26+'P1-C16'!M26</f>
        <v>667835.67999999993</v>
      </c>
      <c r="N35" s="23">
        <f>+'P1-C1'!N26+'P1-C2'!N26+'P1-C3'!N26+'P1-C4'!N26+'P1-C5'!N26+'P1-C6'!N26+'P1-C7'!N26+'P1-C8'!N26+'P1-C9'!N26+'P1-C10'!N26+'P1-C11'!N26+'P1-C12'!N26+'P1-C13'!N26+'P1-C14'!N26+'P1-C15'!N26+'P1-C16'!N26</f>
        <v>667835.67999999993</v>
      </c>
      <c r="O35" s="23">
        <f>+'P1-C1'!O26+'P1-C2'!O26+'P1-C3'!O26+'P1-C4'!O26+'P1-C5'!O26+'P1-C6'!O26+'P1-C7'!O26+'P1-C8'!O26+'P1-C9'!O26+'P1-C10'!O26+'P1-C11'!O26+'P1-C12'!O26+'P1-C13'!O26+'P1-C14'!O26+'P1-C15'!O26+'P1-C16'!O26</f>
        <v>667835.67999999993</v>
      </c>
      <c r="P35" s="23">
        <f>+'P1-C1'!P26+'P1-C2'!P26+'P1-C3'!P26+'P1-C4'!P26+'P1-C5'!P26+'P1-C6'!P26+'P1-C7'!P26+'P1-C8'!P26+'P1-C9'!P26+'P1-C10'!P26+'P1-C11'!P26+'P1-C12'!P26+'P1-C13'!P26+'P1-C14'!P26+'P1-C15'!P26+'P1-C16'!P26</f>
        <v>667835.67999999993</v>
      </c>
      <c r="Q35" s="23">
        <f>+'P1-C1'!Q26+'P1-C2'!Q26+'P1-C3'!Q26+'P1-C4'!Q26+'P1-C5'!Q26+'P1-C6'!Q26+'P1-C7'!Q26+'P1-C8'!Q26+'P1-C9'!Q26+'P1-C10'!Q26+'P1-C11'!Q26+'P1-C12'!Q26+'P1-C13'!Q26+'P1-C14'!Q26+'P1-C15'!Q26+'P1-C16'!Q26</f>
        <v>667835.67999999993</v>
      </c>
      <c r="R35" s="24">
        <f>SUM(F35:Q35)</f>
        <v>8014028.1599999974</v>
      </c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</row>
    <row r="36" spans="1:123" s="25" customFormat="1" x14ac:dyDescent="0.25">
      <c r="A36" s="18">
        <v>1000</v>
      </c>
      <c r="B36" s="96">
        <v>10000</v>
      </c>
      <c r="C36" s="20">
        <v>1132</v>
      </c>
      <c r="D36" s="21" t="s">
        <v>56</v>
      </c>
      <c r="E36" s="22" t="s">
        <v>545</v>
      </c>
      <c r="F36" s="23">
        <f>+'P1-C1'!F27+'P1-C2'!F27+'P1-C3'!F27+'P1-C4'!F27+'P1-C5'!F27+'P1-C6'!F27+'P1-C7'!F27+'P1-C8'!F27+'P1-C9'!F27+'P1-C10'!F27+'P1-C11'!F27+'P1-C12'!F27+'P1-C13'!F27+'P1-C14'!F27+'P1-C15'!F27+'P1-C16'!F27</f>
        <v>0</v>
      </c>
      <c r="G36" s="23">
        <f>+'P1-C1'!G27+'P1-C2'!G27+'P1-C3'!G27+'P1-C4'!G27+'P1-C5'!G27+'P1-C6'!G27+'P1-C7'!G27+'P1-C8'!G27+'P1-C9'!G27+'P1-C10'!G27+'P1-C11'!G27+'P1-C12'!G27+'P1-C13'!G27+'P1-C14'!G27+'P1-C15'!G27+'P1-C16'!G27</f>
        <v>0</v>
      </c>
      <c r="H36" s="23">
        <f>+'P1-C1'!H27+'P1-C2'!H27+'P1-C3'!H27+'P1-C4'!H27+'P1-C5'!H27+'P1-C6'!H27+'P1-C7'!H27+'P1-C8'!H27+'P1-C9'!H27+'P1-C10'!H27+'P1-C11'!H27+'P1-C12'!H27+'P1-C13'!H27+'P1-C14'!H27+'P1-C15'!H27+'P1-C16'!H27</f>
        <v>0</v>
      </c>
      <c r="I36" s="23">
        <f>+'P1-C1'!I27+'P1-C2'!I27+'P1-C3'!I27+'P1-C4'!I27+'P1-C5'!I27+'P1-C6'!I27+'P1-C7'!I27+'P1-C8'!I27+'P1-C9'!I27+'P1-C10'!I27+'P1-C11'!I27+'P1-C12'!I27+'P1-C13'!I27+'P1-C14'!I27+'P1-C15'!I27+'P1-C16'!I27</f>
        <v>0</v>
      </c>
      <c r="J36" s="23">
        <f>+'P1-C1'!J27+'P1-C2'!J27+'P1-C3'!J27+'P1-C4'!J27+'P1-C5'!J27+'P1-C6'!J27+'P1-C7'!J27+'P1-C8'!J27+'P1-C9'!J27+'P1-C10'!J27+'P1-C11'!J27+'P1-C12'!J27+'P1-C13'!J27+'P1-C14'!J27+'P1-C15'!J27+'P1-C16'!J27</f>
        <v>0</v>
      </c>
      <c r="K36" s="23">
        <f>+'P1-C1'!K27+'P1-C2'!K27+'P1-C3'!K27+'P1-C4'!K27+'P1-C5'!K27+'P1-C6'!K27+'P1-C7'!K27+'P1-C8'!K27+'P1-C9'!K27+'P1-C10'!K27+'P1-C11'!K27+'P1-C12'!K27+'P1-C13'!K27+'P1-C14'!K27+'P1-C15'!K27+'P1-C16'!K27</f>
        <v>0</v>
      </c>
      <c r="L36" s="23">
        <f>+'P1-C1'!L27+'P1-C2'!L27+'P1-C3'!L27+'P1-C4'!L27+'P1-C5'!L27+'P1-C6'!L27+'P1-C7'!L27+'P1-C8'!L27+'P1-C9'!L27+'P1-C10'!L27+'P1-C11'!L27+'P1-C12'!L27+'P1-C13'!L27+'P1-C14'!L27+'P1-C15'!L27+'P1-C16'!L27</f>
        <v>0</v>
      </c>
      <c r="M36" s="23">
        <f>+'P1-C1'!M27+'P1-C2'!M27+'P1-C3'!M27+'P1-C4'!M27+'P1-C5'!M27+'P1-C6'!M27+'P1-C7'!M27+'P1-C8'!M27+'P1-C9'!M27+'P1-C10'!M27+'P1-C11'!M27+'P1-C12'!M27+'P1-C13'!M27+'P1-C14'!M27+'P1-C15'!M27+'P1-C16'!M27</f>
        <v>0</v>
      </c>
      <c r="N36" s="23">
        <f>+'P1-C1'!N27+'P1-C2'!N27+'P1-C3'!N27+'P1-C4'!N27+'P1-C5'!N27+'P1-C6'!N27+'P1-C7'!N27+'P1-C8'!N27+'P1-C9'!N27+'P1-C10'!N27+'P1-C11'!N27+'P1-C12'!N27+'P1-C13'!N27+'P1-C14'!N27+'P1-C15'!N27+'P1-C16'!N27</f>
        <v>0</v>
      </c>
      <c r="O36" s="23">
        <f>+'P1-C1'!O27+'P1-C2'!O27+'P1-C3'!O27+'P1-C4'!O27+'P1-C5'!O27+'P1-C6'!O27+'P1-C7'!O27+'P1-C8'!O27+'P1-C9'!O27+'P1-C10'!O27+'P1-C11'!O27+'P1-C12'!O27+'P1-C13'!O27+'P1-C14'!O27+'P1-C15'!O27+'P1-C16'!O27</f>
        <v>0</v>
      </c>
      <c r="P36" s="23">
        <f>+'P1-C1'!P27+'P1-C2'!P27+'P1-C3'!P27+'P1-C4'!P27+'P1-C5'!P27+'P1-C6'!P27+'P1-C7'!P27+'P1-C8'!P27+'P1-C9'!P27+'P1-C10'!P27+'P1-C11'!P27+'P1-C12'!P27+'P1-C13'!P27+'P1-C14'!P27+'P1-C15'!P27+'P1-C16'!P27</f>
        <v>0</v>
      </c>
      <c r="Q36" s="23">
        <f>+'P1-C1'!Q27+'P1-C2'!Q27+'P1-C3'!Q27+'P1-C4'!Q27+'P1-C5'!Q27+'P1-C6'!Q27+'P1-C7'!Q27+'P1-C8'!Q27+'P1-C9'!Q27+'P1-C10'!Q27+'P1-C11'!Q27+'P1-C12'!Q27+'P1-C13'!Q27+'P1-C14'!Q27+'P1-C15'!Q27+'P1-C16'!Q27</f>
        <v>0</v>
      </c>
      <c r="R36" s="24">
        <f t="shared" ref="R36:R92" si="1">SUM(F36:Q36)</f>
        <v>0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</row>
    <row r="37" spans="1:123" s="25" customFormat="1" x14ac:dyDescent="0.25">
      <c r="A37" s="18">
        <v>1000</v>
      </c>
      <c r="B37" s="96">
        <v>10000</v>
      </c>
      <c r="C37" s="20">
        <v>1141</v>
      </c>
      <c r="D37" s="21" t="s">
        <v>57</v>
      </c>
      <c r="E37" s="22" t="s">
        <v>546</v>
      </c>
      <c r="F37" s="23">
        <f>+'P1-C1'!F28+'P1-C2'!F28+'P1-C3'!F28+'P1-C4'!F28+'P1-C5'!F28+'P1-C6'!F28+'P1-C7'!F28+'P1-C8'!F28+'P1-C9'!F28+'P1-C10'!F28+'P1-C11'!F28+'P1-C12'!F28+'P1-C13'!F28+'P1-C14'!F28+'P1-C15'!F28+'P1-C16'!F28</f>
        <v>0</v>
      </c>
      <c r="G37" s="23">
        <f>+'P1-C1'!G28+'P1-C2'!G28+'P1-C3'!G28+'P1-C4'!G28+'P1-C5'!G28+'P1-C6'!G28+'P1-C7'!G28+'P1-C8'!G28+'P1-C9'!G28+'P1-C10'!G28+'P1-C11'!G28+'P1-C12'!G28+'P1-C13'!G28+'P1-C14'!G28+'P1-C15'!G28+'P1-C16'!G28</f>
        <v>0</v>
      </c>
      <c r="H37" s="23">
        <f>+'P1-C1'!H28+'P1-C2'!H28+'P1-C3'!H28+'P1-C4'!H28+'P1-C5'!H28+'P1-C6'!H28+'P1-C7'!H28+'P1-C8'!H28+'P1-C9'!H28+'P1-C10'!H28+'P1-C11'!H28+'P1-C12'!H28+'P1-C13'!H28+'P1-C14'!H28+'P1-C15'!H28+'P1-C16'!H28</f>
        <v>0</v>
      </c>
      <c r="I37" s="23">
        <f>+'P1-C1'!I28+'P1-C2'!I28+'P1-C3'!I28+'P1-C4'!I28+'P1-C5'!I28+'P1-C6'!I28+'P1-C7'!I28+'P1-C8'!I28+'P1-C9'!I28+'P1-C10'!I28+'P1-C11'!I28+'P1-C12'!I28+'P1-C13'!I28+'P1-C14'!I28+'P1-C15'!I28+'P1-C16'!I28</f>
        <v>0</v>
      </c>
      <c r="J37" s="23">
        <f>+'P1-C1'!J28+'P1-C2'!J28+'P1-C3'!J28+'P1-C4'!J28+'P1-C5'!J28+'P1-C6'!J28+'P1-C7'!J28+'P1-C8'!J28+'P1-C9'!J28+'P1-C10'!J28+'P1-C11'!J28+'P1-C12'!J28+'P1-C13'!J28+'P1-C14'!J28+'P1-C15'!J28+'P1-C16'!J28</f>
        <v>0</v>
      </c>
      <c r="K37" s="23">
        <f>+'P1-C1'!K28+'P1-C2'!K28+'P1-C3'!K28+'P1-C4'!K28+'P1-C5'!K28+'P1-C6'!K28+'P1-C7'!K28+'P1-C8'!K28+'P1-C9'!K28+'P1-C10'!K28+'P1-C11'!K28+'P1-C12'!K28+'P1-C13'!K28+'P1-C14'!K28+'P1-C15'!K28+'P1-C16'!K28</f>
        <v>0</v>
      </c>
      <c r="L37" s="23">
        <f>+'P1-C1'!L28+'P1-C2'!L28+'P1-C3'!L28+'P1-C4'!L28+'P1-C5'!L28+'P1-C6'!L28+'P1-C7'!L28+'P1-C8'!L28+'P1-C9'!L28+'P1-C10'!L28+'P1-C11'!L28+'P1-C12'!L28+'P1-C13'!L28+'P1-C14'!L28+'P1-C15'!L28+'P1-C16'!L28</f>
        <v>0</v>
      </c>
      <c r="M37" s="23">
        <f>+'P1-C1'!M28+'P1-C2'!M28+'P1-C3'!M28+'P1-C4'!M28+'P1-C5'!M28+'P1-C6'!M28+'P1-C7'!M28+'P1-C8'!M28+'P1-C9'!M28+'P1-C10'!M28+'P1-C11'!M28+'P1-C12'!M28+'P1-C13'!M28+'P1-C14'!M28+'P1-C15'!M28+'P1-C16'!M28</f>
        <v>0</v>
      </c>
      <c r="N37" s="23">
        <f>+'P1-C1'!N28+'P1-C2'!N28+'P1-C3'!N28+'P1-C4'!N28+'P1-C5'!N28+'P1-C6'!N28+'P1-C7'!N28+'P1-C8'!N28+'P1-C9'!N28+'P1-C10'!N28+'P1-C11'!N28+'P1-C12'!N28+'P1-C13'!N28+'P1-C14'!N28+'P1-C15'!N28+'P1-C16'!N28</f>
        <v>0</v>
      </c>
      <c r="O37" s="23">
        <f>+'P1-C1'!O28+'P1-C2'!O28+'P1-C3'!O28+'P1-C4'!O28+'P1-C5'!O28+'P1-C6'!O28+'P1-C7'!O28+'P1-C8'!O28+'P1-C9'!O28+'P1-C10'!O28+'P1-C11'!O28+'P1-C12'!O28+'P1-C13'!O28+'P1-C14'!O28+'P1-C15'!O28+'P1-C16'!O28</f>
        <v>0</v>
      </c>
      <c r="P37" s="23">
        <f>+'P1-C1'!P28+'P1-C2'!P28+'P1-C3'!P28+'P1-C4'!P28+'P1-C5'!P28+'P1-C6'!P28+'P1-C7'!P28+'P1-C8'!P28+'P1-C9'!P28+'P1-C10'!P28+'P1-C11'!P28+'P1-C12'!P28+'P1-C13'!P28+'P1-C14'!P28+'P1-C15'!P28+'P1-C16'!P28</f>
        <v>0</v>
      </c>
      <c r="Q37" s="23">
        <f>+'P1-C1'!Q28+'P1-C2'!Q28+'P1-C3'!Q28+'P1-C4'!Q28+'P1-C5'!Q28+'P1-C6'!Q28+'P1-C7'!Q28+'P1-C8'!Q28+'P1-C9'!Q28+'P1-C10'!Q28+'P1-C11'!Q28+'P1-C12'!Q28+'P1-C13'!Q28+'P1-C14'!Q28+'P1-C15'!Q28+'P1-C16'!Q28</f>
        <v>0</v>
      </c>
      <c r="R37" s="24">
        <f t="shared" si="1"/>
        <v>0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</row>
    <row r="38" spans="1:123" s="25" customFormat="1" x14ac:dyDescent="0.25">
      <c r="A38" s="18">
        <v>1000</v>
      </c>
      <c r="B38" s="96">
        <v>10000</v>
      </c>
      <c r="C38" s="20">
        <v>1211</v>
      </c>
      <c r="D38" s="21" t="s">
        <v>58</v>
      </c>
      <c r="E38" s="22" t="s">
        <v>547</v>
      </c>
      <c r="F38" s="23">
        <f>+'P1-C1'!F29+'P1-C2'!F29+'P1-C3'!F29+'P1-C4'!F29+'P1-C5'!F29+'P1-C6'!F29+'P1-C7'!F29+'P1-C8'!F29+'P1-C9'!F29+'P1-C10'!F29+'P1-C11'!F29+'P1-C12'!F29+'P1-C13'!F29+'P1-C14'!F29+'P1-C15'!F29+'P1-C16'!F29</f>
        <v>982652.80000000028</v>
      </c>
      <c r="G38" s="23">
        <f>+'P1-C1'!G29+'P1-C2'!G29+'P1-C3'!G29+'P1-C4'!G29+'P1-C5'!G29+'P1-C6'!G29+'P1-C7'!G29+'P1-C8'!G29+'P1-C9'!G29+'P1-C10'!G29+'P1-C11'!G29+'P1-C12'!G29+'P1-C13'!G29+'P1-C14'!G29+'P1-C15'!G29+'P1-C16'!G29</f>
        <v>982652.80000000028</v>
      </c>
      <c r="H38" s="23">
        <f>+'P1-C1'!H29+'P1-C2'!H29+'P1-C3'!H29+'P1-C4'!H29+'P1-C5'!H29+'P1-C6'!H29+'P1-C7'!H29+'P1-C8'!H29+'P1-C9'!H29+'P1-C10'!H29+'P1-C11'!H29+'P1-C12'!H29+'P1-C13'!H29+'P1-C14'!H29+'P1-C15'!H29+'P1-C16'!H29</f>
        <v>982652.80000000028</v>
      </c>
      <c r="I38" s="23">
        <f>+'P1-C1'!I29+'P1-C2'!I29+'P1-C3'!I29+'P1-C4'!I29+'P1-C5'!I29+'P1-C6'!I29+'P1-C7'!I29+'P1-C8'!I29+'P1-C9'!I29+'P1-C10'!I29+'P1-C11'!I29+'P1-C12'!I29+'P1-C13'!I29+'P1-C14'!I29+'P1-C15'!I29+'P1-C16'!I29</f>
        <v>982652.80000000028</v>
      </c>
      <c r="J38" s="23">
        <f>+'P1-C1'!J29+'P1-C2'!J29+'P1-C3'!J29+'P1-C4'!J29+'P1-C5'!J29+'P1-C6'!J29+'P1-C7'!J29+'P1-C8'!J29+'P1-C9'!J29+'P1-C10'!J29+'P1-C11'!J29+'P1-C12'!J29+'P1-C13'!J29+'P1-C14'!J29+'P1-C15'!J29+'P1-C16'!J29</f>
        <v>982652.80000000028</v>
      </c>
      <c r="K38" s="23">
        <f>+'P1-C1'!K29+'P1-C2'!K29+'P1-C3'!K29+'P1-C4'!K29+'P1-C5'!K29+'P1-C6'!K29+'P1-C7'!K29+'P1-C8'!K29+'P1-C9'!K29+'P1-C10'!K29+'P1-C11'!K29+'P1-C12'!K29+'P1-C13'!K29+'P1-C14'!K29+'P1-C15'!K29+'P1-C16'!K29</f>
        <v>982652.80000000028</v>
      </c>
      <c r="L38" s="23">
        <f>+'P1-C1'!L29+'P1-C2'!L29+'P1-C3'!L29+'P1-C4'!L29+'P1-C5'!L29+'P1-C6'!L29+'P1-C7'!L29+'P1-C8'!L29+'P1-C9'!L29+'P1-C10'!L29+'P1-C11'!L29+'P1-C12'!L29+'P1-C13'!L29+'P1-C14'!L29+'P1-C15'!L29+'P1-C16'!L29</f>
        <v>982652.80000000028</v>
      </c>
      <c r="M38" s="23">
        <f>+'P1-C1'!M29+'P1-C2'!M29+'P1-C3'!M29+'P1-C4'!M29+'P1-C5'!M29+'P1-C6'!M29+'P1-C7'!M29+'P1-C8'!M29+'P1-C9'!M29+'P1-C10'!M29+'P1-C11'!M29+'P1-C12'!M29+'P1-C13'!M29+'P1-C14'!M29+'P1-C15'!M29+'P1-C16'!M29</f>
        <v>982652.80000000028</v>
      </c>
      <c r="N38" s="23">
        <f>+'P1-C1'!N29+'P1-C2'!N29+'P1-C3'!N29+'P1-C4'!N29+'P1-C5'!N29+'P1-C6'!N29+'P1-C7'!N29+'P1-C8'!N29+'P1-C9'!N29+'P1-C10'!N29+'P1-C11'!N29+'P1-C12'!N29+'P1-C13'!N29+'P1-C14'!N29+'P1-C15'!N29+'P1-C16'!N29</f>
        <v>982652.80000000028</v>
      </c>
      <c r="O38" s="23">
        <f>+'P1-C1'!O29+'P1-C2'!O29+'P1-C3'!O29+'P1-C4'!O29+'P1-C5'!O29+'P1-C6'!O29+'P1-C7'!O29+'P1-C8'!O29+'P1-C9'!O29+'P1-C10'!O29+'P1-C11'!O29+'P1-C12'!O29+'P1-C13'!O29+'P1-C14'!O29+'P1-C15'!O29+'P1-C16'!O29</f>
        <v>982652.80000000028</v>
      </c>
      <c r="P38" s="23">
        <f>+'P1-C1'!P29+'P1-C2'!P29+'P1-C3'!P29+'P1-C4'!P29+'P1-C5'!P29+'P1-C6'!P29+'P1-C7'!P29+'P1-C8'!P29+'P1-C9'!P29+'P1-C10'!P29+'P1-C11'!P29+'P1-C12'!P29+'P1-C13'!P29+'P1-C14'!P29+'P1-C15'!P29+'P1-C16'!P29</f>
        <v>982652.80000000028</v>
      </c>
      <c r="Q38" s="23">
        <f>+'P1-C1'!Q29+'P1-C2'!Q29+'P1-C3'!Q29+'P1-C4'!Q29+'P1-C5'!Q29+'P1-C6'!Q29+'P1-C7'!Q29+'P1-C8'!Q29+'P1-C9'!Q29+'P1-C10'!Q29+'P1-C11'!Q29+'P1-C12'!Q29+'P1-C13'!Q29+'P1-C14'!Q29+'P1-C15'!Q29+'P1-C16'!Q29</f>
        <v>982652.80000000028</v>
      </c>
      <c r="R38" s="24">
        <f t="shared" si="1"/>
        <v>11791833.600000007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</row>
    <row r="39" spans="1:123" s="25" customFormat="1" x14ac:dyDescent="0.25">
      <c r="A39" s="18">
        <v>1000</v>
      </c>
      <c r="B39" s="96">
        <v>10000</v>
      </c>
      <c r="C39" s="20">
        <v>1212</v>
      </c>
      <c r="D39" s="21" t="s">
        <v>59</v>
      </c>
      <c r="E39" s="22" t="s">
        <v>548</v>
      </c>
      <c r="F39" s="23">
        <f>+'P1-C1'!F30+'P1-C2'!F30+'P1-C3'!F30+'P1-C4'!F30+'P1-C5'!F30+'P1-C6'!F30+'P1-C7'!F30+'P1-C8'!F30+'P1-C9'!F30+'P1-C10'!F30+'P1-C11'!F30+'P1-C12'!F30+'P1-C13'!F30+'P1-C14'!F30+'P1-C15'!F30+'P1-C16'!F30</f>
        <v>0</v>
      </c>
      <c r="G39" s="23">
        <f>+'P1-C1'!G30+'P1-C2'!G30+'P1-C3'!G30+'P1-C4'!G30+'P1-C5'!G30+'P1-C6'!G30+'P1-C7'!G30+'P1-C8'!G30+'P1-C9'!G30+'P1-C10'!G30+'P1-C11'!G30+'P1-C12'!G30+'P1-C13'!G30+'P1-C14'!G30+'P1-C15'!G30+'P1-C16'!G30</f>
        <v>0</v>
      </c>
      <c r="H39" s="23">
        <f>+'P1-C1'!H30+'P1-C2'!H30+'P1-C3'!H30+'P1-C4'!H30+'P1-C5'!H30+'P1-C6'!H30+'P1-C7'!H30+'P1-C8'!H30+'P1-C9'!H30+'P1-C10'!H30+'P1-C11'!H30+'P1-C12'!H30+'P1-C13'!H30+'P1-C14'!H30+'P1-C15'!H30+'P1-C16'!H30</f>
        <v>0</v>
      </c>
      <c r="I39" s="23">
        <f>+'P1-C1'!I30+'P1-C2'!I30+'P1-C3'!I30+'P1-C4'!I30+'P1-C5'!I30+'P1-C6'!I30+'P1-C7'!I30+'P1-C8'!I30+'P1-C9'!I30+'P1-C10'!I30+'P1-C11'!I30+'P1-C12'!I30+'P1-C13'!I30+'P1-C14'!I30+'P1-C15'!I30+'P1-C16'!I30</f>
        <v>0</v>
      </c>
      <c r="J39" s="23">
        <f>+'P1-C1'!J30+'P1-C2'!J30+'P1-C3'!J30+'P1-C4'!J30+'P1-C5'!J30+'P1-C6'!J30+'P1-C7'!J30+'P1-C8'!J30+'P1-C9'!J30+'P1-C10'!J30+'P1-C11'!J30+'P1-C12'!J30+'P1-C13'!J30+'P1-C14'!J30+'P1-C15'!J30+'P1-C16'!J30</f>
        <v>0</v>
      </c>
      <c r="K39" s="23">
        <f>+'P1-C1'!K30+'P1-C2'!K30+'P1-C3'!K30+'P1-C4'!K30+'P1-C5'!K30+'P1-C6'!K30+'P1-C7'!K30+'P1-C8'!K30+'P1-C9'!K30+'P1-C10'!K30+'P1-C11'!K30+'P1-C12'!K30+'P1-C13'!K30+'P1-C14'!K30+'P1-C15'!K30+'P1-C16'!K30</f>
        <v>0</v>
      </c>
      <c r="L39" s="23">
        <f>+'P1-C1'!L30+'P1-C2'!L30+'P1-C3'!L30+'P1-C4'!L30+'P1-C5'!L30+'P1-C6'!L30+'P1-C7'!L30+'P1-C8'!L30+'P1-C9'!L30+'P1-C10'!L30+'P1-C11'!L30+'P1-C12'!L30+'P1-C13'!L30+'P1-C14'!L30+'P1-C15'!L30+'P1-C16'!L30</f>
        <v>0</v>
      </c>
      <c r="M39" s="23">
        <f>+'P1-C1'!M30+'P1-C2'!M30+'P1-C3'!M30+'P1-C4'!M30+'P1-C5'!M30+'P1-C6'!M30+'P1-C7'!M30+'P1-C8'!M30+'P1-C9'!M30+'P1-C10'!M30+'P1-C11'!M30+'P1-C12'!M30+'P1-C13'!M30+'P1-C14'!M30+'P1-C15'!M30+'P1-C16'!M30</f>
        <v>0</v>
      </c>
      <c r="N39" s="23">
        <f>+'P1-C1'!N30+'P1-C2'!N30+'P1-C3'!N30+'P1-C4'!N30+'P1-C5'!N30+'P1-C6'!N30+'P1-C7'!N30+'P1-C8'!N30+'P1-C9'!N30+'P1-C10'!N30+'P1-C11'!N30+'P1-C12'!N30+'P1-C13'!N30+'P1-C14'!N30+'P1-C15'!N30+'P1-C16'!N30</f>
        <v>0</v>
      </c>
      <c r="O39" s="23">
        <f>+'P1-C1'!O30+'P1-C2'!O30+'P1-C3'!O30+'P1-C4'!O30+'P1-C5'!O30+'P1-C6'!O30+'P1-C7'!O30+'P1-C8'!O30+'P1-C9'!O30+'P1-C10'!O30+'P1-C11'!O30+'P1-C12'!O30+'P1-C13'!O30+'P1-C14'!O30+'P1-C15'!O30+'P1-C16'!O30</f>
        <v>0</v>
      </c>
      <c r="P39" s="23">
        <f>+'P1-C1'!P30+'P1-C2'!P30+'P1-C3'!P30+'P1-C4'!P30+'P1-C5'!P30+'P1-C6'!P30+'P1-C7'!P30+'P1-C8'!P30+'P1-C9'!P30+'P1-C10'!P30+'P1-C11'!P30+'P1-C12'!P30+'P1-C13'!P30+'P1-C14'!P30+'P1-C15'!P30+'P1-C16'!P30</f>
        <v>0</v>
      </c>
      <c r="Q39" s="23">
        <f>+'P1-C1'!Q30+'P1-C2'!Q30+'P1-C3'!Q30+'P1-C4'!Q30+'P1-C5'!Q30+'P1-C6'!Q30+'P1-C7'!Q30+'P1-C8'!Q30+'P1-C9'!Q30+'P1-C10'!Q30+'P1-C11'!Q30+'P1-C12'!Q30+'P1-C13'!Q30+'P1-C14'!Q30+'P1-C15'!Q30+'P1-C16'!Q30</f>
        <v>0</v>
      </c>
      <c r="R39" s="24">
        <f t="shared" si="1"/>
        <v>0</v>
      </c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</row>
    <row r="40" spans="1:123" s="25" customFormat="1" x14ac:dyDescent="0.25">
      <c r="A40" s="18">
        <v>1000</v>
      </c>
      <c r="B40" s="96">
        <v>10000</v>
      </c>
      <c r="C40" s="20">
        <v>1213</v>
      </c>
      <c r="D40" s="21" t="s">
        <v>60</v>
      </c>
      <c r="E40" s="22" t="s">
        <v>549</v>
      </c>
      <c r="F40" s="23">
        <f>+'P1-C1'!F31+'P1-C2'!F31+'P1-C3'!F31+'P1-C4'!F31+'P1-C5'!F31+'P1-C6'!F31+'P1-C7'!F31+'P1-C8'!F31+'P1-C9'!F31+'P1-C10'!F31+'P1-C11'!F31+'P1-C12'!F31+'P1-C13'!F31+'P1-C14'!F31+'P1-C15'!F31+'P1-C16'!F31</f>
        <v>0</v>
      </c>
      <c r="G40" s="23">
        <f>+'P1-C1'!G31+'P1-C2'!G31+'P1-C3'!G31+'P1-C4'!G31+'P1-C5'!G31+'P1-C6'!G31+'P1-C7'!G31+'P1-C8'!G31+'P1-C9'!G31+'P1-C10'!G31+'P1-C11'!G31+'P1-C12'!G31+'P1-C13'!G31+'P1-C14'!G31+'P1-C15'!G31+'P1-C16'!G31</f>
        <v>0</v>
      </c>
      <c r="H40" s="23">
        <f>+'P1-C1'!H31+'P1-C2'!H31+'P1-C3'!H31+'P1-C4'!H31+'P1-C5'!H31+'P1-C6'!H31+'P1-C7'!H31+'P1-C8'!H31+'P1-C9'!H31+'P1-C10'!H31+'P1-C11'!H31+'P1-C12'!H31+'P1-C13'!H31+'P1-C14'!H31+'P1-C15'!H31+'P1-C16'!H31</f>
        <v>0</v>
      </c>
      <c r="I40" s="23">
        <f>+'P1-C1'!I31+'P1-C2'!I31+'P1-C3'!I31+'P1-C4'!I31+'P1-C5'!I31+'P1-C6'!I31+'P1-C7'!I31+'P1-C8'!I31+'P1-C9'!I31+'P1-C10'!I31+'P1-C11'!I31+'P1-C12'!I31+'P1-C13'!I31+'P1-C14'!I31+'P1-C15'!I31+'P1-C16'!I31</f>
        <v>0</v>
      </c>
      <c r="J40" s="23">
        <f>+'P1-C1'!J31+'P1-C2'!J31+'P1-C3'!J31+'P1-C4'!J31+'P1-C5'!J31+'P1-C6'!J31+'P1-C7'!J31+'P1-C8'!J31+'P1-C9'!J31+'P1-C10'!J31+'P1-C11'!J31+'P1-C12'!J31+'P1-C13'!J31+'P1-C14'!J31+'P1-C15'!J31+'P1-C16'!J31</f>
        <v>0</v>
      </c>
      <c r="K40" s="23">
        <f>+'P1-C1'!K31+'P1-C2'!K31+'P1-C3'!K31+'P1-C4'!K31+'P1-C5'!K31+'P1-C6'!K31+'P1-C7'!K31+'P1-C8'!K31+'P1-C9'!K31+'P1-C10'!K31+'P1-C11'!K31+'P1-C12'!K31+'P1-C13'!K31+'P1-C14'!K31+'P1-C15'!K31+'P1-C16'!K31</f>
        <v>0</v>
      </c>
      <c r="L40" s="23">
        <f>+'P1-C1'!L31+'P1-C2'!L31+'P1-C3'!L31+'P1-C4'!L31+'P1-C5'!L31+'P1-C6'!L31+'P1-C7'!L31+'P1-C8'!L31+'P1-C9'!L31+'P1-C10'!L31+'P1-C11'!L31+'P1-C12'!L31+'P1-C13'!L31+'P1-C14'!L31+'P1-C15'!L31+'P1-C16'!L31</f>
        <v>0</v>
      </c>
      <c r="M40" s="23">
        <f>+'P1-C1'!M31+'P1-C2'!M31+'P1-C3'!M31+'P1-C4'!M31+'P1-C5'!M31+'P1-C6'!M31+'P1-C7'!M31+'P1-C8'!M31+'P1-C9'!M31+'P1-C10'!M31+'P1-C11'!M31+'P1-C12'!M31+'P1-C13'!M31+'P1-C14'!M31+'P1-C15'!M31+'P1-C16'!M31</f>
        <v>0</v>
      </c>
      <c r="N40" s="23">
        <f>+'P1-C1'!N31+'P1-C2'!N31+'P1-C3'!N31+'P1-C4'!N31+'P1-C5'!N31+'P1-C6'!N31+'P1-C7'!N31+'P1-C8'!N31+'P1-C9'!N31+'P1-C10'!N31+'P1-C11'!N31+'P1-C12'!N31+'P1-C13'!N31+'P1-C14'!N31+'P1-C15'!N31+'P1-C16'!N31</f>
        <v>0</v>
      </c>
      <c r="O40" s="23">
        <f>+'P1-C1'!O31+'P1-C2'!O31+'P1-C3'!O31+'P1-C4'!O31+'P1-C5'!O31+'P1-C6'!O31+'P1-C7'!O31+'P1-C8'!O31+'P1-C9'!O31+'P1-C10'!O31+'P1-C11'!O31+'P1-C12'!O31+'P1-C13'!O31+'P1-C14'!O31+'P1-C15'!O31+'P1-C16'!O31</f>
        <v>0</v>
      </c>
      <c r="P40" s="23">
        <f>+'P1-C1'!P31+'P1-C2'!P31+'P1-C3'!P31+'P1-C4'!P31+'P1-C5'!P31+'P1-C6'!P31+'P1-C7'!P31+'P1-C8'!P31+'P1-C9'!P31+'P1-C10'!P31+'P1-C11'!P31+'P1-C12'!P31+'P1-C13'!P31+'P1-C14'!P31+'P1-C15'!P31+'P1-C16'!P31</f>
        <v>0</v>
      </c>
      <c r="Q40" s="23">
        <f>+'P1-C1'!Q31+'P1-C2'!Q31+'P1-C3'!Q31+'P1-C4'!Q31+'P1-C5'!Q31+'P1-C6'!Q31+'P1-C7'!Q31+'P1-C8'!Q31+'P1-C9'!Q31+'P1-C10'!Q31+'P1-C11'!Q31+'P1-C12'!Q31+'P1-C13'!Q31+'P1-C14'!Q31+'P1-C15'!Q31+'P1-C16'!Q31</f>
        <v>0</v>
      </c>
      <c r="R40" s="24">
        <f t="shared" si="1"/>
        <v>0</v>
      </c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</row>
    <row r="41" spans="1:123" s="25" customFormat="1" x14ac:dyDescent="0.25">
      <c r="A41" s="18">
        <v>1000</v>
      </c>
      <c r="B41" s="96">
        <v>10000</v>
      </c>
      <c r="C41" s="20">
        <v>1214</v>
      </c>
      <c r="D41" s="21" t="s">
        <v>61</v>
      </c>
      <c r="E41" s="22" t="s">
        <v>550</v>
      </c>
      <c r="F41" s="23">
        <f>+'P1-C1'!F32+'P1-C2'!F32+'P1-C3'!F32+'P1-C4'!F32+'P1-C5'!F32+'P1-C6'!F32+'P1-C7'!F32+'P1-C8'!F32+'P1-C9'!F32+'P1-C10'!F32+'P1-C11'!F32+'P1-C12'!F32+'P1-C13'!F32+'P1-C14'!F32+'P1-C15'!F32+'P1-C16'!F32</f>
        <v>0</v>
      </c>
      <c r="G41" s="23">
        <f>+'P1-C1'!G32+'P1-C2'!G32+'P1-C3'!G32+'P1-C4'!G32+'P1-C5'!G32+'P1-C6'!G32+'P1-C7'!G32+'P1-C8'!G32+'P1-C9'!G32+'P1-C10'!G32+'P1-C11'!G32+'P1-C12'!G32+'P1-C13'!G32+'P1-C14'!G32+'P1-C15'!G32+'P1-C16'!G32</f>
        <v>0</v>
      </c>
      <c r="H41" s="23">
        <f>+'P1-C1'!H32+'P1-C2'!H32+'P1-C3'!H32+'P1-C4'!H32+'P1-C5'!H32+'P1-C6'!H32+'P1-C7'!H32+'P1-C8'!H32+'P1-C9'!H32+'P1-C10'!H32+'P1-C11'!H32+'P1-C12'!H32+'P1-C13'!H32+'P1-C14'!H32+'P1-C15'!H32+'P1-C16'!H32</f>
        <v>0</v>
      </c>
      <c r="I41" s="23">
        <f>+'P1-C1'!I32+'P1-C2'!I32+'P1-C3'!I32+'P1-C4'!I32+'P1-C5'!I32+'P1-C6'!I32+'P1-C7'!I32+'P1-C8'!I32+'P1-C9'!I32+'P1-C10'!I32+'P1-C11'!I32+'P1-C12'!I32+'P1-C13'!I32+'P1-C14'!I32+'P1-C15'!I32+'P1-C16'!I32</f>
        <v>0</v>
      </c>
      <c r="J41" s="23">
        <f>+'P1-C1'!J32+'P1-C2'!J32+'P1-C3'!J32+'P1-C4'!J32+'P1-C5'!J32+'P1-C6'!J32+'P1-C7'!J32+'P1-C8'!J32+'P1-C9'!J32+'P1-C10'!J32+'P1-C11'!J32+'P1-C12'!J32+'P1-C13'!J32+'P1-C14'!J32+'P1-C15'!J32+'P1-C16'!J32</f>
        <v>0</v>
      </c>
      <c r="K41" s="23">
        <f>+'P1-C1'!K32+'P1-C2'!K32+'P1-C3'!K32+'P1-C4'!K32+'P1-C5'!K32+'P1-C6'!K32+'P1-C7'!K32+'P1-C8'!K32+'P1-C9'!K32+'P1-C10'!K32+'P1-C11'!K32+'P1-C12'!K32+'P1-C13'!K32+'P1-C14'!K32+'P1-C15'!K32+'P1-C16'!K32</f>
        <v>0</v>
      </c>
      <c r="L41" s="23">
        <f>+'P1-C1'!L32+'P1-C2'!L32+'P1-C3'!L32+'P1-C4'!L32+'P1-C5'!L32+'P1-C6'!L32+'P1-C7'!L32+'P1-C8'!L32+'P1-C9'!L32+'P1-C10'!L32+'P1-C11'!L32+'P1-C12'!L32+'P1-C13'!L32+'P1-C14'!L32+'P1-C15'!L32+'P1-C16'!L32</f>
        <v>0</v>
      </c>
      <c r="M41" s="23">
        <f>+'P1-C1'!M32+'P1-C2'!M32+'P1-C3'!M32+'P1-C4'!M32+'P1-C5'!M32+'P1-C6'!M32+'P1-C7'!M32+'P1-C8'!M32+'P1-C9'!M32+'P1-C10'!M32+'P1-C11'!M32+'P1-C12'!M32+'P1-C13'!M32+'P1-C14'!M32+'P1-C15'!M32+'P1-C16'!M32</f>
        <v>0</v>
      </c>
      <c r="N41" s="23">
        <f>+'P1-C1'!N32+'P1-C2'!N32+'P1-C3'!N32+'P1-C4'!N32+'P1-C5'!N32+'P1-C6'!N32+'P1-C7'!N32+'P1-C8'!N32+'P1-C9'!N32+'P1-C10'!N32+'P1-C11'!N32+'P1-C12'!N32+'P1-C13'!N32+'P1-C14'!N32+'P1-C15'!N32+'P1-C16'!N32</f>
        <v>0</v>
      </c>
      <c r="O41" s="23">
        <f>+'P1-C1'!O32+'P1-C2'!O32+'P1-C3'!O32+'P1-C4'!O32+'P1-C5'!O32+'P1-C6'!O32+'P1-C7'!O32+'P1-C8'!O32+'P1-C9'!O32+'P1-C10'!O32+'P1-C11'!O32+'P1-C12'!O32+'P1-C13'!O32+'P1-C14'!O32+'P1-C15'!O32+'P1-C16'!O32</f>
        <v>0</v>
      </c>
      <c r="P41" s="23">
        <f>+'P1-C1'!P32+'P1-C2'!P32+'P1-C3'!P32+'P1-C4'!P32+'P1-C5'!P32+'P1-C6'!P32+'P1-C7'!P32+'P1-C8'!P32+'P1-C9'!P32+'P1-C10'!P32+'P1-C11'!P32+'P1-C12'!P32+'P1-C13'!P32+'P1-C14'!P32+'P1-C15'!P32+'P1-C16'!P32</f>
        <v>0</v>
      </c>
      <c r="Q41" s="23">
        <f>+'P1-C1'!Q32+'P1-C2'!Q32+'P1-C3'!Q32+'P1-C4'!Q32+'P1-C5'!Q32+'P1-C6'!Q32+'P1-C7'!Q32+'P1-C8'!Q32+'P1-C9'!Q32+'P1-C10'!Q32+'P1-C11'!Q32+'P1-C12'!Q32+'P1-C13'!Q32+'P1-C14'!Q32+'P1-C15'!Q32+'P1-C16'!Q32</f>
        <v>0</v>
      </c>
      <c r="R41" s="24">
        <f t="shared" si="1"/>
        <v>0</v>
      </c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</row>
    <row r="42" spans="1:123" s="25" customFormat="1" x14ac:dyDescent="0.25">
      <c r="A42" s="18">
        <v>1000</v>
      </c>
      <c r="B42" s="96">
        <v>10000</v>
      </c>
      <c r="C42" s="20">
        <v>1215</v>
      </c>
      <c r="D42" s="21" t="s">
        <v>62</v>
      </c>
      <c r="E42" s="22" t="s">
        <v>551</v>
      </c>
      <c r="F42" s="23">
        <f>+'P1-C1'!F33+'P1-C2'!F33+'P1-C3'!F33+'P1-C4'!F33+'P1-C5'!F33+'P1-C6'!F33+'P1-C7'!F33+'P1-C8'!F33+'P1-C9'!F33+'P1-C10'!F33+'P1-C11'!F33+'P1-C12'!F33+'P1-C13'!F33+'P1-C14'!F33+'P1-C15'!F33+'P1-C16'!F33</f>
        <v>0</v>
      </c>
      <c r="G42" s="23">
        <f>+'P1-C1'!G33+'P1-C2'!G33+'P1-C3'!G33+'P1-C4'!G33+'P1-C5'!G33+'P1-C6'!G33+'P1-C7'!G33+'P1-C8'!G33+'P1-C9'!G33+'P1-C10'!G33+'P1-C11'!G33+'P1-C12'!G33+'P1-C13'!G33+'P1-C14'!G33+'P1-C15'!G33+'P1-C16'!G33</f>
        <v>0</v>
      </c>
      <c r="H42" s="23">
        <f>+'P1-C1'!H33+'P1-C2'!H33+'P1-C3'!H33+'P1-C4'!H33+'P1-C5'!H33+'P1-C6'!H33+'P1-C7'!H33+'P1-C8'!H33+'P1-C9'!H33+'P1-C10'!H33+'P1-C11'!H33+'P1-C12'!H33+'P1-C13'!H33+'P1-C14'!H33+'P1-C15'!H33+'P1-C16'!H33</f>
        <v>0</v>
      </c>
      <c r="I42" s="23">
        <f>+'P1-C1'!I33+'P1-C2'!I33+'P1-C3'!I33+'P1-C4'!I33+'P1-C5'!I33+'P1-C6'!I33+'P1-C7'!I33+'P1-C8'!I33+'P1-C9'!I33+'P1-C10'!I33+'P1-C11'!I33+'P1-C12'!I33+'P1-C13'!I33+'P1-C14'!I33+'P1-C15'!I33+'P1-C16'!I33</f>
        <v>0</v>
      </c>
      <c r="J42" s="23">
        <f>+'P1-C1'!J33+'P1-C2'!J33+'P1-C3'!J33+'P1-C4'!J33+'P1-C5'!J33+'P1-C6'!J33+'P1-C7'!J33+'P1-C8'!J33+'P1-C9'!J33+'P1-C10'!J33+'P1-C11'!J33+'P1-C12'!J33+'P1-C13'!J33+'P1-C14'!J33+'P1-C15'!J33+'P1-C16'!J33</f>
        <v>0</v>
      </c>
      <c r="K42" s="23">
        <f>+'P1-C1'!K33+'P1-C2'!K33+'P1-C3'!K33+'P1-C4'!K33+'P1-C5'!K33+'P1-C6'!K33+'P1-C7'!K33+'P1-C8'!K33+'P1-C9'!K33+'P1-C10'!K33+'P1-C11'!K33+'P1-C12'!K33+'P1-C13'!K33+'P1-C14'!K33+'P1-C15'!K33+'P1-C16'!K33</f>
        <v>0</v>
      </c>
      <c r="L42" s="23">
        <f>+'P1-C1'!L33+'P1-C2'!L33+'P1-C3'!L33+'P1-C4'!L33+'P1-C5'!L33+'P1-C6'!L33+'P1-C7'!L33+'P1-C8'!L33+'P1-C9'!L33+'P1-C10'!L33+'P1-C11'!L33+'P1-C12'!L33+'P1-C13'!L33+'P1-C14'!L33+'P1-C15'!L33+'P1-C16'!L33</f>
        <v>0</v>
      </c>
      <c r="M42" s="23">
        <f>+'P1-C1'!M33+'P1-C2'!M33+'P1-C3'!M33+'P1-C4'!M33+'P1-C5'!M33+'P1-C6'!M33+'P1-C7'!M33+'P1-C8'!M33+'P1-C9'!M33+'P1-C10'!M33+'P1-C11'!M33+'P1-C12'!M33+'P1-C13'!M33+'P1-C14'!M33+'P1-C15'!M33+'P1-C16'!M33</f>
        <v>0</v>
      </c>
      <c r="N42" s="23">
        <f>+'P1-C1'!N33+'P1-C2'!N33+'P1-C3'!N33+'P1-C4'!N33+'P1-C5'!N33+'P1-C6'!N33+'P1-C7'!N33+'P1-C8'!N33+'P1-C9'!N33+'P1-C10'!N33+'P1-C11'!N33+'P1-C12'!N33+'P1-C13'!N33+'P1-C14'!N33+'P1-C15'!N33+'P1-C16'!N33</f>
        <v>0</v>
      </c>
      <c r="O42" s="23">
        <f>+'P1-C1'!O33+'P1-C2'!O33+'P1-C3'!O33+'P1-C4'!O33+'P1-C5'!O33+'P1-C6'!O33+'P1-C7'!O33+'P1-C8'!O33+'P1-C9'!O33+'P1-C10'!O33+'P1-C11'!O33+'P1-C12'!O33+'P1-C13'!O33+'P1-C14'!O33+'P1-C15'!O33+'P1-C16'!O33</f>
        <v>0</v>
      </c>
      <c r="P42" s="23">
        <f>+'P1-C1'!P33+'P1-C2'!P33+'P1-C3'!P33+'P1-C4'!P33+'P1-C5'!P33+'P1-C6'!P33+'P1-C7'!P33+'P1-C8'!P33+'P1-C9'!P33+'P1-C10'!P33+'P1-C11'!P33+'P1-C12'!P33+'P1-C13'!P33+'P1-C14'!P33+'P1-C15'!P33+'P1-C16'!P33</f>
        <v>0</v>
      </c>
      <c r="Q42" s="23">
        <f>+'P1-C1'!Q33+'P1-C2'!Q33+'P1-C3'!Q33+'P1-C4'!Q33+'P1-C5'!Q33+'P1-C6'!Q33+'P1-C7'!Q33+'P1-C8'!Q33+'P1-C9'!Q33+'P1-C10'!Q33+'P1-C11'!Q33+'P1-C12'!Q33+'P1-C13'!Q33+'P1-C14'!Q33+'P1-C15'!Q33+'P1-C16'!Q33</f>
        <v>0</v>
      </c>
      <c r="R42" s="24">
        <f t="shared" si="1"/>
        <v>0</v>
      </c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</row>
    <row r="43" spans="1:123" s="25" customFormat="1" x14ac:dyDescent="0.25">
      <c r="A43" s="18">
        <v>1000</v>
      </c>
      <c r="B43" s="96">
        <v>10000</v>
      </c>
      <c r="C43" s="20">
        <v>1221</v>
      </c>
      <c r="D43" s="21" t="s">
        <v>63</v>
      </c>
      <c r="E43" s="22" t="s">
        <v>552</v>
      </c>
      <c r="F43" s="23">
        <f>+'P1-C1'!F34+'P1-C2'!F34+'P1-C3'!F34+'P1-C4'!F34+'P1-C5'!F34+'P1-C6'!F34+'P1-C7'!F34+'P1-C8'!F34+'P1-C9'!F34+'P1-C10'!F34+'P1-C11'!F34+'P1-C12'!F34+'P1-C13'!F34+'P1-C14'!F34+'P1-C15'!F34+'P1-C16'!F34</f>
        <v>0</v>
      </c>
      <c r="G43" s="23">
        <f>+'P1-C1'!G34+'P1-C2'!G34+'P1-C3'!G34+'P1-C4'!G34+'P1-C5'!G34+'P1-C6'!G34+'P1-C7'!G34+'P1-C8'!G34+'P1-C9'!G34+'P1-C10'!G34+'P1-C11'!G34+'P1-C12'!G34+'P1-C13'!G34+'P1-C14'!G34+'P1-C15'!G34+'P1-C16'!G34</f>
        <v>0</v>
      </c>
      <c r="H43" s="23">
        <f>+'P1-C1'!H34+'P1-C2'!H34+'P1-C3'!H34+'P1-C4'!H34+'P1-C5'!H34+'P1-C6'!H34+'P1-C7'!H34+'P1-C8'!H34+'P1-C9'!H34+'P1-C10'!H34+'P1-C11'!H34+'P1-C12'!H34+'P1-C13'!H34+'P1-C14'!H34+'P1-C15'!H34+'P1-C16'!H34</f>
        <v>0</v>
      </c>
      <c r="I43" s="23">
        <f>+'P1-C1'!I34+'P1-C2'!I34+'P1-C3'!I34+'P1-C4'!I34+'P1-C5'!I34+'P1-C6'!I34+'P1-C7'!I34+'P1-C8'!I34+'P1-C9'!I34+'P1-C10'!I34+'P1-C11'!I34+'P1-C12'!I34+'P1-C13'!I34+'P1-C14'!I34+'P1-C15'!I34+'P1-C16'!I34</f>
        <v>0</v>
      </c>
      <c r="J43" s="23">
        <f>+'P1-C1'!J34+'P1-C2'!J34+'P1-C3'!J34+'P1-C4'!J34+'P1-C5'!J34+'P1-C6'!J34+'P1-C7'!J34+'P1-C8'!J34+'P1-C9'!J34+'P1-C10'!J34+'P1-C11'!J34+'P1-C12'!J34+'P1-C13'!J34+'P1-C14'!J34+'P1-C15'!J34+'P1-C16'!J34</f>
        <v>0</v>
      </c>
      <c r="K43" s="23">
        <f>+'P1-C1'!K34+'P1-C2'!K34+'P1-C3'!K34+'P1-C4'!K34+'P1-C5'!K34+'P1-C6'!K34+'P1-C7'!K34+'P1-C8'!K34+'P1-C9'!K34+'P1-C10'!K34+'P1-C11'!K34+'P1-C12'!K34+'P1-C13'!K34+'P1-C14'!K34+'P1-C15'!K34+'P1-C16'!K34</f>
        <v>0</v>
      </c>
      <c r="L43" s="23">
        <f>+'P1-C1'!L34+'P1-C2'!L34+'P1-C3'!L34+'P1-C4'!L34+'P1-C5'!L34+'P1-C6'!L34+'P1-C7'!L34+'P1-C8'!L34+'P1-C9'!L34+'P1-C10'!L34+'P1-C11'!L34+'P1-C12'!L34+'P1-C13'!L34+'P1-C14'!L34+'P1-C15'!L34+'P1-C16'!L34</f>
        <v>0</v>
      </c>
      <c r="M43" s="23">
        <f>+'P1-C1'!M34+'P1-C2'!M34+'P1-C3'!M34+'P1-C4'!M34+'P1-C5'!M34+'P1-C6'!M34+'P1-C7'!M34+'P1-C8'!M34+'P1-C9'!M34+'P1-C10'!M34+'P1-C11'!M34+'P1-C12'!M34+'P1-C13'!M34+'P1-C14'!M34+'P1-C15'!M34+'P1-C16'!M34</f>
        <v>0</v>
      </c>
      <c r="N43" s="23">
        <f>+'P1-C1'!N34+'P1-C2'!N34+'P1-C3'!N34+'P1-C4'!N34+'P1-C5'!N34+'P1-C6'!N34+'P1-C7'!N34+'P1-C8'!N34+'P1-C9'!N34+'P1-C10'!N34+'P1-C11'!N34+'P1-C12'!N34+'P1-C13'!N34+'P1-C14'!N34+'P1-C15'!N34+'P1-C16'!N34</f>
        <v>0</v>
      </c>
      <c r="O43" s="23">
        <f>+'P1-C1'!O34+'P1-C2'!O34+'P1-C3'!O34+'P1-C4'!O34+'P1-C5'!O34+'P1-C6'!O34+'P1-C7'!O34+'P1-C8'!O34+'P1-C9'!O34+'P1-C10'!O34+'P1-C11'!O34+'P1-C12'!O34+'P1-C13'!O34+'P1-C14'!O34+'P1-C15'!O34+'P1-C16'!O34</f>
        <v>0</v>
      </c>
      <c r="P43" s="23">
        <f>+'P1-C1'!P34+'P1-C2'!P34+'P1-C3'!P34+'P1-C4'!P34+'P1-C5'!P34+'P1-C6'!P34+'P1-C7'!P34+'P1-C8'!P34+'P1-C9'!P34+'P1-C10'!P34+'P1-C11'!P34+'P1-C12'!P34+'P1-C13'!P34+'P1-C14'!P34+'P1-C15'!P34+'P1-C16'!P34</f>
        <v>0</v>
      </c>
      <c r="Q43" s="23">
        <f>+'P1-C1'!Q34+'P1-C2'!Q34+'P1-C3'!Q34+'P1-C4'!Q34+'P1-C5'!Q34+'P1-C6'!Q34+'P1-C7'!Q34+'P1-C8'!Q34+'P1-C9'!Q34+'P1-C10'!Q34+'P1-C11'!Q34+'P1-C12'!Q34+'P1-C13'!Q34+'P1-C14'!Q34+'P1-C15'!Q34+'P1-C16'!Q34</f>
        <v>0</v>
      </c>
      <c r="R43" s="24">
        <f t="shared" si="1"/>
        <v>0</v>
      </c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</row>
    <row r="44" spans="1:123" s="25" customFormat="1" x14ac:dyDescent="0.25">
      <c r="A44" s="18">
        <v>1000</v>
      </c>
      <c r="B44" s="96">
        <v>10000</v>
      </c>
      <c r="C44" s="20">
        <v>1231</v>
      </c>
      <c r="D44" s="21" t="s">
        <v>64</v>
      </c>
      <c r="E44" s="22" t="s">
        <v>553</v>
      </c>
      <c r="F44" s="23">
        <f>+'P1-C1'!F35+'P1-C2'!F35+'P1-C3'!F35+'P1-C4'!F35+'P1-C5'!F35+'P1-C6'!F35+'P1-C7'!F35+'P1-C8'!F35+'P1-C9'!F35+'P1-C10'!F35+'P1-C11'!F35+'P1-C12'!F35+'P1-C13'!F35+'P1-C14'!F35+'P1-C15'!F35+'P1-C16'!F35</f>
        <v>0</v>
      </c>
      <c r="G44" s="23">
        <f>+'P1-C1'!G35+'P1-C2'!G35+'P1-C3'!G35+'P1-C4'!G35+'P1-C5'!G35+'P1-C6'!G35+'P1-C7'!G35+'P1-C8'!G35+'P1-C9'!G35+'P1-C10'!G35+'P1-C11'!G35+'P1-C12'!G35+'P1-C13'!G35+'P1-C14'!G35+'P1-C15'!G35+'P1-C16'!G35</f>
        <v>0</v>
      </c>
      <c r="H44" s="23">
        <f>+'P1-C1'!H35+'P1-C2'!H35+'P1-C3'!H35+'P1-C4'!H35+'P1-C5'!H35+'P1-C6'!H35+'P1-C7'!H35+'P1-C8'!H35+'P1-C9'!H35+'P1-C10'!H35+'P1-C11'!H35+'P1-C12'!H35+'P1-C13'!H35+'P1-C14'!H35+'P1-C15'!H35+'P1-C16'!H35</f>
        <v>0</v>
      </c>
      <c r="I44" s="23">
        <f>+'P1-C1'!I35+'P1-C2'!I35+'P1-C3'!I35+'P1-C4'!I35+'P1-C5'!I35+'P1-C6'!I35+'P1-C7'!I35+'P1-C8'!I35+'P1-C9'!I35+'P1-C10'!I35+'P1-C11'!I35+'P1-C12'!I35+'P1-C13'!I35+'P1-C14'!I35+'P1-C15'!I35+'P1-C16'!I35</f>
        <v>0</v>
      </c>
      <c r="J44" s="23">
        <f>+'P1-C1'!J35+'P1-C2'!J35+'P1-C3'!J35+'P1-C4'!J35+'P1-C5'!J35+'P1-C6'!J35+'P1-C7'!J35+'P1-C8'!J35+'P1-C9'!J35+'P1-C10'!J35+'P1-C11'!J35+'P1-C12'!J35+'P1-C13'!J35+'P1-C14'!J35+'P1-C15'!J35+'P1-C16'!J35</f>
        <v>0</v>
      </c>
      <c r="K44" s="23">
        <f>+'P1-C1'!K35+'P1-C2'!K35+'P1-C3'!K35+'P1-C4'!K35+'P1-C5'!K35+'P1-C6'!K35+'P1-C7'!K35+'P1-C8'!K35+'P1-C9'!K35+'P1-C10'!K35+'P1-C11'!K35+'P1-C12'!K35+'P1-C13'!K35+'P1-C14'!K35+'P1-C15'!K35+'P1-C16'!K35</f>
        <v>0</v>
      </c>
      <c r="L44" s="23">
        <f>+'P1-C1'!L35+'P1-C2'!L35+'P1-C3'!L35+'P1-C4'!L35+'P1-C5'!L35+'P1-C6'!L35+'P1-C7'!L35+'P1-C8'!L35+'P1-C9'!L35+'P1-C10'!L35+'P1-C11'!L35+'P1-C12'!L35+'P1-C13'!L35+'P1-C14'!L35+'P1-C15'!L35+'P1-C16'!L35</f>
        <v>0</v>
      </c>
      <c r="M44" s="23">
        <f>+'P1-C1'!M35+'P1-C2'!M35+'P1-C3'!M35+'P1-C4'!M35+'P1-C5'!M35+'P1-C6'!M35+'P1-C7'!M35+'P1-C8'!M35+'P1-C9'!M35+'P1-C10'!M35+'P1-C11'!M35+'P1-C12'!M35+'P1-C13'!M35+'P1-C14'!M35+'P1-C15'!M35+'P1-C16'!M35</f>
        <v>0</v>
      </c>
      <c r="N44" s="23">
        <f>+'P1-C1'!N35+'P1-C2'!N35+'P1-C3'!N35+'P1-C4'!N35+'P1-C5'!N35+'P1-C6'!N35+'P1-C7'!N35+'P1-C8'!N35+'P1-C9'!N35+'P1-C10'!N35+'P1-C11'!N35+'P1-C12'!N35+'P1-C13'!N35+'P1-C14'!N35+'P1-C15'!N35+'P1-C16'!N35</f>
        <v>0</v>
      </c>
      <c r="O44" s="23">
        <f>+'P1-C1'!O35+'P1-C2'!O35+'P1-C3'!O35+'P1-C4'!O35+'P1-C5'!O35+'P1-C6'!O35+'P1-C7'!O35+'P1-C8'!O35+'P1-C9'!O35+'P1-C10'!O35+'P1-C11'!O35+'P1-C12'!O35+'P1-C13'!O35+'P1-C14'!O35+'P1-C15'!O35+'P1-C16'!O35</f>
        <v>0</v>
      </c>
      <c r="P44" s="23">
        <f>+'P1-C1'!P35+'P1-C2'!P35+'P1-C3'!P35+'P1-C4'!P35+'P1-C5'!P35+'P1-C6'!P35+'P1-C7'!P35+'P1-C8'!P35+'P1-C9'!P35+'P1-C10'!P35+'P1-C11'!P35+'P1-C12'!P35+'P1-C13'!P35+'P1-C14'!P35+'P1-C15'!P35+'P1-C16'!P35</f>
        <v>0</v>
      </c>
      <c r="Q44" s="23">
        <f>+'P1-C1'!Q35+'P1-C2'!Q35+'P1-C3'!Q35+'P1-C4'!Q35+'P1-C5'!Q35+'P1-C6'!Q35+'P1-C7'!Q35+'P1-C8'!Q35+'P1-C9'!Q35+'P1-C10'!Q35+'P1-C11'!Q35+'P1-C12'!Q35+'P1-C13'!Q35+'P1-C14'!Q35+'P1-C15'!Q35+'P1-C16'!Q35</f>
        <v>0</v>
      </c>
      <c r="R44" s="24">
        <f t="shared" si="1"/>
        <v>0</v>
      </c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</row>
    <row r="45" spans="1:123" s="25" customFormat="1" x14ac:dyDescent="0.25">
      <c r="A45" s="18">
        <v>1000</v>
      </c>
      <c r="B45" s="96">
        <v>10000</v>
      </c>
      <c r="C45" s="20">
        <v>1241</v>
      </c>
      <c r="D45" s="21" t="s">
        <v>65</v>
      </c>
      <c r="E45" s="22" t="s">
        <v>554</v>
      </c>
      <c r="F45" s="23">
        <f>+'P1-C1'!F36+'P1-C2'!F36+'P1-C3'!F36+'P1-C4'!F36+'P1-C5'!F36+'P1-C6'!F36+'P1-C7'!F36+'P1-C8'!F36+'P1-C9'!F36+'P1-C10'!F36+'P1-C11'!F36+'P1-C12'!F36+'P1-C13'!F36+'P1-C14'!F36+'P1-C15'!F36+'P1-C16'!F36</f>
        <v>0</v>
      </c>
      <c r="G45" s="23">
        <f>+'P1-C1'!G36+'P1-C2'!G36+'P1-C3'!G36+'P1-C4'!G36+'P1-C5'!G36+'P1-C6'!G36+'P1-C7'!G36+'P1-C8'!G36+'P1-C9'!G36+'P1-C10'!G36+'P1-C11'!G36+'P1-C12'!G36+'P1-C13'!G36+'P1-C14'!G36+'P1-C15'!G36+'P1-C16'!G36</f>
        <v>0</v>
      </c>
      <c r="H45" s="23">
        <f>+'P1-C1'!H36+'P1-C2'!H36+'P1-C3'!H36+'P1-C4'!H36+'P1-C5'!H36+'P1-C6'!H36+'P1-C7'!H36+'P1-C8'!H36+'P1-C9'!H36+'P1-C10'!H36+'P1-C11'!H36+'P1-C12'!H36+'P1-C13'!H36+'P1-C14'!H36+'P1-C15'!H36+'P1-C16'!H36</f>
        <v>0</v>
      </c>
      <c r="I45" s="23">
        <f>+'P1-C1'!I36+'P1-C2'!I36+'P1-C3'!I36+'P1-C4'!I36+'P1-C5'!I36+'P1-C6'!I36+'P1-C7'!I36+'P1-C8'!I36+'P1-C9'!I36+'P1-C10'!I36+'P1-C11'!I36+'P1-C12'!I36+'P1-C13'!I36+'P1-C14'!I36+'P1-C15'!I36+'P1-C16'!I36</f>
        <v>0</v>
      </c>
      <c r="J45" s="23">
        <f>+'P1-C1'!J36+'P1-C2'!J36+'P1-C3'!J36+'P1-C4'!J36+'P1-C5'!J36+'P1-C6'!J36+'P1-C7'!J36+'P1-C8'!J36+'P1-C9'!J36+'P1-C10'!J36+'P1-C11'!J36+'P1-C12'!J36+'P1-C13'!J36+'P1-C14'!J36+'P1-C15'!J36+'P1-C16'!J36</f>
        <v>0</v>
      </c>
      <c r="K45" s="23">
        <f>+'P1-C1'!K36+'P1-C2'!K36+'P1-C3'!K36+'P1-C4'!K36+'P1-C5'!K36+'P1-C6'!K36+'P1-C7'!K36+'P1-C8'!K36+'P1-C9'!K36+'P1-C10'!K36+'P1-C11'!K36+'P1-C12'!K36+'P1-C13'!K36+'P1-C14'!K36+'P1-C15'!K36+'P1-C16'!K36</f>
        <v>0</v>
      </c>
      <c r="L45" s="23">
        <f>+'P1-C1'!L36+'P1-C2'!L36+'P1-C3'!L36+'P1-C4'!L36+'P1-C5'!L36+'P1-C6'!L36+'P1-C7'!L36+'P1-C8'!L36+'P1-C9'!L36+'P1-C10'!L36+'P1-C11'!L36+'P1-C12'!L36+'P1-C13'!L36+'P1-C14'!L36+'P1-C15'!L36+'P1-C16'!L36</f>
        <v>0</v>
      </c>
      <c r="M45" s="23">
        <f>+'P1-C1'!M36+'P1-C2'!M36+'P1-C3'!M36+'P1-C4'!M36+'P1-C5'!M36+'P1-C6'!M36+'P1-C7'!M36+'P1-C8'!M36+'P1-C9'!M36+'P1-C10'!M36+'P1-C11'!M36+'P1-C12'!M36+'P1-C13'!M36+'P1-C14'!M36+'P1-C15'!M36+'P1-C16'!M36</f>
        <v>0</v>
      </c>
      <c r="N45" s="23">
        <f>+'P1-C1'!N36+'P1-C2'!N36+'P1-C3'!N36+'P1-C4'!N36+'P1-C5'!N36+'P1-C6'!N36+'P1-C7'!N36+'P1-C8'!N36+'P1-C9'!N36+'P1-C10'!N36+'P1-C11'!N36+'P1-C12'!N36+'P1-C13'!N36+'P1-C14'!N36+'P1-C15'!N36+'P1-C16'!N36</f>
        <v>0</v>
      </c>
      <c r="O45" s="23">
        <f>+'P1-C1'!O36+'P1-C2'!O36+'P1-C3'!O36+'P1-C4'!O36+'P1-C5'!O36+'P1-C6'!O36+'P1-C7'!O36+'P1-C8'!O36+'P1-C9'!O36+'P1-C10'!O36+'P1-C11'!O36+'P1-C12'!O36+'P1-C13'!O36+'P1-C14'!O36+'P1-C15'!O36+'P1-C16'!O36</f>
        <v>0</v>
      </c>
      <c r="P45" s="23">
        <f>+'P1-C1'!P36+'P1-C2'!P36+'P1-C3'!P36+'P1-C4'!P36+'P1-C5'!P36+'P1-C6'!P36+'P1-C7'!P36+'P1-C8'!P36+'P1-C9'!P36+'P1-C10'!P36+'P1-C11'!P36+'P1-C12'!P36+'P1-C13'!P36+'P1-C14'!P36+'P1-C15'!P36+'P1-C16'!P36</f>
        <v>0</v>
      </c>
      <c r="Q45" s="23">
        <f>+'P1-C1'!Q36+'P1-C2'!Q36+'P1-C3'!Q36+'P1-C4'!Q36+'P1-C5'!Q36+'P1-C6'!Q36+'P1-C7'!Q36+'P1-C8'!Q36+'P1-C9'!Q36+'P1-C10'!Q36+'P1-C11'!Q36+'P1-C12'!Q36+'P1-C13'!Q36+'P1-C14'!Q36+'P1-C15'!Q36+'P1-C16'!Q36</f>
        <v>0</v>
      </c>
      <c r="R45" s="24">
        <f t="shared" si="1"/>
        <v>0</v>
      </c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</row>
    <row r="46" spans="1:123" s="25" customFormat="1" x14ac:dyDescent="0.25">
      <c r="A46" s="18">
        <v>1000</v>
      </c>
      <c r="B46" s="96">
        <v>10000</v>
      </c>
      <c r="C46" s="20">
        <v>1311</v>
      </c>
      <c r="D46" s="21" t="s">
        <v>66</v>
      </c>
      <c r="E46" s="22" t="s">
        <v>555</v>
      </c>
      <c r="F46" s="23">
        <f>+'P1-C1'!F37+'P1-C2'!F37+'P1-C3'!F37+'P1-C4'!F37+'P1-C5'!F37+'P1-C6'!F37+'P1-C7'!F37+'P1-C8'!F37+'P1-C9'!F37+'P1-C10'!F37+'P1-C11'!F37+'P1-C12'!F37+'P1-C13'!F37+'P1-C14'!F37+'P1-C15'!F37+'P1-C16'!F37</f>
        <v>0</v>
      </c>
      <c r="G46" s="23">
        <f>+'P1-C1'!G37+'P1-C2'!G37+'P1-C3'!G37+'P1-C4'!G37+'P1-C5'!G37+'P1-C6'!G37+'P1-C7'!G37+'P1-C8'!G37+'P1-C9'!G37+'P1-C10'!G37+'P1-C11'!G37+'P1-C12'!G37+'P1-C13'!G37+'P1-C14'!G37+'P1-C15'!G37+'P1-C16'!G37</f>
        <v>0</v>
      </c>
      <c r="H46" s="23">
        <f>+'P1-C1'!H37+'P1-C2'!H37+'P1-C3'!H37+'P1-C4'!H37+'P1-C5'!H37+'P1-C6'!H37+'P1-C7'!H37+'P1-C8'!H37+'P1-C9'!H37+'P1-C10'!H37+'P1-C11'!H37+'P1-C12'!H37+'P1-C13'!H37+'P1-C14'!H37+'P1-C15'!H37+'P1-C16'!H37</f>
        <v>0</v>
      </c>
      <c r="I46" s="23">
        <f>+'P1-C1'!I37+'P1-C2'!I37+'P1-C3'!I37+'P1-C4'!I37+'P1-C5'!I37+'P1-C6'!I37+'P1-C7'!I37+'P1-C8'!I37+'P1-C9'!I37+'P1-C10'!I37+'P1-C11'!I37+'P1-C12'!I37+'P1-C13'!I37+'P1-C14'!I37+'P1-C15'!I37+'P1-C16'!I37</f>
        <v>0</v>
      </c>
      <c r="J46" s="23">
        <f>+'P1-C1'!J37+'P1-C2'!J37+'P1-C3'!J37+'P1-C4'!J37+'P1-C5'!J37+'P1-C6'!J37+'P1-C7'!J37+'P1-C8'!J37+'P1-C9'!J37+'P1-C10'!J37+'P1-C11'!J37+'P1-C12'!J37+'P1-C13'!J37+'P1-C14'!J37+'P1-C15'!J37+'P1-C16'!J37</f>
        <v>0</v>
      </c>
      <c r="K46" s="23">
        <f>+'P1-C1'!K37+'P1-C2'!K37+'P1-C3'!K37+'P1-C4'!K37+'P1-C5'!K37+'P1-C6'!K37+'P1-C7'!K37+'P1-C8'!K37+'P1-C9'!K37+'P1-C10'!K37+'P1-C11'!K37+'P1-C12'!K37+'P1-C13'!K37+'P1-C14'!K37+'P1-C15'!K37+'P1-C16'!K37</f>
        <v>0</v>
      </c>
      <c r="L46" s="23">
        <f>+'P1-C1'!L37+'P1-C2'!L37+'P1-C3'!L37+'P1-C4'!L37+'P1-C5'!L37+'P1-C6'!L37+'P1-C7'!L37+'P1-C8'!L37+'P1-C9'!L37+'P1-C10'!L37+'P1-C11'!L37+'P1-C12'!L37+'P1-C13'!L37+'P1-C14'!L37+'P1-C15'!L37+'P1-C16'!L37</f>
        <v>0</v>
      </c>
      <c r="M46" s="23">
        <f>+'P1-C1'!M37+'P1-C2'!M37+'P1-C3'!M37+'P1-C4'!M37+'P1-C5'!M37+'P1-C6'!M37+'P1-C7'!M37+'P1-C8'!M37+'P1-C9'!M37+'P1-C10'!M37+'P1-C11'!M37+'P1-C12'!M37+'P1-C13'!M37+'P1-C14'!M37+'P1-C15'!M37+'P1-C16'!M37</f>
        <v>0</v>
      </c>
      <c r="N46" s="23">
        <f>+'P1-C1'!N37+'P1-C2'!N37+'P1-C3'!N37+'P1-C4'!N37+'P1-C5'!N37+'P1-C6'!N37+'P1-C7'!N37+'P1-C8'!N37+'P1-C9'!N37+'P1-C10'!N37+'P1-C11'!N37+'P1-C12'!N37+'P1-C13'!N37+'P1-C14'!N37+'P1-C15'!N37+'P1-C16'!N37</f>
        <v>0</v>
      </c>
      <c r="O46" s="23">
        <f>+'P1-C1'!O37+'P1-C2'!O37+'P1-C3'!O37+'P1-C4'!O37+'P1-C5'!O37+'P1-C6'!O37+'P1-C7'!O37+'P1-C8'!O37+'P1-C9'!O37+'P1-C10'!O37+'P1-C11'!O37+'P1-C12'!O37+'P1-C13'!O37+'P1-C14'!O37+'P1-C15'!O37+'P1-C16'!O37</f>
        <v>0</v>
      </c>
      <c r="P46" s="23">
        <f>+'P1-C1'!P37+'P1-C2'!P37+'P1-C3'!P37+'P1-C4'!P37+'P1-C5'!P37+'P1-C6'!P37+'P1-C7'!P37+'P1-C8'!P37+'P1-C9'!P37+'P1-C10'!P37+'P1-C11'!P37+'P1-C12'!P37+'P1-C13'!P37+'P1-C14'!P37+'P1-C15'!P37+'P1-C16'!P37</f>
        <v>0</v>
      </c>
      <c r="Q46" s="23">
        <f>+'P1-C1'!Q37+'P1-C2'!Q37+'P1-C3'!Q37+'P1-C4'!Q37+'P1-C5'!Q37+'P1-C6'!Q37+'P1-C7'!Q37+'P1-C8'!Q37+'P1-C9'!Q37+'P1-C10'!Q37+'P1-C11'!Q37+'P1-C12'!Q37+'P1-C13'!Q37+'P1-C14'!Q37+'P1-C15'!Q37+'P1-C16'!Q37</f>
        <v>0</v>
      </c>
      <c r="R46" s="24">
        <f t="shared" si="1"/>
        <v>0</v>
      </c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</row>
    <row r="47" spans="1:123" s="25" customFormat="1" x14ac:dyDescent="0.25">
      <c r="A47" s="18">
        <v>1000</v>
      </c>
      <c r="B47" s="96">
        <v>10000</v>
      </c>
      <c r="C47" s="20">
        <v>1312</v>
      </c>
      <c r="D47" s="21" t="s">
        <v>67</v>
      </c>
      <c r="E47" s="22" t="s">
        <v>556</v>
      </c>
      <c r="F47" s="23">
        <f>+'P1-C1'!F38+'P1-C2'!F38+'P1-C3'!F38+'P1-C4'!F38+'P1-C5'!F38+'P1-C6'!F38+'P1-C7'!F38+'P1-C8'!F38+'P1-C9'!F38+'P1-C10'!F38+'P1-C11'!F38+'P1-C12'!F38+'P1-C13'!F38+'P1-C14'!F38+'P1-C15'!F38+'P1-C16'!F38</f>
        <v>0</v>
      </c>
      <c r="G47" s="23">
        <f>+'P1-C1'!G38+'P1-C2'!G38+'P1-C3'!G38+'P1-C4'!G38+'P1-C5'!G38+'P1-C6'!G38+'P1-C7'!G38+'P1-C8'!G38+'P1-C9'!G38+'P1-C10'!G38+'P1-C11'!G38+'P1-C12'!G38+'P1-C13'!G38+'P1-C14'!G38+'P1-C15'!G38+'P1-C16'!G38</f>
        <v>0</v>
      </c>
      <c r="H47" s="23">
        <f>+'P1-C1'!H38+'P1-C2'!H38+'P1-C3'!H38+'P1-C4'!H38+'P1-C5'!H38+'P1-C6'!H38+'P1-C7'!H38+'P1-C8'!H38+'P1-C9'!H38+'P1-C10'!H38+'P1-C11'!H38+'P1-C12'!H38+'P1-C13'!H38+'P1-C14'!H38+'P1-C15'!H38+'P1-C16'!H38</f>
        <v>0</v>
      </c>
      <c r="I47" s="23">
        <f>+'P1-C1'!I38+'P1-C2'!I38+'P1-C3'!I38+'P1-C4'!I38+'P1-C5'!I38+'P1-C6'!I38+'P1-C7'!I38+'P1-C8'!I38+'P1-C9'!I38+'P1-C10'!I38+'P1-C11'!I38+'P1-C12'!I38+'P1-C13'!I38+'P1-C14'!I38+'P1-C15'!I38+'P1-C16'!I38</f>
        <v>0</v>
      </c>
      <c r="J47" s="23">
        <f>+'P1-C1'!J38+'P1-C2'!J38+'P1-C3'!J38+'P1-C4'!J38+'P1-C5'!J38+'P1-C6'!J38+'P1-C7'!J38+'P1-C8'!J38+'P1-C9'!J38+'P1-C10'!J38+'P1-C11'!J38+'P1-C12'!J38+'P1-C13'!J38+'P1-C14'!J38+'P1-C15'!J38+'P1-C16'!J38</f>
        <v>0</v>
      </c>
      <c r="K47" s="23">
        <f>+'P1-C1'!K38+'P1-C2'!K38+'P1-C3'!K38+'P1-C4'!K38+'P1-C5'!K38+'P1-C6'!K38+'P1-C7'!K38+'P1-C8'!K38+'P1-C9'!K38+'P1-C10'!K38+'P1-C11'!K38+'P1-C12'!K38+'P1-C13'!K38+'P1-C14'!K38+'P1-C15'!K38+'P1-C16'!K38</f>
        <v>0</v>
      </c>
      <c r="L47" s="23">
        <f>+'P1-C1'!L38+'P1-C2'!L38+'P1-C3'!L38+'P1-C4'!L38+'P1-C5'!L38+'P1-C6'!L38+'P1-C7'!L38+'P1-C8'!L38+'P1-C9'!L38+'P1-C10'!L38+'P1-C11'!L38+'P1-C12'!L38+'P1-C13'!L38+'P1-C14'!L38+'P1-C15'!L38+'P1-C16'!L38</f>
        <v>0</v>
      </c>
      <c r="M47" s="23">
        <f>+'P1-C1'!M38+'P1-C2'!M38+'P1-C3'!M38+'P1-C4'!M38+'P1-C5'!M38+'P1-C6'!M38+'P1-C7'!M38+'P1-C8'!M38+'P1-C9'!M38+'P1-C10'!M38+'P1-C11'!M38+'P1-C12'!M38+'P1-C13'!M38+'P1-C14'!M38+'P1-C15'!M38+'P1-C16'!M38</f>
        <v>0</v>
      </c>
      <c r="N47" s="23">
        <f>+'P1-C1'!N38+'P1-C2'!N38+'P1-C3'!N38+'P1-C4'!N38+'P1-C5'!N38+'P1-C6'!N38+'P1-C7'!N38+'P1-C8'!N38+'P1-C9'!N38+'P1-C10'!N38+'P1-C11'!N38+'P1-C12'!N38+'P1-C13'!N38+'P1-C14'!N38+'P1-C15'!N38+'P1-C16'!N38</f>
        <v>0</v>
      </c>
      <c r="O47" s="23">
        <f>+'P1-C1'!O38+'P1-C2'!O38+'P1-C3'!O38+'P1-C4'!O38+'P1-C5'!O38+'P1-C6'!O38+'P1-C7'!O38+'P1-C8'!O38+'P1-C9'!O38+'P1-C10'!O38+'P1-C11'!O38+'P1-C12'!O38+'P1-C13'!O38+'P1-C14'!O38+'P1-C15'!O38+'P1-C16'!O38</f>
        <v>0</v>
      </c>
      <c r="P47" s="23">
        <f>+'P1-C1'!P38+'P1-C2'!P38+'P1-C3'!P38+'P1-C4'!P38+'P1-C5'!P38+'P1-C6'!P38+'P1-C7'!P38+'P1-C8'!P38+'P1-C9'!P38+'P1-C10'!P38+'P1-C11'!P38+'P1-C12'!P38+'P1-C13'!P38+'P1-C14'!P38+'P1-C15'!P38+'P1-C16'!P38</f>
        <v>0</v>
      </c>
      <c r="Q47" s="23">
        <f>+'P1-C1'!Q38+'P1-C2'!Q38+'P1-C3'!Q38+'P1-C4'!Q38+'P1-C5'!Q38+'P1-C6'!Q38+'P1-C7'!Q38+'P1-C8'!Q38+'P1-C9'!Q38+'P1-C10'!Q38+'P1-C11'!Q38+'P1-C12'!Q38+'P1-C13'!Q38+'P1-C14'!Q38+'P1-C15'!Q38+'P1-C16'!Q38</f>
        <v>0</v>
      </c>
      <c r="R47" s="24">
        <f t="shared" si="1"/>
        <v>0</v>
      </c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</row>
    <row r="48" spans="1:123" s="25" customFormat="1" x14ac:dyDescent="0.25">
      <c r="A48" s="18">
        <v>1000</v>
      </c>
      <c r="B48" s="96">
        <v>10000</v>
      </c>
      <c r="C48" s="20">
        <v>1321</v>
      </c>
      <c r="D48" s="21" t="s">
        <v>68</v>
      </c>
      <c r="E48" s="22" t="s">
        <v>557</v>
      </c>
      <c r="F48" s="23">
        <f>+'P1-C1'!F39+'P1-C2'!F39+'P1-C3'!F39+'P1-C4'!F39+'P1-C5'!F39+'P1-C6'!F39+'P1-C7'!F39+'P1-C8'!F39+'P1-C9'!F39+'P1-C10'!F39+'P1-C11'!F39+'P1-C12'!F39+'P1-C13'!F39+'P1-C14'!F39+'P1-C15'!F39+'P1-C16'!F39</f>
        <v>0</v>
      </c>
      <c r="G48" s="23">
        <f>+'P1-C1'!G39+'P1-C2'!G39+'P1-C3'!G39+'P1-C4'!G39+'P1-C5'!G39+'P1-C6'!G39+'P1-C7'!G39+'P1-C8'!G39+'P1-C9'!G39+'P1-C10'!G39+'P1-C11'!G39+'P1-C12'!G39+'P1-C13'!G39+'P1-C14'!G39+'P1-C15'!G39+'P1-C16'!G39</f>
        <v>0</v>
      </c>
      <c r="H48" s="23">
        <f>+'P1-C1'!H39+'P1-C2'!H39+'P1-C3'!H39+'P1-C4'!H39+'P1-C5'!H39+'P1-C6'!H39+'P1-C7'!H39+'P1-C8'!H39+'P1-C9'!H39+'P1-C10'!H39+'P1-C11'!H39+'P1-C12'!H39+'P1-C13'!H39+'P1-C14'!H39+'P1-C15'!H39+'P1-C16'!H39</f>
        <v>0</v>
      </c>
      <c r="I48" s="23">
        <f>+'P1-C1'!I39+'P1-C2'!I39+'P1-C3'!I39+'P1-C4'!I39+'P1-C5'!I39+'P1-C6'!I39+'P1-C7'!I39+'P1-C8'!I39+'P1-C9'!I39+'P1-C10'!I39+'P1-C11'!I39+'P1-C12'!I39+'P1-C13'!I39+'P1-C14'!I39+'P1-C15'!I39+'P1-C16'!I39</f>
        <v>0</v>
      </c>
      <c r="J48" s="23">
        <f>+'P1-C1'!J39+'P1-C2'!J39+'P1-C3'!J39+'P1-C4'!J39+'P1-C5'!J39+'P1-C6'!J39+'P1-C7'!J39+'P1-C8'!J39+'P1-C9'!J39+'P1-C10'!J39+'P1-C11'!J39+'P1-C12'!J39+'P1-C13'!J39+'P1-C14'!J39+'P1-C15'!J39+'P1-C16'!J39</f>
        <v>0</v>
      </c>
      <c r="K48" s="23">
        <f>+'P1-C1'!K39+'P1-C2'!K39+'P1-C3'!K39+'P1-C4'!K39+'P1-C5'!K39+'P1-C6'!K39+'P1-C7'!K39+'P1-C8'!K39+'P1-C9'!K39+'P1-C10'!K39+'P1-C11'!K39+'P1-C12'!K39+'P1-C13'!K39+'P1-C14'!K39+'P1-C15'!K39+'P1-C16'!K39</f>
        <v>0</v>
      </c>
      <c r="L48" s="23">
        <f>+'P1-C1'!L39+'P1-C2'!L39+'P1-C3'!L39+'P1-C4'!L39+'P1-C5'!L39+'P1-C6'!L39+'P1-C7'!L39+'P1-C8'!L39+'P1-C9'!L39+'P1-C10'!L39+'P1-C11'!L39+'P1-C12'!L39+'P1-C13'!L39+'P1-C14'!L39+'P1-C15'!L39+'P1-C16'!L39</f>
        <v>0</v>
      </c>
      <c r="M48" s="23">
        <f>+'P1-C1'!M39+'P1-C2'!M39+'P1-C3'!M39+'P1-C4'!M39+'P1-C5'!M39+'P1-C6'!M39+'P1-C7'!M39+'P1-C8'!M39+'P1-C9'!M39+'P1-C10'!M39+'P1-C11'!M39+'P1-C12'!M39+'P1-C13'!M39+'P1-C14'!M39+'P1-C15'!M39+'P1-C16'!M39</f>
        <v>0</v>
      </c>
      <c r="N48" s="23">
        <f>+'P1-C1'!N39+'P1-C2'!N39+'P1-C3'!N39+'P1-C4'!N39+'P1-C5'!N39+'P1-C6'!N39+'P1-C7'!N39+'P1-C8'!N39+'P1-C9'!N39+'P1-C10'!N39+'P1-C11'!N39+'P1-C12'!N39+'P1-C13'!N39+'P1-C14'!N39+'P1-C15'!N39+'P1-C16'!N39</f>
        <v>0</v>
      </c>
      <c r="O48" s="23">
        <f>+'P1-C1'!O39+'P1-C2'!O39+'P1-C3'!O39+'P1-C4'!O39+'P1-C5'!O39+'P1-C6'!O39+'P1-C7'!O39+'P1-C8'!O39+'P1-C9'!O39+'P1-C10'!O39+'P1-C11'!O39+'P1-C12'!O39+'P1-C13'!O39+'P1-C14'!O39+'P1-C15'!O39+'P1-C16'!O39</f>
        <v>0</v>
      </c>
      <c r="P48" s="23">
        <f>+'P1-C1'!P39+'P1-C2'!P39+'P1-C3'!P39+'P1-C4'!P39+'P1-C5'!P39+'P1-C6'!P39+'P1-C7'!P39+'P1-C8'!P39+'P1-C9'!P39+'P1-C10'!P39+'P1-C11'!P39+'P1-C12'!P39+'P1-C13'!P39+'P1-C14'!P39+'P1-C15'!P39+'P1-C16'!P39</f>
        <v>0</v>
      </c>
      <c r="Q48" s="23">
        <f>+'P1-C1'!Q39+'P1-C2'!Q39+'P1-C3'!Q39+'P1-C4'!Q39+'P1-C5'!Q39+'P1-C6'!Q39+'P1-C7'!Q39+'P1-C8'!Q39+'P1-C9'!Q39+'P1-C10'!Q39+'P1-C11'!Q39+'P1-C12'!Q39+'P1-C13'!Q39+'P1-C14'!Q39+'P1-C15'!Q39+'P1-C16'!Q39</f>
        <v>3562031.2000000011</v>
      </c>
      <c r="R48" s="24">
        <f t="shared" si="1"/>
        <v>3562031.2000000011</v>
      </c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</row>
    <row r="49" spans="1:123" s="25" customFormat="1" x14ac:dyDescent="0.25">
      <c r="A49" s="18">
        <v>1000</v>
      </c>
      <c r="B49" s="96">
        <v>10000</v>
      </c>
      <c r="C49" s="20">
        <v>1322</v>
      </c>
      <c r="D49" s="21" t="s">
        <v>69</v>
      </c>
      <c r="E49" s="22" t="s">
        <v>558</v>
      </c>
      <c r="F49" s="23">
        <f>+'P1-C1'!F40+'P1-C2'!F40+'P1-C3'!F40+'P1-C4'!F40+'P1-C5'!F40+'P1-C6'!F40+'P1-C7'!F40+'P1-C8'!F40+'P1-C9'!F40+'P1-C10'!F40+'P1-C11'!F40+'P1-C12'!F40+'P1-C13'!F40+'P1-C14'!F40+'P1-C15'!F40+'P1-C16'!F40</f>
        <v>268686.71999999986</v>
      </c>
      <c r="G49" s="23">
        <f>+'P1-C1'!G40+'P1-C2'!G40+'P1-C3'!G40+'P1-C4'!G40+'P1-C5'!G40+'P1-C6'!G40+'P1-C7'!G40+'P1-C8'!G40+'P1-C9'!G40+'P1-C10'!G40+'P1-C11'!G40+'P1-C12'!G40+'P1-C13'!G40+'P1-C14'!G40+'P1-C15'!G40+'P1-C16'!G40</f>
        <v>0</v>
      </c>
      <c r="H49" s="23">
        <f>+'P1-C1'!H40+'P1-C2'!H40+'P1-C3'!H40+'P1-C4'!H40+'P1-C5'!H40+'P1-C6'!H40+'P1-C7'!H40+'P1-C8'!H40+'P1-C9'!H40+'P1-C10'!H40+'P1-C11'!H40+'P1-C12'!H40+'P1-C13'!H40+'P1-C14'!H40+'P1-C15'!H40+'P1-C16'!H40</f>
        <v>0</v>
      </c>
      <c r="I49" s="23">
        <f>+'P1-C1'!I40+'P1-C2'!I40+'P1-C3'!I40+'P1-C4'!I40+'P1-C5'!I40+'P1-C6'!I40+'P1-C7'!I40+'P1-C8'!I40+'P1-C9'!I40+'P1-C10'!I40+'P1-C11'!I40+'P1-C12'!I40+'P1-C13'!I40+'P1-C14'!I40+'P1-C15'!I40+'P1-C16'!I40</f>
        <v>0</v>
      </c>
      <c r="J49" s="23">
        <f>+'P1-C1'!J40+'P1-C2'!J40+'P1-C3'!J40+'P1-C4'!J40+'P1-C5'!J40+'P1-C6'!J40+'P1-C7'!J40+'P1-C8'!J40+'P1-C9'!J40+'P1-C10'!J40+'P1-C11'!J40+'P1-C12'!J40+'P1-C13'!J40+'P1-C14'!J40+'P1-C15'!J40+'P1-C16'!J40</f>
        <v>0</v>
      </c>
      <c r="K49" s="23">
        <f>+'P1-C1'!K40+'P1-C2'!K40+'P1-C3'!K40+'P1-C4'!K40+'P1-C5'!K40+'P1-C6'!K40+'P1-C7'!K40+'P1-C8'!K40+'P1-C9'!K40+'P1-C10'!K40+'P1-C11'!K40+'P1-C12'!K40+'P1-C13'!K40+'P1-C14'!K40+'P1-C15'!K40+'P1-C16'!K40</f>
        <v>0</v>
      </c>
      <c r="L49" s="23">
        <f>+'P1-C1'!L40+'P1-C2'!L40+'P1-C3'!L40+'P1-C4'!L40+'P1-C5'!L40+'P1-C6'!L40+'P1-C7'!L40+'P1-C8'!L40+'P1-C9'!L40+'P1-C10'!L40+'P1-C11'!L40+'P1-C12'!L40+'P1-C13'!L40+'P1-C14'!L40+'P1-C15'!L40+'P1-C16'!L40</f>
        <v>268686.71999999986</v>
      </c>
      <c r="M49" s="23">
        <f>+'P1-C1'!M40+'P1-C2'!M40+'P1-C3'!M40+'P1-C4'!M40+'P1-C5'!M40+'P1-C6'!M40+'P1-C7'!M40+'P1-C8'!M40+'P1-C9'!M40+'P1-C10'!M40+'P1-C11'!M40+'P1-C12'!M40+'P1-C13'!M40+'P1-C14'!M40+'P1-C15'!M40+'P1-C16'!M40</f>
        <v>0</v>
      </c>
      <c r="N49" s="23">
        <f>+'P1-C1'!N40+'P1-C2'!N40+'P1-C3'!N40+'P1-C4'!N40+'P1-C5'!N40+'P1-C6'!N40+'P1-C7'!N40+'P1-C8'!N40+'P1-C9'!N40+'P1-C10'!N40+'P1-C11'!N40+'P1-C12'!N40+'P1-C13'!N40+'P1-C14'!N40+'P1-C15'!N40+'P1-C16'!N40</f>
        <v>0</v>
      </c>
      <c r="O49" s="23">
        <f>+'P1-C1'!O40+'P1-C2'!O40+'P1-C3'!O40+'P1-C4'!O40+'P1-C5'!O40+'P1-C6'!O40+'P1-C7'!O40+'P1-C8'!O40+'P1-C9'!O40+'P1-C10'!O40+'P1-C11'!O40+'P1-C12'!O40+'P1-C13'!O40+'P1-C14'!O40+'P1-C15'!O40+'P1-C16'!O40</f>
        <v>0</v>
      </c>
      <c r="P49" s="23">
        <f>+'P1-C1'!P40+'P1-C2'!P40+'P1-C3'!P40+'P1-C4'!P40+'P1-C5'!P40+'P1-C6'!P40+'P1-C7'!P40+'P1-C8'!P40+'P1-C9'!P40+'P1-C10'!P40+'P1-C11'!P40+'P1-C12'!P40+'P1-C13'!P40+'P1-C14'!P40+'P1-C15'!P40+'P1-C16'!P40</f>
        <v>0</v>
      </c>
      <c r="Q49" s="23">
        <f>+'P1-C1'!Q40+'P1-C2'!Q40+'P1-C3'!Q40+'P1-C4'!Q40+'P1-C5'!Q40+'P1-C6'!Q40+'P1-C7'!Q40+'P1-C8'!Q40+'P1-C9'!Q40+'P1-C10'!Q40+'P1-C11'!Q40+'P1-C12'!Q40+'P1-C13'!Q40+'P1-C14'!Q40+'P1-C15'!Q40+'P1-C16'!Q40</f>
        <v>0</v>
      </c>
      <c r="R49" s="24">
        <f t="shared" si="1"/>
        <v>537373.43999999971</v>
      </c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</row>
    <row r="50" spans="1:123" s="25" customFormat="1" x14ac:dyDescent="0.25">
      <c r="A50" s="18">
        <v>1000</v>
      </c>
      <c r="B50" s="96">
        <v>10000</v>
      </c>
      <c r="C50" s="20">
        <v>1323</v>
      </c>
      <c r="D50" s="21" t="s">
        <v>70</v>
      </c>
      <c r="E50" s="22" t="s">
        <v>559</v>
      </c>
      <c r="F50" s="23">
        <f>+'P1-C1'!F41+'P1-C2'!F41+'P1-C3'!F41+'P1-C4'!F41+'P1-C5'!F41+'P1-C6'!F41+'P1-C7'!F41+'P1-C8'!F41+'P1-C9'!F41+'P1-C10'!F41+'P1-C11'!F41+'P1-C12'!F41+'P1-C13'!F41+'P1-C14'!F41+'P1-C15'!F41+'P1-C16'!F41</f>
        <v>0</v>
      </c>
      <c r="G50" s="23">
        <f>+'P1-C1'!G41+'P1-C2'!G41+'P1-C3'!G41+'P1-C4'!G41+'P1-C5'!G41+'P1-C6'!G41+'P1-C7'!G41+'P1-C8'!G41+'P1-C9'!G41+'P1-C10'!G41+'P1-C11'!G41+'P1-C12'!G41+'P1-C13'!G41+'P1-C14'!G41+'P1-C15'!G41+'P1-C16'!G41</f>
        <v>0</v>
      </c>
      <c r="H50" s="23">
        <f>+'P1-C1'!H41+'P1-C2'!H41+'P1-C3'!H41+'P1-C4'!H41+'P1-C5'!H41+'P1-C6'!H41+'P1-C7'!H41+'P1-C8'!H41+'P1-C9'!H41+'P1-C10'!H41+'P1-C11'!H41+'P1-C12'!H41+'P1-C13'!H41+'P1-C14'!H41+'P1-C15'!H41+'P1-C16'!H41</f>
        <v>0</v>
      </c>
      <c r="I50" s="23">
        <f>+'P1-C1'!I41+'P1-C2'!I41+'P1-C3'!I41+'P1-C4'!I41+'P1-C5'!I41+'P1-C6'!I41+'P1-C7'!I41+'P1-C8'!I41+'P1-C9'!I41+'P1-C10'!I41+'P1-C11'!I41+'P1-C12'!I41+'P1-C13'!I41+'P1-C14'!I41+'P1-C15'!I41+'P1-C16'!I41</f>
        <v>0</v>
      </c>
      <c r="J50" s="23">
        <f>+'P1-C1'!J41+'P1-C2'!J41+'P1-C3'!J41+'P1-C4'!J41+'P1-C5'!J41+'P1-C6'!J41+'P1-C7'!J41+'P1-C8'!J41+'P1-C9'!J41+'P1-C10'!J41+'P1-C11'!J41+'P1-C12'!J41+'P1-C13'!J41+'P1-C14'!J41+'P1-C15'!J41+'P1-C16'!J41</f>
        <v>0</v>
      </c>
      <c r="K50" s="23">
        <f>+'P1-C1'!K41+'P1-C2'!K41+'P1-C3'!K41+'P1-C4'!K41+'P1-C5'!K41+'P1-C6'!K41+'P1-C7'!K41+'P1-C8'!K41+'P1-C9'!K41+'P1-C10'!K41+'P1-C11'!K41+'P1-C12'!K41+'P1-C13'!K41+'P1-C14'!K41+'P1-C15'!K41+'P1-C16'!K41</f>
        <v>0</v>
      </c>
      <c r="L50" s="23">
        <f>+'P1-C1'!L41+'P1-C2'!L41+'P1-C3'!L41+'P1-C4'!L41+'P1-C5'!L41+'P1-C6'!L41+'P1-C7'!L41+'P1-C8'!L41+'P1-C9'!L41+'P1-C10'!L41+'P1-C11'!L41+'P1-C12'!L41+'P1-C13'!L41+'P1-C14'!L41+'P1-C15'!L41+'P1-C16'!L41</f>
        <v>0</v>
      </c>
      <c r="M50" s="23">
        <f>+'P1-C1'!M41+'P1-C2'!M41+'P1-C3'!M41+'P1-C4'!M41+'P1-C5'!M41+'P1-C6'!M41+'P1-C7'!M41+'P1-C8'!M41+'P1-C9'!M41+'P1-C10'!M41+'P1-C11'!M41+'P1-C12'!M41+'P1-C13'!M41+'P1-C14'!M41+'P1-C15'!M41+'P1-C16'!M41</f>
        <v>0</v>
      </c>
      <c r="N50" s="23">
        <f>+'P1-C1'!N41+'P1-C2'!N41+'P1-C3'!N41+'P1-C4'!N41+'P1-C5'!N41+'P1-C6'!N41+'P1-C7'!N41+'P1-C8'!N41+'P1-C9'!N41+'P1-C10'!N41+'P1-C11'!N41+'P1-C12'!N41+'P1-C13'!N41+'P1-C14'!N41+'P1-C15'!N41+'P1-C16'!N41</f>
        <v>0</v>
      </c>
      <c r="O50" s="23">
        <f>+'P1-C1'!O41+'P1-C2'!O41+'P1-C3'!O41+'P1-C4'!O41+'P1-C5'!O41+'P1-C6'!O41+'P1-C7'!O41+'P1-C8'!O41+'P1-C9'!O41+'P1-C10'!O41+'P1-C11'!O41+'P1-C12'!O41+'P1-C13'!O41+'P1-C14'!O41+'P1-C15'!O41+'P1-C16'!O41</f>
        <v>0</v>
      </c>
      <c r="P50" s="23">
        <f>+'P1-C1'!P41+'P1-C2'!P41+'P1-C3'!P41+'P1-C4'!P41+'P1-C5'!P41+'P1-C6'!P41+'P1-C7'!P41+'P1-C8'!P41+'P1-C9'!P41+'P1-C10'!P41+'P1-C11'!P41+'P1-C12'!P41+'P1-C13'!P41+'P1-C14'!P41+'P1-C15'!P41+'P1-C16'!P41</f>
        <v>0</v>
      </c>
      <c r="Q50" s="23">
        <f>+'P1-C1'!Q41+'P1-C2'!Q41+'P1-C3'!Q41+'P1-C4'!Q41+'P1-C5'!Q41+'P1-C6'!Q41+'P1-C7'!Q41+'P1-C8'!Q41+'P1-C9'!Q41+'P1-C10'!Q41+'P1-C11'!Q41+'P1-C12'!Q41+'P1-C13'!Q41+'P1-C14'!Q41+'P1-C15'!Q41+'P1-C16'!Q41</f>
        <v>0</v>
      </c>
      <c r="R50" s="24">
        <f t="shared" si="1"/>
        <v>0</v>
      </c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</row>
    <row r="51" spans="1:123" s="25" customFormat="1" x14ac:dyDescent="0.25">
      <c r="A51" s="18">
        <v>1000</v>
      </c>
      <c r="B51" s="96">
        <v>10000</v>
      </c>
      <c r="C51" s="20">
        <v>1324</v>
      </c>
      <c r="D51" s="21" t="s">
        <v>71</v>
      </c>
      <c r="E51" s="22" t="s">
        <v>560</v>
      </c>
      <c r="F51" s="23">
        <f>+'P1-C1'!F42+'P1-C2'!F42+'P1-C3'!F42+'P1-C4'!F42+'P1-C5'!F42+'P1-C6'!F42+'P1-C7'!F42+'P1-C8'!F42+'P1-C9'!F42+'P1-C10'!F42+'P1-C11'!F42+'P1-C12'!F42+'P1-C13'!F42+'P1-C14'!F42+'P1-C15'!F42+'P1-C16'!F42</f>
        <v>0</v>
      </c>
      <c r="G51" s="23">
        <f>+'P1-C1'!G42+'P1-C2'!G42+'P1-C3'!G42+'P1-C4'!G42+'P1-C5'!G42+'P1-C6'!G42+'P1-C7'!G42+'P1-C8'!G42+'P1-C9'!G42+'P1-C10'!G42+'P1-C11'!G42+'P1-C12'!G42+'P1-C13'!G42+'P1-C14'!G42+'P1-C15'!G42+'P1-C16'!G42</f>
        <v>0</v>
      </c>
      <c r="H51" s="23">
        <f>+'P1-C1'!H42+'P1-C2'!H42+'P1-C3'!H42+'P1-C4'!H42+'P1-C5'!H42+'P1-C6'!H42+'P1-C7'!H42+'P1-C8'!H42+'P1-C9'!H42+'P1-C10'!H42+'P1-C11'!H42+'P1-C12'!H42+'P1-C13'!H42+'P1-C14'!H42+'P1-C15'!H42+'P1-C16'!H42</f>
        <v>0</v>
      </c>
      <c r="I51" s="23">
        <f>+'P1-C1'!I42+'P1-C2'!I42+'P1-C3'!I42+'P1-C4'!I42+'P1-C5'!I42+'P1-C6'!I42+'P1-C7'!I42+'P1-C8'!I42+'P1-C9'!I42+'P1-C10'!I42+'P1-C11'!I42+'P1-C12'!I42+'P1-C13'!I42+'P1-C14'!I42+'P1-C15'!I42+'P1-C16'!I42</f>
        <v>0</v>
      </c>
      <c r="J51" s="23">
        <f>+'P1-C1'!J42+'P1-C2'!J42+'P1-C3'!J42+'P1-C4'!J42+'P1-C5'!J42+'P1-C6'!J42+'P1-C7'!J42+'P1-C8'!J42+'P1-C9'!J42+'P1-C10'!J42+'P1-C11'!J42+'P1-C12'!J42+'P1-C13'!J42+'P1-C14'!J42+'P1-C15'!J42+'P1-C16'!J42</f>
        <v>0</v>
      </c>
      <c r="K51" s="23">
        <f>+'P1-C1'!K42+'P1-C2'!K42+'P1-C3'!K42+'P1-C4'!K42+'P1-C5'!K42+'P1-C6'!K42+'P1-C7'!K42+'P1-C8'!K42+'P1-C9'!K42+'P1-C10'!K42+'P1-C11'!K42+'P1-C12'!K42+'P1-C13'!K42+'P1-C14'!K42+'P1-C15'!K42+'P1-C16'!K42</f>
        <v>0</v>
      </c>
      <c r="L51" s="23">
        <f>+'P1-C1'!L42+'P1-C2'!L42+'P1-C3'!L42+'P1-C4'!L42+'P1-C5'!L42+'P1-C6'!L42+'P1-C7'!L42+'P1-C8'!L42+'P1-C9'!L42+'P1-C10'!L42+'P1-C11'!L42+'P1-C12'!L42+'P1-C13'!L42+'P1-C14'!L42+'P1-C15'!L42+'P1-C16'!L42</f>
        <v>0</v>
      </c>
      <c r="M51" s="23">
        <f>+'P1-C1'!M42+'P1-C2'!M42+'P1-C3'!M42+'P1-C4'!M42+'P1-C5'!M42+'P1-C6'!M42+'P1-C7'!M42+'P1-C8'!M42+'P1-C9'!M42+'P1-C10'!M42+'P1-C11'!M42+'P1-C12'!M42+'P1-C13'!M42+'P1-C14'!M42+'P1-C15'!M42+'P1-C16'!M42</f>
        <v>0</v>
      </c>
      <c r="N51" s="23">
        <f>+'P1-C1'!N42+'P1-C2'!N42+'P1-C3'!N42+'P1-C4'!N42+'P1-C5'!N42+'P1-C6'!N42+'P1-C7'!N42+'P1-C8'!N42+'P1-C9'!N42+'P1-C10'!N42+'P1-C11'!N42+'P1-C12'!N42+'P1-C13'!N42+'P1-C14'!N42+'P1-C15'!N42+'P1-C16'!N42</f>
        <v>0</v>
      </c>
      <c r="O51" s="23">
        <f>+'P1-C1'!O42+'P1-C2'!O42+'P1-C3'!O42+'P1-C4'!O42+'P1-C5'!O42+'P1-C6'!O42+'P1-C7'!O42+'P1-C8'!O42+'P1-C9'!O42+'P1-C10'!O42+'P1-C11'!O42+'P1-C12'!O42+'P1-C13'!O42+'P1-C14'!O42+'P1-C15'!O42+'P1-C16'!O42</f>
        <v>0</v>
      </c>
      <c r="P51" s="23">
        <f>+'P1-C1'!P42+'P1-C2'!P42+'P1-C3'!P42+'P1-C4'!P42+'P1-C5'!P42+'P1-C6'!P42+'P1-C7'!P42+'P1-C8'!P42+'P1-C9'!P42+'P1-C10'!P42+'P1-C11'!P42+'P1-C12'!P42+'P1-C13'!P42+'P1-C14'!P42+'P1-C15'!P42+'P1-C16'!P42</f>
        <v>0</v>
      </c>
      <c r="Q51" s="23">
        <f>+'P1-C1'!Q42+'P1-C2'!Q42+'P1-C3'!Q42+'P1-C4'!Q42+'P1-C5'!Q42+'P1-C6'!Q42+'P1-C7'!Q42+'P1-C8'!Q42+'P1-C9'!Q42+'P1-C10'!Q42+'P1-C11'!Q42+'P1-C12'!Q42+'P1-C13'!Q42+'P1-C14'!Q42+'P1-C15'!Q42+'P1-C16'!Q42</f>
        <v>0</v>
      </c>
      <c r="R51" s="24">
        <f t="shared" si="1"/>
        <v>0</v>
      </c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</row>
    <row r="52" spans="1:123" s="25" customFormat="1" x14ac:dyDescent="0.25">
      <c r="A52" s="18">
        <v>1000</v>
      </c>
      <c r="B52" s="96">
        <v>10000</v>
      </c>
      <c r="C52" s="20">
        <v>1325</v>
      </c>
      <c r="D52" s="21" t="s">
        <v>72</v>
      </c>
      <c r="E52" s="22" t="s">
        <v>561</v>
      </c>
      <c r="F52" s="23">
        <f>+'P1-C1'!F43+'P1-C2'!F43+'P1-C3'!F43+'P1-C4'!F43+'P1-C5'!F43+'P1-C6'!F43+'P1-C7'!F43+'P1-C8'!F43+'P1-C9'!F43+'P1-C10'!F43+'P1-C11'!F43+'P1-C12'!F43+'P1-C13'!F43+'P1-C14'!F43+'P1-C15'!F43+'P1-C16'!F43</f>
        <v>0</v>
      </c>
      <c r="G52" s="23">
        <f>+'P1-C1'!G43+'P1-C2'!G43+'P1-C3'!G43+'P1-C4'!G43+'P1-C5'!G43+'P1-C6'!G43+'P1-C7'!G43+'P1-C8'!G43+'P1-C9'!G43+'P1-C10'!G43+'P1-C11'!G43+'P1-C12'!G43+'P1-C13'!G43+'P1-C14'!G43+'P1-C15'!G43+'P1-C16'!G43</f>
        <v>0</v>
      </c>
      <c r="H52" s="23">
        <f>+'P1-C1'!H43+'P1-C2'!H43+'P1-C3'!H43+'P1-C4'!H43+'P1-C5'!H43+'P1-C6'!H43+'P1-C7'!H43+'P1-C8'!H43+'P1-C9'!H43+'P1-C10'!H43+'P1-C11'!H43+'P1-C12'!H43+'P1-C13'!H43+'P1-C14'!H43+'P1-C15'!H43+'P1-C16'!H43</f>
        <v>0</v>
      </c>
      <c r="I52" s="23">
        <f>+'P1-C1'!I43+'P1-C2'!I43+'P1-C3'!I43+'P1-C4'!I43+'P1-C5'!I43+'P1-C6'!I43+'P1-C7'!I43+'P1-C8'!I43+'P1-C9'!I43+'P1-C10'!I43+'P1-C11'!I43+'P1-C12'!I43+'P1-C13'!I43+'P1-C14'!I43+'P1-C15'!I43+'P1-C16'!I43</f>
        <v>0</v>
      </c>
      <c r="J52" s="23">
        <f>+'P1-C1'!J43+'P1-C2'!J43+'P1-C3'!J43+'P1-C4'!J43+'P1-C5'!J43+'P1-C6'!J43+'P1-C7'!J43+'P1-C8'!J43+'P1-C9'!J43+'P1-C10'!J43+'P1-C11'!J43+'P1-C12'!J43+'P1-C13'!J43+'P1-C14'!J43+'P1-C15'!J43+'P1-C16'!J43</f>
        <v>0</v>
      </c>
      <c r="K52" s="23">
        <f>+'P1-C1'!K43+'P1-C2'!K43+'P1-C3'!K43+'P1-C4'!K43+'P1-C5'!K43+'P1-C6'!K43+'P1-C7'!K43+'P1-C8'!K43+'P1-C9'!K43+'P1-C10'!K43+'P1-C11'!K43+'P1-C12'!K43+'P1-C13'!K43+'P1-C14'!K43+'P1-C15'!K43+'P1-C16'!K43</f>
        <v>0</v>
      </c>
      <c r="L52" s="23">
        <f>+'P1-C1'!L43+'P1-C2'!L43+'P1-C3'!L43+'P1-C4'!L43+'P1-C5'!L43+'P1-C6'!L43+'P1-C7'!L43+'P1-C8'!L43+'P1-C9'!L43+'P1-C10'!L43+'P1-C11'!L43+'P1-C12'!L43+'P1-C13'!L43+'P1-C14'!L43+'P1-C15'!L43+'P1-C16'!L43</f>
        <v>0</v>
      </c>
      <c r="M52" s="23">
        <f>+'P1-C1'!M43+'P1-C2'!M43+'P1-C3'!M43+'P1-C4'!M43+'P1-C5'!M43+'P1-C6'!M43+'P1-C7'!M43+'P1-C8'!M43+'P1-C9'!M43+'P1-C10'!M43+'P1-C11'!M43+'P1-C12'!M43+'P1-C13'!M43+'P1-C14'!M43+'P1-C15'!M43+'P1-C16'!M43</f>
        <v>0</v>
      </c>
      <c r="N52" s="23">
        <f>+'P1-C1'!N43+'P1-C2'!N43+'P1-C3'!N43+'P1-C4'!N43+'P1-C5'!N43+'P1-C6'!N43+'P1-C7'!N43+'P1-C8'!N43+'P1-C9'!N43+'P1-C10'!N43+'P1-C11'!N43+'P1-C12'!N43+'P1-C13'!N43+'P1-C14'!N43+'P1-C15'!N43+'P1-C16'!N43</f>
        <v>0</v>
      </c>
      <c r="O52" s="23">
        <f>+'P1-C1'!O43+'P1-C2'!O43+'P1-C3'!O43+'P1-C4'!O43+'P1-C5'!O43+'P1-C6'!O43+'P1-C7'!O43+'P1-C8'!O43+'P1-C9'!O43+'P1-C10'!O43+'P1-C11'!O43+'P1-C12'!O43+'P1-C13'!O43+'P1-C14'!O43+'P1-C15'!O43+'P1-C16'!O43</f>
        <v>0</v>
      </c>
      <c r="P52" s="23">
        <f>+'P1-C1'!P43+'P1-C2'!P43+'P1-C3'!P43+'P1-C4'!P43+'P1-C5'!P43+'P1-C6'!P43+'P1-C7'!P43+'P1-C8'!P43+'P1-C9'!P43+'P1-C10'!P43+'P1-C11'!P43+'P1-C12'!P43+'P1-C13'!P43+'P1-C14'!P43+'P1-C15'!P43+'P1-C16'!P43</f>
        <v>0</v>
      </c>
      <c r="Q52" s="23">
        <f>+'P1-C1'!Q43+'P1-C2'!Q43+'P1-C3'!Q43+'P1-C4'!Q43+'P1-C5'!Q43+'P1-C6'!Q43+'P1-C7'!Q43+'P1-C8'!Q43+'P1-C9'!Q43+'P1-C10'!Q43+'P1-C11'!Q43+'P1-C12'!Q43+'P1-C13'!Q43+'P1-C14'!Q43+'P1-C15'!Q43+'P1-C16'!Q43</f>
        <v>0</v>
      </c>
      <c r="R52" s="24">
        <f t="shared" si="1"/>
        <v>0</v>
      </c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</row>
    <row r="53" spans="1:123" s="25" customFormat="1" x14ac:dyDescent="0.25">
      <c r="A53" s="18">
        <v>1000</v>
      </c>
      <c r="B53" s="96">
        <v>10000</v>
      </c>
      <c r="C53" s="20">
        <v>1331</v>
      </c>
      <c r="D53" s="21" t="s">
        <v>73</v>
      </c>
      <c r="E53" s="22" t="s">
        <v>562</v>
      </c>
      <c r="F53" s="23">
        <f>+'P1-C1'!F44+'P1-C2'!F44+'P1-C3'!F44+'P1-C4'!F44+'P1-C5'!F44+'P1-C6'!F44+'P1-C7'!F44+'P1-C8'!F44+'P1-C9'!F44+'P1-C10'!F44+'P1-C11'!F44+'P1-C12'!F44+'P1-C13'!F44+'P1-C14'!F44+'P1-C15'!F44+'P1-C16'!F44</f>
        <v>0</v>
      </c>
      <c r="G53" s="23">
        <f>+'P1-C1'!G44+'P1-C2'!G44+'P1-C3'!G44+'P1-C4'!G44+'P1-C5'!G44+'P1-C6'!G44+'P1-C7'!G44+'P1-C8'!G44+'P1-C9'!G44+'P1-C10'!G44+'P1-C11'!G44+'P1-C12'!G44+'P1-C13'!G44+'P1-C14'!G44+'P1-C15'!G44+'P1-C16'!G44</f>
        <v>0</v>
      </c>
      <c r="H53" s="23">
        <f>+'P1-C1'!H44+'P1-C2'!H44+'P1-C3'!H44+'P1-C4'!H44+'P1-C5'!H44+'P1-C6'!H44+'P1-C7'!H44+'P1-C8'!H44+'P1-C9'!H44+'P1-C10'!H44+'P1-C11'!H44+'P1-C12'!H44+'P1-C13'!H44+'P1-C14'!H44+'P1-C15'!H44+'P1-C16'!H44</f>
        <v>0</v>
      </c>
      <c r="I53" s="23">
        <f>+'P1-C1'!I44+'P1-C2'!I44+'P1-C3'!I44+'P1-C4'!I44+'P1-C5'!I44+'P1-C6'!I44+'P1-C7'!I44+'P1-C8'!I44+'P1-C9'!I44+'P1-C10'!I44+'P1-C11'!I44+'P1-C12'!I44+'P1-C13'!I44+'P1-C14'!I44+'P1-C15'!I44+'P1-C16'!I44</f>
        <v>0</v>
      </c>
      <c r="J53" s="23">
        <f>+'P1-C1'!J44+'P1-C2'!J44+'P1-C3'!J44+'P1-C4'!J44+'P1-C5'!J44+'P1-C6'!J44+'P1-C7'!J44+'P1-C8'!J44+'P1-C9'!J44+'P1-C10'!J44+'P1-C11'!J44+'P1-C12'!J44+'P1-C13'!J44+'P1-C14'!J44+'P1-C15'!J44+'P1-C16'!J44</f>
        <v>0</v>
      </c>
      <c r="K53" s="23">
        <f>+'P1-C1'!K44+'P1-C2'!K44+'P1-C3'!K44+'P1-C4'!K44+'P1-C5'!K44+'P1-C6'!K44+'P1-C7'!K44+'P1-C8'!K44+'P1-C9'!K44+'P1-C10'!K44+'P1-C11'!K44+'P1-C12'!K44+'P1-C13'!K44+'P1-C14'!K44+'P1-C15'!K44+'P1-C16'!K44</f>
        <v>0</v>
      </c>
      <c r="L53" s="23">
        <f>+'P1-C1'!L44+'P1-C2'!L44+'P1-C3'!L44+'P1-C4'!L44+'P1-C5'!L44+'P1-C6'!L44+'P1-C7'!L44+'P1-C8'!L44+'P1-C9'!L44+'P1-C10'!L44+'P1-C11'!L44+'P1-C12'!L44+'P1-C13'!L44+'P1-C14'!L44+'P1-C15'!L44+'P1-C16'!L44</f>
        <v>0</v>
      </c>
      <c r="M53" s="23">
        <f>+'P1-C1'!M44+'P1-C2'!M44+'P1-C3'!M44+'P1-C4'!M44+'P1-C5'!M44+'P1-C6'!M44+'P1-C7'!M44+'P1-C8'!M44+'P1-C9'!M44+'P1-C10'!M44+'P1-C11'!M44+'P1-C12'!M44+'P1-C13'!M44+'P1-C14'!M44+'P1-C15'!M44+'P1-C16'!M44</f>
        <v>0</v>
      </c>
      <c r="N53" s="23">
        <f>+'P1-C1'!N44+'P1-C2'!N44+'P1-C3'!N44+'P1-C4'!N44+'P1-C5'!N44+'P1-C6'!N44+'P1-C7'!N44+'P1-C8'!N44+'P1-C9'!N44+'P1-C10'!N44+'P1-C11'!N44+'P1-C12'!N44+'P1-C13'!N44+'P1-C14'!N44+'P1-C15'!N44+'P1-C16'!N44</f>
        <v>0</v>
      </c>
      <c r="O53" s="23">
        <f>+'P1-C1'!O44+'P1-C2'!O44+'P1-C3'!O44+'P1-C4'!O44+'P1-C5'!O44+'P1-C6'!O44+'P1-C7'!O44+'P1-C8'!O44+'P1-C9'!O44+'P1-C10'!O44+'P1-C11'!O44+'P1-C12'!O44+'P1-C13'!O44+'P1-C14'!O44+'P1-C15'!O44+'P1-C16'!O44</f>
        <v>0</v>
      </c>
      <c r="P53" s="23">
        <f>+'P1-C1'!P44+'P1-C2'!P44+'P1-C3'!P44+'P1-C4'!P44+'P1-C5'!P44+'P1-C6'!P44+'P1-C7'!P44+'P1-C8'!P44+'P1-C9'!P44+'P1-C10'!P44+'P1-C11'!P44+'P1-C12'!P44+'P1-C13'!P44+'P1-C14'!P44+'P1-C15'!P44+'P1-C16'!P44</f>
        <v>0</v>
      </c>
      <c r="Q53" s="23">
        <f>+'P1-C1'!Q44+'P1-C2'!Q44+'P1-C3'!Q44+'P1-C4'!Q44+'P1-C5'!Q44+'P1-C6'!Q44+'P1-C7'!Q44+'P1-C8'!Q44+'P1-C9'!Q44+'P1-C10'!Q44+'P1-C11'!Q44+'P1-C12'!Q44+'P1-C13'!Q44+'P1-C14'!Q44+'P1-C15'!Q44+'P1-C16'!Q44</f>
        <v>0</v>
      </c>
      <c r="R53" s="24">
        <f t="shared" si="1"/>
        <v>0</v>
      </c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</row>
    <row r="54" spans="1:123" s="25" customFormat="1" x14ac:dyDescent="0.25">
      <c r="A54" s="18">
        <v>1000</v>
      </c>
      <c r="B54" s="96">
        <v>10000</v>
      </c>
      <c r="C54" s="20">
        <v>1341</v>
      </c>
      <c r="D54" s="21" t="s">
        <v>74</v>
      </c>
      <c r="E54" s="22" t="s">
        <v>563</v>
      </c>
      <c r="F54" s="23">
        <f>+'P1-C1'!F45+'P1-C2'!F45+'P1-C3'!F45+'P1-C4'!F45+'P1-C5'!F45+'P1-C6'!F45+'P1-C7'!F45+'P1-C8'!F45+'P1-C9'!F45+'P1-C10'!F45+'P1-C11'!F45+'P1-C12'!F45+'P1-C13'!F45+'P1-C14'!F45+'P1-C15'!F45+'P1-C16'!F45</f>
        <v>251945.75999999989</v>
      </c>
      <c r="G54" s="23">
        <f>+'P1-C1'!G45+'P1-C2'!G45+'P1-C3'!G45+'P1-C4'!G45+'P1-C5'!G45+'P1-C6'!G45+'P1-C7'!G45+'P1-C8'!G45+'P1-C9'!G45+'P1-C10'!G45+'P1-C11'!G45+'P1-C12'!G45+'P1-C13'!G45+'P1-C14'!G45+'P1-C15'!G45+'P1-C16'!G45</f>
        <v>251945.75999999989</v>
      </c>
      <c r="H54" s="23">
        <f>+'P1-C1'!H45+'P1-C2'!H45+'P1-C3'!H45+'P1-C4'!H45+'P1-C5'!H45+'P1-C6'!H45+'P1-C7'!H45+'P1-C8'!H45+'P1-C9'!H45+'P1-C10'!H45+'P1-C11'!H45+'P1-C12'!H45+'P1-C13'!H45+'P1-C14'!H45+'P1-C15'!H45+'P1-C16'!H45</f>
        <v>251945.75999999989</v>
      </c>
      <c r="I54" s="23">
        <f>+'P1-C1'!I45+'P1-C2'!I45+'P1-C3'!I45+'P1-C4'!I45+'P1-C5'!I45+'P1-C6'!I45+'P1-C7'!I45+'P1-C8'!I45+'P1-C9'!I45+'P1-C10'!I45+'P1-C11'!I45+'P1-C12'!I45+'P1-C13'!I45+'P1-C14'!I45+'P1-C15'!I45+'P1-C16'!I45</f>
        <v>251945.75999999989</v>
      </c>
      <c r="J54" s="23">
        <f>+'P1-C1'!J45+'P1-C2'!J45+'P1-C3'!J45+'P1-C4'!J45+'P1-C5'!J45+'P1-C6'!J45+'P1-C7'!J45+'P1-C8'!J45+'P1-C9'!J45+'P1-C10'!J45+'P1-C11'!J45+'P1-C12'!J45+'P1-C13'!J45+'P1-C14'!J45+'P1-C15'!J45+'P1-C16'!J45</f>
        <v>251945.75999999989</v>
      </c>
      <c r="K54" s="23">
        <f>+'P1-C1'!K45+'P1-C2'!K45+'P1-C3'!K45+'P1-C4'!K45+'P1-C5'!K45+'P1-C6'!K45+'P1-C7'!K45+'P1-C8'!K45+'P1-C9'!K45+'P1-C10'!K45+'P1-C11'!K45+'P1-C12'!K45+'P1-C13'!K45+'P1-C14'!K45+'P1-C15'!K45+'P1-C16'!K45</f>
        <v>251945.75999999989</v>
      </c>
      <c r="L54" s="23">
        <f>+'P1-C1'!L45+'P1-C2'!L45+'P1-C3'!L45+'P1-C4'!L45+'P1-C5'!L45+'P1-C6'!L45+'P1-C7'!L45+'P1-C8'!L45+'P1-C9'!L45+'P1-C10'!L45+'P1-C11'!L45+'P1-C12'!L45+'P1-C13'!L45+'P1-C14'!L45+'P1-C15'!L45+'P1-C16'!L45</f>
        <v>251945.75999999989</v>
      </c>
      <c r="M54" s="23">
        <f>+'P1-C1'!M45+'P1-C2'!M45+'P1-C3'!M45+'P1-C4'!M45+'P1-C5'!M45+'P1-C6'!M45+'P1-C7'!M45+'P1-C8'!M45+'P1-C9'!M45+'P1-C10'!M45+'P1-C11'!M45+'P1-C12'!M45+'P1-C13'!M45+'P1-C14'!M45+'P1-C15'!M45+'P1-C16'!M45</f>
        <v>251945.75999999989</v>
      </c>
      <c r="N54" s="23">
        <f>+'P1-C1'!N45+'P1-C2'!N45+'P1-C3'!N45+'P1-C4'!N45+'P1-C5'!N45+'P1-C6'!N45+'P1-C7'!N45+'P1-C8'!N45+'P1-C9'!N45+'P1-C10'!N45+'P1-C11'!N45+'P1-C12'!N45+'P1-C13'!N45+'P1-C14'!N45+'P1-C15'!N45+'P1-C16'!N45</f>
        <v>251945.75999999989</v>
      </c>
      <c r="O54" s="23">
        <f>+'P1-C1'!O45+'P1-C2'!O45+'P1-C3'!O45+'P1-C4'!O45+'P1-C5'!O45+'P1-C6'!O45+'P1-C7'!O45+'P1-C8'!O45+'P1-C9'!O45+'P1-C10'!O45+'P1-C11'!O45+'P1-C12'!O45+'P1-C13'!O45+'P1-C14'!O45+'P1-C15'!O45+'P1-C16'!O45</f>
        <v>251945.75999999989</v>
      </c>
      <c r="P54" s="23">
        <f>+'P1-C1'!P45+'P1-C2'!P45+'P1-C3'!P45+'P1-C4'!P45+'P1-C5'!P45+'P1-C6'!P45+'P1-C7'!P45+'P1-C8'!P45+'P1-C9'!P45+'P1-C10'!P45+'P1-C11'!P45+'P1-C12'!P45+'P1-C13'!P45+'P1-C14'!P45+'P1-C15'!P45+'P1-C16'!P45</f>
        <v>251945.75999999989</v>
      </c>
      <c r="Q54" s="23">
        <f>+'P1-C1'!Q45+'P1-C2'!Q45+'P1-C3'!Q45+'P1-C4'!Q45+'P1-C5'!Q45+'P1-C6'!Q45+'P1-C7'!Q45+'P1-C8'!Q45+'P1-C9'!Q45+'P1-C10'!Q45+'P1-C11'!Q45+'P1-C12'!Q45+'P1-C13'!Q45+'P1-C14'!Q45+'P1-C15'!Q45+'P1-C16'!Q45</f>
        <v>251945.75999999989</v>
      </c>
      <c r="R54" s="24">
        <f t="shared" si="1"/>
        <v>3023349.1199999978</v>
      </c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</row>
    <row r="55" spans="1:123" s="25" customFormat="1" x14ac:dyDescent="0.25">
      <c r="A55" s="18">
        <v>1000</v>
      </c>
      <c r="B55" s="96">
        <v>10000</v>
      </c>
      <c r="C55" s="20">
        <v>1342</v>
      </c>
      <c r="D55" s="21" t="s">
        <v>75</v>
      </c>
      <c r="E55" s="22" t="s">
        <v>564</v>
      </c>
      <c r="F55" s="23">
        <f>+'P1-C1'!F46+'P1-C2'!F46+'P1-C3'!F46+'P1-C4'!F46+'P1-C5'!F46+'P1-C6'!F46+'P1-C7'!F46+'P1-C8'!F46+'P1-C9'!F46+'P1-C10'!F46+'P1-C11'!F46+'P1-C12'!F46+'P1-C13'!F46+'P1-C14'!F46+'P1-C15'!F46+'P1-C16'!F46</f>
        <v>0</v>
      </c>
      <c r="G55" s="23">
        <f>+'P1-C1'!G46+'P1-C2'!G46+'P1-C3'!G46+'P1-C4'!G46+'P1-C5'!G46+'P1-C6'!G46+'P1-C7'!G46+'P1-C8'!G46+'P1-C9'!G46+'P1-C10'!G46+'P1-C11'!G46+'P1-C12'!G46+'P1-C13'!G46+'P1-C14'!G46+'P1-C15'!G46+'P1-C16'!G46</f>
        <v>0</v>
      </c>
      <c r="H55" s="23">
        <f>+'P1-C1'!H46+'P1-C2'!H46+'P1-C3'!H46+'P1-C4'!H46+'P1-C5'!H46+'P1-C6'!H46+'P1-C7'!H46+'P1-C8'!H46+'P1-C9'!H46+'P1-C10'!H46+'P1-C11'!H46+'P1-C12'!H46+'P1-C13'!H46+'P1-C14'!H46+'P1-C15'!H46+'P1-C16'!H46</f>
        <v>0</v>
      </c>
      <c r="I55" s="23">
        <f>+'P1-C1'!I46+'P1-C2'!I46+'P1-C3'!I46+'P1-C4'!I46+'P1-C5'!I46+'P1-C6'!I46+'P1-C7'!I46+'P1-C8'!I46+'P1-C9'!I46+'P1-C10'!I46+'P1-C11'!I46+'P1-C12'!I46+'P1-C13'!I46+'P1-C14'!I46+'P1-C15'!I46+'P1-C16'!I46</f>
        <v>0</v>
      </c>
      <c r="J55" s="23">
        <f>+'P1-C1'!J46+'P1-C2'!J46+'P1-C3'!J46+'P1-C4'!J46+'P1-C5'!J46+'P1-C6'!J46+'P1-C7'!J46+'P1-C8'!J46+'P1-C9'!J46+'P1-C10'!J46+'P1-C11'!J46+'P1-C12'!J46+'P1-C13'!J46+'P1-C14'!J46+'P1-C15'!J46+'P1-C16'!J46</f>
        <v>0</v>
      </c>
      <c r="K55" s="23">
        <f>+'P1-C1'!K46+'P1-C2'!K46+'P1-C3'!K46+'P1-C4'!K46+'P1-C5'!K46+'P1-C6'!K46+'P1-C7'!K46+'P1-C8'!K46+'P1-C9'!K46+'P1-C10'!K46+'P1-C11'!K46+'P1-C12'!K46+'P1-C13'!K46+'P1-C14'!K46+'P1-C15'!K46+'P1-C16'!K46</f>
        <v>0</v>
      </c>
      <c r="L55" s="23">
        <f>+'P1-C1'!L46+'P1-C2'!L46+'P1-C3'!L46+'P1-C4'!L46+'P1-C5'!L46+'P1-C6'!L46+'P1-C7'!L46+'P1-C8'!L46+'P1-C9'!L46+'P1-C10'!L46+'P1-C11'!L46+'P1-C12'!L46+'P1-C13'!L46+'P1-C14'!L46+'P1-C15'!L46+'P1-C16'!L46</f>
        <v>0</v>
      </c>
      <c r="M55" s="23">
        <f>+'P1-C1'!M46+'P1-C2'!M46+'P1-C3'!M46+'P1-C4'!M46+'P1-C5'!M46+'P1-C6'!M46+'P1-C7'!M46+'P1-C8'!M46+'P1-C9'!M46+'P1-C10'!M46+'P1-C11'!M46+'P1-C12'!M46+'P1-C13'!M46+'P1-C14'!M46+'P1-C15'!M46+'P1-C16'!M46</f>
        <v>0</v>
      </c>
      <c r="N55" s="23">
        <f>+'P1-C1'!N46+'P1-C2'!N46+'P1-C3'!N46+'P1-C4'!N46+'P1-C5'!N46+'P1-C6'!N46+'P1-C7'!N46+'P1-C8'!N46+'P1-C9'!N46+'P1-C10'!N46+'P1-C11'!N46+'P1-C12'!N46+'P1-C13'!N46+'P1-C14'!N46+'P1-C15'!N46+'P1-C16'!N46</f>
        <v>0</v>
      </c>
      <c r="O55" s="23">
        <f>+'P1-C1'!O46+'P1-C2'!O46+'P1-C3'!O46+'P1-C4'!O46+'P1-C5'!O46+'P1-C6'!O46+'P1-C7'!O46+'P1-C8'!O46+'P1-C9'!O46+'P1-C10'!O46+'P1-C11'!O46+'P1-C12'!O46+'P1-C13'!O46+'P1-C14'!O46+'P1-C15'!O46+'P1-C16'!O46</f>
        <v>0</v>
      </c>
      <c r="P55" s="23">
        <f>+'P1-C1'!P46+'P1-C2'!P46+'P1-C3'!P46+'P1-C4'!P46+'P1-C5'!P46+'P1-C6'!P46+'P1-C7'!P46+'P1-C8'!P46+'P1-C9'!P46+'P1-C10'!P46+'P1-C11'!P46+'P1-C12'!P46+'P1-C13'!P46+'P1-C14'!P46+'P1-C15'!P46+'P1-C16'!P46</f>
        <v>0</v>
      </c>
      <c r="Q55" s="23">
        <f>+'P1-C1'!Q46+'P1-C2'!Q46+'P1-C3'!Q46+'P1-C4'!Q46+'P1-C5'!Q46+'P1-C6'!Q46+'P1-C7'!Q46+'P1-C8'!Q46+'P1-C9'!Q46+'P1-C10'!Q46+'P1-C11'!Q46+'P1-C12'!Q46+'P1-C13'!Q46+'P1-C14'!Q46+'P1-C15'!Q46+'P1-C16'!Q46</f>
        <v>0</v>
      </c>
      <c r="R55" s="24">
        <f t="shared" si="1"/>
        <v>0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</row>
    <row r="56" spans="1:123" s="25" customFormat="1" x14ac:dyDescent="0.25">
      <c r="A56" s="18">
        <v>1000</v>
      </c>
      <c r="B56" s="96">
        <v>10000</v>
      </c>
      <c r="C56" s="20">
        <v>1343</v>
      </c>
      <c r="D56" s="21" t="s">
        <v>76</v>
      </c>
      <c r="E56" s="22" t="s">
        <v>565</v>
      </c>
      <c r="F56" s="23">
        <f>+'P1-C1'!F47+'P1-C2'!F47+'P1-C3'!F47+'P1-C4'!F47+'P1-C5'!F47+'P1-C6'!F47+'P1-C7'!F47+'P1-C8'!F47+'P1-C9'!F47+'P1-C10'!F47+'P1-C11'!F47+'P1-C12'!F47+'P1-C13'!F47+'P1-C14'!F47+'P1-C15'!F47+'P1-C16'!F47</f>
        <v>536656.6399999999</v>
      </c>
      <c r="G56" s="23">
        <f>+'P1-C1'!G47+'P1-C2'!G47+'P1-C3'!G47+'P1-C4'!G47+'P1-C5'!G47+'P1-C6'!G47+'P1-C7'!G47+'P1-C8'!G47+'P1-C9'!G47+'P1-C10'!G47+'P1-C11'!G47+'P1-C12'!G47+'P1-C13'!G47+'P1-C14'!G47+'P1-C15'!G47+'P1-C16'!G47</f>
        <v>536656.6399999999</v>
      </c>
      <c r="H56" s="23">
        <f>+'P1-C1'!H47+'P1-C2'!H47+'P1-C3'!H47+'P1-C4'!H47+'P1-C5'!H47+'P1-C6'!H47+'P1-C7'!H47+'P1-C8'!H47+'P1-C9'!H47+'P1-C10'!H47+'P1-C11'!H47+'P1-C12'!H47+'P1-C13'!H47+'P1-C14'!H47+'P1-C15'!H47+'P1-C16'!H47</f>
        <v>536656.6399999999</v>
      </c>
      <c r="I56" s="23">
        <f>+'P1-C1'!I47+'P1-C2'!I47+'P1-C3'!I47+'P1-C4'!I47+'P1-C5'!I47+'P1-C6'!I47+'P1-C7'!I47+'P1-C8'!I47+'P1-C9'!I47+'P1-C10'!I47+'P1-C11'!I47+'P1-C12'!I47+'P1-C13'!I47+'P1-C14'!I47+'P1-C15'!I47+'P1-C16'!I47</f>
        <v>536656.6399999999</v>
      </c>
      <c r="J56" s="23">
        <f>+'P1-C1'!J47+'P1-C2'!J47+'P1-C3'!J47+'P1-C4'!J47+'P1-C5'!J47+'P1-C6'!J47+'P1-C7'!J47+'P1-C8'!J47+'P1-C9'!J47+'P1-C10'!J47+'P1-C11'!J47+'P1-C12'!J47+'P1-C13'!J47+'P1-C14'!J47+'P1-C15'!J47+'P1-C16'!J47</f>
        <v>536656.6399999999</v>
      </c>
      <c r="K56" s="23">
        <f>+'P1-C1'!K47+'P1-C2'!K47+'P1-C3'!K47+'P1-C4'!K47+'P1-C5'!K47+'P1-C6'!K47+'P1-C7'!K47+'P1-C8'!K47+'P1-C9'!K47+'P1-C10'!K47+'P1-C11'!K47+'P1-C12'!K47+'P1-C13'!K47+'P1-C14'!K47+'P1-C15'!K47+'P1-C16'!K47</f>
        <v>536656.6399999999</v>
      </c>
      <c r="L56" s="23">
        <f>+'P1-C1'!L47+'P1-C2'!L47+'P1-C3'!L47+'P1-C4'!L47+'P1-C5'!L47+'P1-C6'!L47+'P1-C7'!L47+'P1-C8'!L47+'P1-C9'!L47+'P1-C10'!L47+'P1-C11'!L47+'P1-C12'!L47+'P1-C13'!L47+'P1-C14'!L47+'P1-C15'!L47+'P1-C16'!L47</f>
        <v>536656.6399999999</v>
      </c>
      <c r="M56" s="23">
        <f>+'P1-C1'!M47+'P1-C2'!M47+'P1-C3'!M47+'P1-C4'!M47+'P1-C5'!M47+'P1-C6'!M47+'P1-C7'!M47+'P1-C8'!M47+'P1-C9'!M47+'P1-C10'!M47+'P1-C11'!M47+'P1-C12'!M47+'P1-C13'!M47+'P1-C14'!M47+'P1-C15'!M47+'P1-C16'!M47</f>
        <v>536656.6399999999</v>
      </c>
      <c r="N56" s="23">
        <f>+'P1-C1'!N47+'P1-C2'!N47+'P1-C3'!N47+'P1-C4'!N47+'P1-C5'!N47+'P1-C6'!N47+'P1-C7'!N47+'P1-C8'!N47+'P1-C9'!N47+'P1-C10'!N47+'P1-C11'!N47+'P1-C12'!N47+'P1-C13'!N47+'P1-C14'!N47+'P1-C15'!N47+'P1-C16'!N47</f>
        <v>536656.6399999999</v>
      </c>
      <c r="O56" s="23">
        <f>+'P1-C1'!O47+'P1-C2'!O47+'P1-C3'!O47+'P1-C4'!O47+'P1-C5'!O47+'P1-C6'!O47+'P1-C7'!O47+'P1-C8'!O47+'P1-C9'!O47+'P1-C10'!O47+'P1-C11'!O47+'P1-C12'!O47+'P1-C13'!O47+'P1-C14'!O47+'P1-C15'!O47+'P1-C16'!O47</f>
        <v>536656.6399999999</v>
      </c>
      <c r="P56" s="23">
        <f>+'P1-C1'!P47+'P1-C2'!P47+'P1-C3'!P47+'P1-C4'!P47+'P1-C5'!P47+'P1-C6'!P47+'P1-C7'!P47+'P1-C8'!P47+'P1-C9'!P47+'P1-C10'!P47+'P1-C11'!P47+'P1-C12'!P47+'P1-C13'!P47+'P1-C14'!P47+'P1-C15'!P47+'P1-C16'!P47</f>
        <v>536656.6399999999</v>
      </c>
      <c r="Q56" s="23">
        <f>+'P1-C1'!Q47+'P1-C2'!Q47+'P1-C3'!Q47+'P1-C4'!Q47+'P1-C5'!Q47+'P1-C6'!Q47+'P1-C7'!Q47+'P1-C8'!Q47+'P1-C9'!Q47+'P1-C10'!Q47+'P1-C11'!Q47+'P1-C12'!Q47+'P1-C13'!Q47+'P1-C14'!Q47+'P1-C15'!Q47+'P1-C16'!Q47</f>
        <v>536656.6399999999</v>
      </c>
      <c r="R56" s="24">
        <f t="shared" si="1"/>
        <v>6439879.6799999969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</row>
    <row r="57" spans="1:123" s="25" customFormat="1" x14ac:dyDescent="0.25">
      <c r="A57" s="18">
        <v>1000</v>
      </c>
      <c r="B57" s="96">
        <v>10000</v>
      </c>
      <c r="C57" s="20">
        <v>1344</v>
      </c>
      <c r="D57" s="21" t="s">
        <v>77</v>
      </c>
      <c r="E57" s="22" t="s">
        <v>566</v>
      </c>
      <c r="F57" s="23">
        <f>+'P1-C1'!F48+'P1-C2'!F48+'P1-C3'!F48+'P1-C4'!F48+'P1-C5'!F48+'P1-C6'!F48+'P1-C7'!F48+'P1-C8'!F48+'P1-C9'!F48+'P1-C10'!F48+'P1-C11'!F48+'P1-C12'!F48+'P1-C13'!F48+'P1-C14'!F48+'P1-C15'!F48+'P1-C16'!F48</f>
        <v>0</v>
      </c>
      <c r="G57" s="23">
        <f>+'P1-C1'!G48+'P1-C2'!G48+'P1-C3'!G48+'P1-C4'!G48+'P1-C5'!G48+'P1-C6'!G48+'P1-C7'!G48+'P1-C8'!G48+'P1-C9'!G48+'P1-C10'!G48+'P1-C11'!G48+'P1-C12'!G48+'P1-C13'!G48+'P1-C14'!G48+'P1-C15'!G48+'P1-C16'!G48</f>
        <v>0</v>
      </c>
      <c r="H57" s="23">
        <f>+'P1-C1'!H48+'P1-C2'!H48+'P1-C3'!H48+'P1-C4'!H48+'P1-C5'!H48+'P1-C6'!H48+'P1-C7'!H48+'P1-C8'!H48+'P1-C9'!H48+'P1-C10'!H48+'P1-C11'!H48+'P1-C12'!H48+'P1-C13'!H48+'P1-C14'!H48+'P1-C15'!H48+'P1-C16'!H48</f>
        <v>0</v>
      </c>
      <c r="I57" s="23">
        <f>+'P1-C1'!I48+'P1-C2'!I48+'P1-C3'!I48+'P1-C4'!I48+'P1-C5'!I48+'P1-C6'!I48+'P1-C7'!I48+'P1-C8'!I48+'P1-C9'!I48+'P1-C10'!I48+'P1-C11'!I48+'P1-C12'!I48+'P1-C13'!I48+'P1-C14'!I48+'P1-C15'!I48+'P1-C16'!I48</f>
        <v>0</v>
      </c>
      <c r="J57" s="23">
        <f>+'P1-C1'!J48+'P1-C2'!J48+'P1-C3'!J48+'P1-C4'!J48+'P1-C5'!J48+'P1-C6'!J48+'P1-C7'!J48+'P1-C8'!J48+'P1-C9'!J48+'P1-C10'!J48+'P1-C11'!J48+'P1-C12'!J48+'P1-C13'!J48+'P1-C14'!J48+'P1-C15'!J48+'P1-C16'!J48</f>
        <v>0</v>
      </c>
      <c r="K57" s="23">
        <f>+'P1-C1'!K48+'P1-C2'!K48+'P1-C3'!K48+'P1-C4'!K48+'P1-C5'!K48+'P1-C6'!K48+'P1-C7'!K48+'P1-C8'!K48+'P1-C9'!K48+'P1-C10'!K48+'P1-C11'!K48+'P1-C12'!K48+'P1-C13'!K48+'P1-C14'!K48+'P1-C15'!K48+'P1-C16'!K48</f>
        <v>0</v>
      </c>
      <c r="L57" s="23">
        <f>+'P1-C1'!L48+'P1-C2'!L48+'P1-C3'!L48+'P1-C4'!L48+'P1-C5'!L48+'P1-C6'!L48+'P1-C7'!L48+'P1-C8'!L48+'P1-C9'!L48+'P1-C10'!L48+'P1-C11'!L48+'P1-C12'!L48+'P1-C13'!L48+'P1-C14'!L48+'P1-C15'!L48+'P1-C16'!L48</f>
        <v>0</v>
      </c>
      <c r="M57" s="23">
        <f>+'P1-C1'!M48+'P1-C2'!M48+'P1-C3'!M48+'P1-C4'!M48+'P1-C5'!M48+'P1-C6'!M48+'P1-C7'!M48+'P1-C8'!M48+'P1-C9'!M48+'P1-C10'!M48+'P1-C11'!M48+'P1-C12'!M48+'P1-C13'!M48+'P1-C14'!M48+'P1-C15'!M48+'P1-C16'!M48</f>
        <v>0</v>
      </c>
      <c r="N57" s="23">
        <f>+'P1-C1'!N48+'P1-C2'!N48+'P1-C3'!N48+'P1-C4'!N48+'P1-C5'!N48+'P1-C6'!N48+'P1-C7'!N48+'P1-C8'!N48+'P1-C9'!N48+'P1-C10'!N48+'P1-C11'!N48+'P1-C12'!N48+'P1-C13'!N48+'P1-C14'!N48+'P1-C15'!N48+'P1-C16'!N48</f>
        <v>0</v>
      </c>
      <c r="O57" s="23">
        <f>+'P1-C1'!O48+'P1-C2'!O48+'P1-C3'!O48+'P1-C4'!O48+'P1-C5'!O48+'P1-C6'!O48+'P1-C7'!O48+'P1-C8'!O48+'P1-C9'!O48+'P1-C10'!O48+'P1-C11'!O48+'P1-C12'!O48+'P1-C13'!O48+'P1-C14'!O48+'P1-C15'!O48+'P1-C16'!O48</f>
        <v>0</v>
      </c>
      <c r="P57" s="23">
        <f>+'P1-C1'!P48+'P1-C2'!P48+'P1-C3'!P48+'P1-C4'!P48+'P1-C5'!P48+'P1-C6'!P48+'P1-C7'!P48+'P1-C8'!P48+'P1-C9'!P48+'P1-C10'!P48+'P1-C11'!P48+'P1-C12'!P48+'P1-C13'!P48+'P1-C14'!P48+'P1-C15'!P48+'P1-C16'!P48</f>
        <v>0</v>
      </c>
      <c r="Q57" s="23">
        <f>+'P1-C1'!Q48+'P1-C2'!Q48+'P1-C3'!Q48+'P1-C4'!Q48+'P1-C5'!Q48+'P1-C6'!Q48+'P1-C7'!Q48+'P1-C8'!Q48+'P1-C9'!Q48+'P1-C10'!Q48+'P1-C11'!Q48+'P1-C12'!Q48+'P1-C13'!Q48+'P1-C14'!Q48+'P1-C15'!Q48+'P1-C16'!Q48</f>
        <v>0</v>
      </c>
      <c r="R57" s="24">
        <f t="shared" si="1"/>
        <v>0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</row>
    <row r="58" spans="1:123" s="25" customFormat="1" x14ac:dyDescent="0.25">
      <c r="A58" s="18">
        <v>1000</v>
      </c>
      <c r="B58" s="96">
        <v>10000</v>
      </c>
      <c r="C58" s="20">
        <v>1351</v>
      </c>
      <c r="D58" s="21" t="s">
        <v>78</v>
      </c>
      <c r="E58" s="22" t="s">
        <v>567</v>
      </c>
      <c r="F58" s="23">
        <f>+'P1-C1'!F49+'P1-C2'!F49+'P1-C3'!F49+'P1-C4'!F49+'P1-C5'!F49+'P1-C6'!F49+'P1-C7'!F49+'P1-C8'!F49+'P1-C9'!F49+'P1-C10'!F49+'P1-C11'!F49+'P1-C12'!F49+'P1-C13'!F49+'P1-C14'!F49+'P1-C15'!F49+'P1-C16'!F49</f>
        <v>0</v>
      </c>
      <c r="G58" s="23">
        <f>+'P1-C1'!G49+'P1-C2'!G49+'P1-C3'!G49+'P1-C4'!G49+'P1-C5'!G49+'P1-C6'!G49+'P1-C7'!G49+'P1-C8'!G49+'P1-C9'!G49+'P1-C10'!G49+'P1-C11'!G49+'P1-C12'!G49+'P1-C13'!G49+'P1-C14'!G49+'P1-C15'!G49+'P1-C16'!G49</f>
        <v>0</v>
      </c>
      <c r="H58" s="23">
        <f>+'P1-C1'!H49+'P1-C2'!H49+'P1-C3'!H49+'P1-C4'!H49+'P1-C5'!H49+'P1-C6'!H49+'P1-C7'!H49+'P1-C8'!H49+'P1-C9'!H49+'P1-C10'!H49+'P1-C11'!H49+'P1-C12'!H49+'P1-C13'!H49+'P1-C14'!H49+'P1-C15'!H49+'P1-C16'!H49</f>
        <v>0</v>
      </c>
      <c r="I58" s="23">
        <f>+'P1-C1'!I49+'P1-C2'!I49+'P1-C3'!I49+'P1-C4'!I49+'P1-C5'!I49+'P1-C6'!I49+'P1-C7'!I49+'P1-C8'!I49+'P1-C9'!I49+'P1-C10'!I49+'P1-C11'!I49+'P1-C12'!I49+'P1-C13'!I49+'P1-C14'!I49+'P1-C15'!I49+'P1-C16'!I49</f>
        <v>0</v>
      </c>
      <c r="J58" s="23">
        <f>+'P1-C1'!J49+'P1-C2'!J49+'P1-C3'!J49+'P1-C4'!J49+'P1-C5'!J49+'P1-C6'!J49+'P1-C7'!J49+'P1-C8'!J49+'P1-C9'!J49+'P1-C10'!J49+'P1-C11'!J49+'P1-C12'!J49+'P1-C13'!J49+'P1-C14'!J49+'P1-C15'!J49+'P1-C16'!J49</f>
        <v>0</v>
      </c>
      <c r="K58" s="23">
        <f>+'P1-C1'!K49+'P1-C2'!K49+'P1-C3'!K49+'P1-C4'!K49+'P1-C5'!K49+'P1-C6'!K49+'P1-C7'!K49+'P1-C8'!K49+'P1-C9'!K49+'P1-C10'!K49+'P1-C11'!K49+'P1-C12'!K49+'P1-C13'!K49+'P1-C14'!K49+'P1-C15'!K49+'P1-C16'!K49</f>
        <v>0</v>
      </c>
      <c r="L58" s="23">
        <f>+'P1-C1'!L49+'P1-C2'!L49+'P1-C3'!L49+'P1-C4'!L49+'P1-C5'!L49+'P1-C6'!L49+'P1-C7'!L49+'P1-C8'!L49+'P1-C9'!L49+'P1-C10'!L49+'P1-C11'!L49+'P1-C12'!L49+'P1-C13'!L49+'P1-C14'!L49+'P1-C15'!L49+'P1-C16'!L49</f>
        <v>0</v>
      </c>
      <c r="M58" s="23">
        <f>+'P1-C1'!M49+'P1-C2'!M49+'P1-C3'!M49+'P1-C4'!M49+'P1-C5'!M49+'P1-C6'!M49+'P1-C7'!M49+'P1-C8'!M49+'P1-C9'!M49+'P1-C10'!M49+'P1-C11'!M49+'P1-C12'!M49+'P1-C13'!M49+'P1-C14'!M49+'P1-C15'!M49+'P1-C16'!M49</f>
        <v>0</v>
      </c>
      <c r="N58" s="23">
        <f>+'P1-C1'!N49+'P1-C2'!N49+'P1-C3'!N49+'P1-C4'!N49+'P1-C5'!N49+'P1-C6'!N49+'P1-C7'!N49+'P1-C8'!N49+'P1-C9'!N49+'P1-C10'!N49+'P1-C11'!N49+'P1-C12'!N49+'P1-C13'!N49+'P1-C14'!N49+'P1-C15'!N49+'P1-C16'!N49</f>
        <v>0</v>
      </c>
      <c r="O58" s="23">
        <f>+'P1-C1'!O49+'P1-C2'!O49+'P1-C3'!O49+'P1-C4'!O49+'P1-C5'!O49+'P1-C6'!O49+'P1-C7'!O49+'P1-C8'!O49+'P1-C9'!O49+'P1-C10'!O49+'P1-C11'!O49+'P1-C12'!O49+'P1-C13'!O49+'P1-C14'!O49+'P1-C15'!O49+'P1-C16'!O49</f>
        <v>0</v>
      </c>
      <c r="P58" s="23">
        <f>+'P1-C1'!P49+'P1-C2'!P49+'P1-C3'!P49+'P1-C4'!P49+'P1-C5'!P49+'P1-C6'!P49+'P1-C7'!P49+'P1-C8'!P49+'P1-C9'!P49+'P1-C10'!P49+'P1-C11'!P49+'P1-C12'!P49+'P1-C13'!P49+'P1-C14'!P49+'P1-C15'!P49+'P1-C16'!P49</f>
        <v>0</v>
      </c>
      <c r="Q58" s="23">
        <f>+'P1-C1'!Q49+'P1-C2'!Q49+'P1-C3'!Q49+'P1-C4'!Q49+'P1-C5'!Q49+'P1-C6'!Q49+'P1-C7'!Q49+'P1-C8'!Q49+'P1-C9'!Q49+'P1-C10'!Q49+'P1-C11'!Q49+'P1-C12'!Q49+'P1-C13'!Q49+'P1-C14'!Q49+'P1-C15'!Q49+'P1-C16'!Q49</f>
        <v>0</v>
      </c>
      <c r="R58" s="24">
        <f t="shared" si="1"/>
        <v>0</v>
      </c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</row>
    <row r="59" spans="1:123" s="25" customFormat="1" x14ac:dyDescent="0.25">
      <c r="A59" s="18">
        <v>1000</v>
      </c>
      <c r="B59" s="96">
        <v>10000</v>
      </c>
      <c r="C59" s="20">
        <v>1361</v>
      </c>
      <c r="D59" s="21" t="s">
        <v>79</v>
      </c>
      <c r="E59" s="22" t="s">
        <v>568</v>
      </c>
      <c r="F59" s="23">
        <f>+'P1-C1'!F50+'P1-C2'!F50+'P1-C3'!F50+'P1-C4'!F50+'P1-C5'!F50+'P1-C6'!F50+'P1-C7'!F50+'P1-C8'!F50+'P1-C9'!F50+'P1-C10'!F50+'P1-C11'!F50+'P1-C12'!F50+'P1-C13'!F50+'P1-C14'!F50+'P1-C15'!F50+'P1-C16'!F50</f>
        <v>0</v>
      </c>
      <c r="G59" s="23">
        <f>+'P1-C1'!G50+'P1-C2'!G50+'P1-C3'!G50+'P1-C4'!G50+'P1-C5'!G50+'P1-C6'!G50+'P1-C7'!G50+'P1-C8'!G50+'P1-C9'!G50+'P1-C10'!G50+'P1-C11'!G50+'P1-C12'!G50+'P1-C13'!G50+'P1-C14'!G50+'P1-C15'!G50+'P1-C16'!G50</f>
        <v>0</v>
      </c>
      <c r="H59" s="23">
        <f>+'P1-C1'!H50+'P1-C2'!H50+'P1-C3'!H50+'P1-C4'!H50+'P1-C5'!H50+'P1-C6'!H50+'P1-C7'!H50+'P1-C8'!H50+'P1-C9'!H50+'P1-C10'!H50+'P1-C11'!H50+'P1-C12'!H50+'P1-C13'!H50+'P1-C14'!H50+'P1-C15'!H50+'P1-C16'!H50</f>
        <v>0</v>
      </c>
      <c r="I59" s="23">
        <f>+'P1-C1'!I50+'P1-C2'!I50+'P1-C3'!I50+'P1-C4'!I50+'P1-C5'!I50+'P1-C6'!I50+'P1-C7'!I50+'P1-C8'!I50+'P1-C9'!I50+'P1-C10'!I50+'P1-C11'!I50+'P1-C12'!I50+'P1-C13'!I50+'P1-C14'!I50+'P1-C15'!I50+'P1-C16'!I50</f>
        <v>0</v>
      </c>
      <c r="J59" s="23">
        <f>+'P1-C1'!J50+'P1-C2'!J50+'P1-C3'!J50+'P1-C4'!J50+'P1-C5'!J50+'P1-C6'!J50+'P1-C7'!J50+'P1-C8'!J50+'P1-C9'!J50+'P1-C10'!J50+'P1-C11'!J50+'P1-C12'!J50+'P1-C13'!J50+'P1-C14'!J50+'P1-C15'!J50+'P1-C16'!J50</f>
        <v>0</v>
      </c>
      <c r="K59" s="23">
        <f>+'P1-C1'!K50+'P1-C2'!K50+'P1-C3'!K50+'P1-C4'!K50+'P1-C5'!K50+'P1-C6'!K50+'P1-C7'!K50+'P1-C8'!K50+'P1-C9'!K50+'P1-C10'!K50+'P1-C11'!K50+'P1-C12'!K50+'P1-C13'!K50+'P1-C14'!K50+'P1-C15'!K50+'P1-C16'!K50</f>
        <v>0</v>
      </c>
      <c r="L59" s="23">
        <f>+'P1-C1'!L50+'P1-C2'!L50+'P1-C3'!L50+'P1-C4'!L50+'P1-C5'!L50+'P1-C6'!L50+'P1-C7'!L50+'P1-C8'!L50+'P1-C9'!L50+'P1-C10'!L50+'P1-C11'!L50+'P1-C12'!L50+'P1-C13'!L50+'P1-C14'!L50+'P1-C15'!L50+'P1-C16'!L50</f>
        <v>0</v>
      </c>
      <c r="M59" s="23">
        <f>+'P1-C1'!M50+'P1-C2'!M50+'P1-C3'!M50+'P1-C4'!M50+'P1-C5'!M50+'P1-C6'!M50+'P1-C7'!M50+'P1-C8'!M50+'P1-C9'!M50+'P1-C10'!M50+'P1-C11'!M50+'P1-C12'!M50+'P1-C13'!M50+'P1-C14'!M50+'P1-C15'!M50+'P1-C16'!M50</f>
        <v>0</v>
      </c>
      <c r="N59" s="23">
        <f>+'P1-C1'!N50+'P1-C2'!N50+'P1-C3'!N50+'P1-C4'!N50+'P1-C5'!N50+'P1-C6'!N50+'P1-C7'!N50+'P1-C8'!N50+'P1-C9'!N50+'P1-C10'!N50+'P1-C11'!N50+'P1-C12'!N50+'P1-C13'!N50+'P1-C14'!N50+'P1-C15'!N50+'P1-C16'!N50</f>
        <v>0</v>
      </c>
      <c r="O59" s="23">
        <f>+'P1-C1'!O50+'P1-C2'!O50+'P1-C3'!O50+'P1-C4'!O50+'P1-C5'!O50+'P1-C6'!O50+'P1-C7'!O50+'P1-C8'!O50+'P1-C9'!O50+'P1-C10'!O50+'P1-C11'!O50+'P1-C12'!O50+'P1-C13'!O50+'P1-C14'!O50+'P1-C15'!O50+'P1-C16'!O50</f>
        <v>0</v>
      </c>
      <c r="P59" s="23">
        <f>+'P1-C1'!P50+'P1-C2'!P50+'P1-C3'!P50+'P1-C4'!P50+'P1-C5'!P50+'P1-C6'!P50+'P1-C7'!P50+'P1-C8'!P50+'P1-C9'!P50+'P1-C10'!P50+'P1-C11'!P50+'P1-C12'!P50+'P1-C13'!P50+'P1-C14'!P50+'P1-C15'!P50+'P1-C16'!P50</f>
        <v>0</v>
      </c>
      <c r="Q59" s="23">
        <f>+'P1-C1'!Q50+'P1-C2'!Q50+'P1-C3'!Q50+'P1-C4'!Q50+'P1-C5'!Q50+'P1-C6'!Q50+'P1-C7'!Q50+'P1-C8'!Q50+'P1-C9'!Q50+'P1-C10'!Q50+'P1-C11'!Q50+'P1-C12'!Q50+'P1-C13'!Q50+'P1-C14'!Q50+'P1-C15'!Q50+'P1-C16'!Q50</f>
        <v>0</v>
      </c>
      <c r="R59" s="24">
        <f t="shared" si="1"/>
        <v>0</v>
      </c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</row>
    <row r="60" spans="1:123" s="25" customFormat="1" x14ac:dyDescent="0.25">
      <c r="A60" s="18">
        <v>1000</v>
      </c>
      <c r="B60" s="96">
        <v>10000</v>
      </c>
      <c r="C60" s="20">
        <v>1371</v>
      </c>
      <c r="D60" s="21" t="s">
        <v>80</v>
      </c>
      <c r="E60" s="22" t="s">
        <v>569</v>
      </c>
      <c r="F60" s="23">
        <f>+'P1-C1'!F51+'P1-C2'!F51+'P1-C3'!F51+'P1-C4'!F51+'P1-C5'!F51+'P1-C6'!F51+'P1-C7'!F51+'P1-C8'!F51+'P1-C9'!F51+'P1-C10'!F51+'P1-C11'!F51+'P1-C12'!F51+'P1-C13'!F51+'P1-C14'!F51+'P1-C15'!F51+'P1-C16'!F51</f>
        <v>0</v>
      </c>
      <c r="G60" s="23">
        <f>+'P1-C1'!G51+'P1-C2'!G51+'P1-C3'!G51+'P1-C4'!G51+'P1-C5'!G51+'P1-C6'!G51+'P1-C7'!G51+'P1-C8'!G51+'P1-C9'!G51+'P1-C10'!G51+'P1-C11'!G51+'P1-C12'!G51+'P1-C13'!G51+'P1-C14'!G51+'P1-C15'!G51+'P1-C16'!G51</f>
        <v>0</v>
      </c>
      <c r="H60" s="23">
        <f>+'P1-C1'!H51+'P1-C2'!H51+'P1-C3'!H51+'P1-C4'!H51+'P1-C5'!H51+'P1-C6'!H51+'P1-C7'!H51+'P1-C8'!H51+'P1-C9'!H51+'P1-C10'!H51+'P1-C11'!H51+'P1-C12'!H51+'P1-C13'!H51+'P1-C14'!H51+'P1-C15'!H51+'P1-C16'!H51</f>
        <v>0</v>
      </c>
      <c r="I60" s="23">
        <f>+'P1-C1'!I51+'P1-C2'!I51+'P1-C3'!I51+'P1-C4'!I51+'P1-C5'!I51+'P1-C6'!I51+'P1-C7'!I51+'P1-C8'!I51+'P1-C9'!I51+'P1-C10'!I51+'P1-C11'!I51+'P1-C12'!I51+'P1-C13'!I51+'P1-C14'!I51+'P1-C15'!I51+'P1-C16'!I51</f>
        <v>0</v>
      </c>
      <c r="J60" s="23">
        <f>+'P1-C1'!J51+'P1-C2'!J51+'P1-C3'!J51+'P1-C4'!J51+'P1-C5'!J51+'P1-C6'!J51+'P1-C7'!J51+'P1-C8'!J51+'P1-C9'!J51+'P1-C10'!J51+'P1-C11'!J51+'P1-C12'!J51+'P1-C13'!J51+'P1-C14'!J51+'P1-C15'!J51+'P1-C16'!J51</f>
        <v>0</v>
      </c>
      <c r="K60" s="23">
        <f>+'P1-C1'!K51+'P1-C2'!K51+'P1-C3'!K51+'P1-C4'!K51+'P1-C5'!K51+'P1-C6'!K51+'P1-C7'!K51+'P1-C8'!K51+'P1-C9'!K51+'P1-C10'!K51+'P1-C11'!K51+'P1-C12'!K51+'P1-C13'!K51+'P1-C14'!K51+'P1-C15'!K51+'P1-C16'!K51</f>
        <v>0</v>
      </c>
      <c r="L60" s="23">
        <f>+'P1-C1'!L51+'P1-C2'!L51+'P1-C3'!L51+'P1-C4'!L51+'P1-C5'!L51+'P1-C6'!L51+'P1-C7'!L51+'P1-C8'!L51+'P1-C9'!L51+'P1-C10'!L51+'P1-C11'!L51+'P1-C12'!L51+'P1-C13'!L51+'P1-C14'!L51+'P1-C15'!L51+'P1-C16'!L51</f>
        <v>0</v>
      </c>
      <c r="M60" s="23">
        <f>+'P1-C1'!M51+'P1-C2'!M51+'P1-C3'!M51+'P1-C4'!M51+'P1-C5'!M51+'P1-C6'!M51+'P1-C7'!M51+'P1-C8'!M51+'P1-C9'!M51+'P1-C10'!M51+'P1-C11'!M51+'P1-C12'!M51+'P1-C13'!M51+'P1-C14'!M51+'P1-C15'!M51+'P1-C16'!M51</f>
        <v>0</v>
      </c>
      <c r="N60" s="23">
        <f>+'P1-C1'!N51+'P1-C2'!N51+'P1-C3'!N51+'P1-C4'!N51+'P1-C5'!N51+'P1-C6'!N51+'P1-C7'!N51+'P1-C8'!N51+'P1-C9'!N51+'P1-C10'!N51+'P1-C11'!N51+'P1-C12'!N51+'P1-C13'!N51+'P1-C14'!N51+'P1-C15'!N51+'P1-C16'!N51</f>
        <v>0</v>
      </c>
      <c r="O60" s="23">
        <f>+'P1-C1'!O51+'P1-C2'!O51+'P1-C3'!O51+'P1-C4'!O51+'P1-C5'!O51+'P1-C6'!O51+'P1-C7'!O51+'P1-C8'!O51+'P1-C9'!O51+'P1-C10'!O51+'P1-C11'!O51+'P1-C12'!O51+'P1-C13'!O51+'P1-C14'!O51+'P1-C15'!O51+'P1-C16'!O51</f>
        <v>0</v>
      </c>
      <c r="P60" s="23">
        <f>+'P1-C1'!P51+'P1-C2'!P51+'P1-C3'!P51+'P1-C4'!P51+'P1-C5'!P51+'P1-C6'!P51+'P1-C7'!P51+'P1-C8'!P51+'P1-C9'!P51+'P1-C10'!P51+'P1-C11'!P51+'P1-C12'!P51+'P1-C13'!P51+'P1-C14'!P51+'P1-C15'!P51+'P1-C16'!P51</f>
        <v>0</v>
      </c>
      <c r="Q60" s="23">
        <f>+'P1-C1'!Q51+'P1-C2'!Q51+'P1-C3'!Q51+'P1-C4'!Q51+'P1-C5'!Q51+'P1-C6'!Q51+'P1-C7'!Q51+'P1-C8'!Q51+'P1-C9'!Q51+'P1-C10'!Q51+'P1-C11'!Q51+'P1-C12'!Q51+'P1-C13'!Q51+'P1-C14'!Q51+'P1-C15'!Q51+'P1-C16'!Q51</f>
        <v>0</v>
      </c>
      <c r="R60" s="24">
        <f t="shared" si="1"/>
        <v>0</v>
      </c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</row>
    <row r="61" spans="1:123" s="25" customFormat="1" x14ac:dyDescent="0.25">
      <c r="A61" s="18">
        <v>1000</v>
      </c>
      <c r="B61" s="96">
        <v>10000</v>
      </c>
      <c r="C61" s="20">
        <v>1381</v>
      </c>
      <c r="D61" s="21" t="s">
        <v>81</v>
      </c>
      <c r="E61" s="22" t="s">
        <v>570</v>
      </c>
      <c r="F61" s="23">
        <f>+'P1-C1'!F52+'P1-C2'!F52+'P1-C3'!F52+'P1-C4'!F52+'P1-C5'!F52+'P1-C6'!F52+'P1-C7'!F52+'P1-C8'!F52+'P1-C9'!F52+'P1-C10'!F52+'P1-C11'!F52+'P1-C12'!F52+'P1-C13'!F52+'P1-C14'!F52+'P1-C15'!F52+'P1-C16'!F52</f>
        <v>0</v>
      </c>
      <c r="G61" s="23">
        <f>+'P1-C1'!G52+'P1-C2'!G52+'P1-C3'!G52+'P1-C4'!G52+'P1-C5'!G52+'P1-C6'!G52+'P1-C7'!G52+'P1-C8'!G52+'P1-C9'!G52+'P1-C10'!G52+'P1-C11'!G52+'P1-C12'!G52+'P1-C13'!G52+'P1-C14'!G52+'P1-C15'!G52+'P1-C16'!G52</f>
        <v>0</v>
      </c>
      <c r="H61" s="23">
        <f>+'P1-C1'!H52+'P1-C2'!H52+'P1-C3'!H52+'P1-C4'!H52+'P1-C5'!H52+'P1-C6'!H52+'P1-C7'!H52+'P1-C8'!H52+'P1-C9'!H52+'P1-C10'!H52+'P1-C11'!H52+'P1-C12'!H52+'P1-C13'!H52+'P1-C14'!H52+'P1-C15'!H52+'P1-C16'!H52</f>
        <v>0</v>
      </c>
      <c r="I61" s="23">
        <f>+'P1-C1'!I52+'P1-C2'!I52+'P1-C3'!I52+'P1-C4'!I52+'P1-C5'!I52+'P1-C6'!I52+'P1-C7'!I52+'P1-C8'!I52+'P1-C9'!I52+'P1-C10'!I52+'P1-C11'!I52+'P1-C12'!I52+'P1-C13'!I52+'P1-C14'!I52+'P1-C15'!I52+'P1-C16'!I52</f>
        <v>0</v>
      </c>
      <c r="J61" s="23">
        <f>+'P1-C1'!J52+'P1-C2'!J52+'P1-C3'!J52+'P1-C4'!J52+'P1-C5'!J52+'P1-C6'!J52+'P1-C7'!J52+'P1-C8'!J52+'P1-C9'!J52+'P1-C10'!J52+'P1-C11'!J52+'P1-C12'!J52+'P1-C13'!J52+'P1-C14'!J52+'P1-C15'!J52+'P1-C16'!J52</f>
        <v>0</v>
      </c>
      <c r="K61" s="23">
        <f>+'P1-C1'!K52+'P1-C2'!K52+'P1-C3'!K52+'P1-C4'!K52+'P1-C5'!K52+'P1-C6'!K52+'P1-C7'!K52+'P1-C8'!K52+'P1-C9'!K52+'P1-C10'!K52+'P1-C11'!K52+'P1-C12'!K52+'P1-C13'!K52+'P1-C14'!K52+'P1-C15'!K52+'P1-C16'!K52</f>
        <v>0</v>
      </c>
      <c r="L61" s="23">
        <f>+'P1-C1'!L52+'P1-C2'!L52+'P1-C3'!L52+'P1-C4'!L52+'P1-C5'!L52+'P1-C6'!L52+'P1-C7'!L52+'P1-C8'!L52+'P1-C9'!L52+'P1-C10'!L52+'P1-C11'!L52+'P1-C12'!L52+'P1-C13'!L52+'P1-C14'!L52+'P1-C15'!L52+'P1-C16'!L52</f>
        <v>0</v>
      </c>
      <c r="M61" s="23">
        <f>+'P1-C1'!M52+'P1-C2'!M52+'P1-C3'!M52+'P1-C4'!M52+'P1-C5'!M52+'P1-C6'!M52+'P1-C7'!M52+'P1-C8'!M52+'P1-C9'!M52+'P1-C10'!M52+'P1-C11'!M52+'P1-C12'!M52+'P1-C13'!M52+'P1-C14'!M52+'P1-C15'!M52+'P1-C16'!M52</f>
        <v>0</v>
      </c>
      <c r="N61" s="23">
        <f>+'P1-C1'!N52+'P1-C2'!N52+'P1-C3'!N52+'P1-C4'!N52+'P1-C5'!N52+'P1-C6'!N52+'P1-C7'!N52+'P1-C8'!N52+'P1-C9'!N52+'P1-C10'!N52+'P1-C11'!N52+'P1-C12'!N52+'P1-C13'!N52+'P1-C14'!N52+'P1-C15'!N52+'P1-C16'!N52</f>
        <v>0</v>
      </c>
      <c r="O61" s="23">
        <f>+'P1-C1'!O52+'P1-C2'!O52+'P1-C3'!O52+'P1-C4'!O52+'P1-C5'!O52+'P1-C6'!O52+'P1-C7'!O52+'P1-C8'!O52+'P1-C9'!O52+'P1-C10'!O52+'P1-C11'!O52+'P1-C12'!O52+'P1-C13'!O52+'P1-C14'!O52+'P1-C15'!O52+'P1-C16'!O52</f>
        <v>0</v>
      </c>
      <c r="P61" s="23">
        <f>+'P1-C1'!P52+'P1-C2'!P52+'P1-C3'!P52+'P1-C4'!P52+'P1-C5'!P52+'P1-C6'!P52+'P1-C7'!P52+'P1-C8'!P52+'P1-C9'!P52+'P1-C10'!P52+'P1-C11'!P52+'P1-C12'!P52+'P1-C13'!P52+'P1-C14'!P52+'P1-C15'!P52+'P1-C16'!P52</f>
        <v>0</v>
      </c>
      <c r="Q61" s="23">
        <f>+'P1-C1'!Q52+'P1-C2'!Q52+'P1-C3'!Q52+'P1-C4'!Q52+'P1-C5'!Q52+'P1-C6'!Q52+'P1-C7'!Q52+'P1-C8'!Q52+'P1-C9'!Q52+'P1-C10'!Q52+'P1-C11'!Q52+'P1-C12'!Q52+'P1-C13'!Q52+'P1-C14'!Q52+'P1-C15'!Q52+'P1-C16'!Q52</f>
        <v>0</v>
      </c>
      <c r="R61" s="24">
        <f t="shared" si="1"/>
        <v>0</v>
      </c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</row>
    <row r="62" spans="1:123" s="25" customFormat="1" x14ac:dyDescent="0.25">
      <c r="A62" s="18">
        <v>1000</v>
      </c>
      <c r="B62" s="96">
        <v>10000</v>
      </c>
      <c r="C62" s="20">
        <v>1411</v>
      </c>
      <c r="D62" s="21" t="s">
        <v>82</v>
      </c>
      <c r="E62" s="22" t="s">
        <v>571</v>
      </c>
      <c r="F62" s="23">
        <f>+'P1-C1'!F53+'P1-C2'!F53+'P1-C3'!F53+'P1-C4'!F53+'P1-C5'!F53+'P1-C6'!F53+'P1-C7'!F53+'P1-C8'!F53+'P1-C9'!F53+'P1-C10'!F53+'P1-C11'!F53+'P1-C12'!F53+'P1-C13'!F53+'P1-C14'!F53+'P1-C15'!F53+'P1-C16'!F53</f>
        <v>64225.599999999984</v>
      </c>
      <c r="G62" s="23">
        <f>+'P1-C1'!G53+'P1-C2'!G53+'P1-C3'!G53+'P1-C4'!G53+'P1-C5'!G53+'P1-C6'!G53+'P1-C7'!G53+'P1-C8'!G53+'P1-C9'!G53+'P1-C10'!G53+'P1-C11'!G53+'P1-C12'!G53+'P1-C13'!G53+'P1-C14'!G53+'P1-C15'!G53+'P1-C16'!G53</f>
        <v>64225.599999999984</v>
      </c>
      <c r="H62" s="23">
        <f>+'P1-C1'!H53+'P1-C2'!H53+'P1-C3'!H53+'P1-C4'!H53+'P1-C5'!H53+'P1-C6'!H53+'P1-C7'!H53+'P1-C8'!H53+'P1-C9'!H53+'P1-C10'!H53+'P1-C11'!H53+'P1-C12'!H53+'P1-C13'!H53+'P1-C14'!H53+'P1-C15'!H53+'P1-C16'!H53</f>
        <v>64225.599999999984</v>
      </c>
      <c r="I62" s="23">
        <f>+'P1-C1'!I53+'P1-C2'!I53+'P1-C3'!I53+'P1-C4'!I53+'P1-C5'!I53+'P1-C6'!I53+'P1-C7'!I53+'P1-C8'!I53+'P1-C9'!I53+'P1-C10'!I53+'P1-C11'!I53+'P1-C12'!I53+'P1-C13'!I53+'P1-C14'!I53+'P1-C15'!I53+'P1-C16'!I53</f>
        <v>64225.599999999984</v>
      </c>
      <c r="J62" s="23">
        <f>+'P1-C1'!J53+'P1-C2'!J53+'P1-C3'!J53+'P1-C4'!J53+'P1-C5'!J53+'P1-C6'!J53+'P1-C7'!J53+'P1-C8'!J53+'P1-C9'!J53+'P1-C10'!J53+'P1-C11'!J53+'P1-C12'!J53+'P1-C13'!J53+'P1-C14'!J53+'P1-C15'!J53+'P1-C16'!J53</f>
        <v>64225.599999999984</v>
      </c>
      <c r="K62" s="23">
        <f>+'P1-C1'!K53+'P1-C2'!K53+'P1-C3'!K53+'P1-C4'!K53+'P1-C5'!K53+'P1-C6'!K53+'P1-C7'!K53+'P1-C8'!K53+'P1-C9'!K53+'P1-C10'!K53+'P1-C11'!K53+'P1-C12'!K53+'P1-C13'!K53+'P1-C14'!K53+'P1-C15'!K53+'P1-C16'!K53</f>
        <v>64225.599999999984</v>
      </c>
      <c r="L62" s="23">
        <f>+'P1-C1'!L53+'P1-C2'!L53+'P1-C3'!L53+'P1-C4'!L53+'P1-C5'!L53+'P1-C6'!L53+'P1-C7'!L53+'P1-C8'!L53+'P1-C9'!L53+'P1-C10'!L53+'P1-C11'!L53+'P1-C12'!L53+'P1-C13'!L53+'P1-C14'!L53+'P1-C15'!L53+'P1-C16'!L53</f>
        <v>64225.599999999984</v>
      </c>
      <c r="M62" s="23">
        <f>+'P1-C1'!M53+'P1-C2'!M53+'P1-C3'!M53+'P1-C4'!M53+'P1-C5'!M53+'P1-C6'!M53+'P1-C7'!M53+'P1-C8'!M53+'P1-C9'!M53+'P1-C10'!M53+'P1-C11'!M53+'P1-C12'!M53+'P1-C13'!M53+'P1-C14'!M53+'P1-C15'!M53+'P1-C16'!M53</f>
        <v>64225.599999999984</v>
      </c>
      <c r="N62" s="23">
        <f>+'P1-C1'!N53+'P1-C2'!N53+'P1-C3'!N53+'P1-C4'!N53+'P1-C5'!N53+'P1-C6'!N53+'P1-C7'!N53+'P1-C8'!N53+'P1-C9'!N53+'P1-C10'!N53+'P1-C11'!N53+'P1-C12'!N53+'P1-C13'!N53+'P1-C14'!N53+'P1-C15'!N53+'P1-C16'!N53</f>
        <v>64225.599999999984</v>
      </c>
      <c r="O62" s="23">
        <f>+'P1-C1'!O53+'P1-C2'!O53+'P1-C3'!O53+'P1-C4'!O53+'P1-C5'!O53+'P1-C6'!O53+'P1-C7'!O53+'P1-C8'!O53+'P1-C9'!O53+'P1-C10'!O53+'P1-C11'!O53+'P1-C12'!O53+'P1-C13'!O53+'P1-C14'!O53+'P1-C15'!O53+'P1-C16'!O53</f>
        <v>64225.599999999984</v>
      </c>
      <c r="P62" s="23">
        <f>+'P1-C1'!P53+'P1-C2'!P53+'P1-C3'!P53+'P1-C4'!P53+'P1-C5'!P53+'P1-C6'!P53+'P1-C7'!P53+'P1-C8'!P53+'P1-C9'!P53+'P1-C10'!P53+'P1-C11'!P53+'P1-C12'!P53+'P1-C13'!P53+'P1-C14'!P53+'P1-C15'!P53+'P1-C16'!P53</f>
        <v>64225.599999999984</v>
      </c>
      <c r="Q62" s="23">
        <f>+'P1-C1'!Q53+'P1-C2'!Q53+'P1-C3'!Q53+'P1-C4'!Q53+'P1-C5'!Q53+'P1-C6'!Q53+'P1-C7'!Q53+'P1-C8'!Q53+'P1-C9'!Q53+'P1-C10'!Q53+'P1-C11'!Q53+'P1-C12'!Q53+'P1-C13'!Q53+'P1-C14'!Q53+'P1-C15'!Q53+'P1-C16'!Q53</f>
        <v>64225.599999999984</v>
      </c>
      <c r="R62" s="24">
        <f t="shared" si="1"/>
        <v>770707.19999999984</v>
      </c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</row>
    <row r="63" spans="1:123" s="25" customFormat="1" x14ac:dyDescent="0.25">
      <c r="A63" s="18">
        <v>1000</v>
      </c>
      <c r="B63" s="96">
        <v>10000</v>
      </c>
      <c r="C63" s="20">
        <v>1412</v>
      </c>
      <c r="D63" s="21" t="s">
        <v>83</v>
      </c>
      <c r="E63" s="22" t="s">
        <v>572</v>
      </c>
      <c r="F63" s="23">
        <f>+'P1-C1'!F54+'P1-C2'!F54+'P1-C3'!F54+'P1-C4'!F54+'P1-C5'!F54+'P1-C6'!F54+'P1-C7'!F54+'P1-C8'!F54+'P1-C9'!F54+'P1-C10'!F54+'P1-C11'!F54+'P1-C12'!F54+'P1-C13'!F54+'P1-C14'!F54+'P1-C15'!F54+'P1-C16'!F54</f>
        <v>123701.43999999996</v>
      </c>
      <c r="G63" s="23">
        <f>+'P1-C1'!G54+'P1-C2'!G54+'P1-C3'!G54+'P1-C4'!G54+'P1-C5'!G54+'P1-C6'!G54+'P1-C7'!G54+'P1-C8'!G54+'P1-C9'!G54+'P1-C10'!G54+'P1-C11'!G54+'P1-C12'!G54+'P1-C13'!G54+'P1-C14'!G54+'P1-C15'!G54+'P1-C16'!G54</f>
        <v>123701.43999999996</v>
      </c>
      <c r="H63" s="23">
        <f>+'P1-C1'!H54+'P1-C2'!H54+'P1-C3'!H54+'P1-C4'!H54+'P1-C5'!H54+'P1-C6'!H54+'P1-C7'!H54+'P1-C8'!H54+'P1-C9'!H54+'P1-C10'!H54+'P1-C11'!H54+'P1-C12'!H54+'P1-C13'!H54+'P1-C14'!H54+'P1-C15'!H54+'P1-C16'!H54</f>
        <v>123701.43999999996</v>
      </c>
      <c r="I63" s="23">
        <f>+'P1-C1'!I54+'P1-C2'!I54+'P1-C3'!I54+'P1-C4'!I54+'P1-C5'!I54+'P1-C6'!I54+'P1-C7'!I54+'P1-C8'!I54+'P1-C9'!I54+'P1-C10'!I54+'P1-C11'!I54+'P1-C12'!I54+'P1-C13'!I54+'P1-C14'!I54+'P1-C15'!I54+'P1-C16'!I54</f>
        <v>123701.43999999996</v>
      </c>
      <c r="J63" s="23">
        <f>+'P1-C1'!J54+'P1-C2'!J54+'P1-C3'!J54+'P1-C4'!J54+'P1-C5'!J54+'P1-C6'!J54+'P1-C7'!J54+'P1-C8'!J54+'P1-C9'!J54+'P1-C10'!J54+'P1-C11'!J54+'P1-C12'!J54+'P1-C13'!J54+'P1-C14'!J54+'P1-C15'!J54+'P1-C16'!J54</f>
        <v>123701.43999999996</v>
      </c>
      <c r="K63" s="23">
        <f>+'P1-C1'!K54+'P1-C2'!K54+'P1-C3'!K54+'P1-C4'!K54+'P1-C5'!K54+'P1-C6'!K54+'P1-C7'!K54+'P1-C8'!K54+'P1-C9'!K54+'P1-C10'!K54+'P1-C11'!K54+'P1-C12'!K54+'P1-C13'!K54+'P1-C14'!K54+'P1-C15'!K54+'P1-C16'!K54</f>
        <v>123701.43999999996</v>
      </c>
      <c r="L63" s="23">
        <f>+'P1-C1'!L54+'P1-C2'!L54+'P1-C3'!L54+'P1-C4'!L54+'P1-C5'!L54+'P1-C6'!L54+'P1-C7'!L54+'P1-C8'!L54+'P1-C9'!L54+'P1-C10'!L54+'P1-C11'!L54+'P1-C12'!L54+'P1-C13'!L54+'P1-C14'!L54+'P1-C15'!L54+'P1-C16'!L54</f>
        <v>123701.43999999996</v>
      </c>
      <c r="M63" s="23">
        <f>+'P1-C1'!M54+'P1-C2'!M54+'P1-C3'!M54+'P1-C4'!M54+'P1-C5'!M54+'P1-C6'!M54+'P1-C7'!M54+'P1-C8'!M54+'P1-C9'!M54+'P1-C10'!M54+'P1-C11'!M54+'P1-C12'!M54+'P1-C13'!M54+'P1-C14'!M54+'P1-C15'!M54+'P1-C16'!M54</f>
        <v>123701.43999999996</v>
      </c>
      <c r="N63" s="23">
        <f>+'P1-C1'!N54+'P1-C2'!N54+'P1-C3'!N54+'P1-C4'!N54+'P1-C5'!N54+'P1-C6'!N54+'P1-C7'!N54+'P1-C8'!N54+'P1-C9'!N54+'P1-C10'!N54+'P1-C11'!N54+'P1-C12'!N54+'P1-C13'!N54+'P1-C14'!N54+'P1-C15'!N54+'P1-C16'!N54</f>
        <v>123701.43999999996</v>
      </c>
      <c r="O63" s="23">
        <f>+'P1-C1'!O54+'P1-C2'!O54+'P1-C3'!O54+'P1-C4'!O54+'P1-C5'!O54+'P1-C6'!O54+'P1-C7'!O54+'P1-C8'!O54+'P1-C9'!O54+'P1-C10'!O54+'P1-C11'!O54+'P1-C12'!O54+'P1-C13'!O54+'P1-C14'!O54+'P1-C15'!O54+'P1-C16'!O54</f>
        <v>123701.43999999996</v>
      </c>
      <c r="P63" s="23">
        <f>+'P1-C1'!P54+'P1-C2'!P54+'P1-C3'!P54+'P1-C4'!P54+'P1-C5'!P54+'P1-C6'!P54+'P1-C7'!P54+'P1-C8'!P54+'P1-C9'!P54+'P1-C10'!P54+'P1-C11'!P54+'P1-C12'!P54+'P1-C13'!P54+'P1-C14'!P54+'P1-C15'!P54+'P1-C16'!P54</f>
        <v>123701.43999999996</v>
      </c>
      <c r="Q63" s="23">
        <f>+'P1-C1'!Q54+'P1-C2'!Q54+'P1-C3'!Q54+'P1-C4'!Q54+'P1-C5'!Q54+'P1-C6'!Q54+'P1-C7'!Q54+'P1-C8'!Q54+'P1-C9'!Q54+'P1-C10'!Q54+'P1-C11'!Q54+'P1-C12'!Q54+'P1-C13'!Q54+'P1-C14'!Q54+'P1-C15'!Q54+'P1-C16'!Q54</f>
        <v>123701.43999999996</v>
      </c>
      <c r="R63" s="24">
        <f t="shared" si="1"/>
        <v>1484417.2799999996</v>
      </c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</row>
    <row r="64" spans="1:123" s="25" customFormat="1" x14ac:dyDescent="0.25">
      <c r="A64" s="18">
        <v>1000</v>
      </c>
      <c r="B64" s="96">
        <v>10000</v>
      </c>
      <c r="C64" s="20">
        <v>1413</v>
      </c>
      <c r="D64" s="21" t="s">
        <v>84</v>
      </c>
      <c r="E64" s="22" t="s">
        <v>573</v>
      </c>
      <c r="F64" s="23">
        <f>+'P1-C1'!F55+'P1-C2'!F55+'P1-C3'!F55+'P1-C4'!F55+'P1-C5'!F55+'P1-C6'!F55+'P1-C7'!F55+'P1-C8'!F55+'P1-C9'!F55+'P1-C10'!F55+'P1-C11'!F55+'P1-C12'!F55+'P1-C13'!F55+'P1-C14'!F55+'P1-C15'!F55+'P1-C16'!F55</f>
        <v>0</v>
      </c>
      <c r="G64" s="23">
        <f>+'P1-C1'!G55+'P1-C2'!G55+'P1-C3'!G55+'P1-C4'!G55+'P1-C5'!G55+'P1-C6'!G55+'P1-C7'!G55+'P1-C8'!G55+'P1-C9'!G55+'P1-C10'!G55+'P1-C11'!G55+'P1-C12'!G55+'P1-C13'!G55+'P1-C14'!G55+'P1-C15'!G55+'P1-C16'!G55</f>
        <v>0</v>
      </c>
      <c r="H64" s="23">
        <f>+'P1-C1'!H55+'P1-C2'!H55+'P1-C3'!H55+'P1-C4'!H55+'P1-C5'!H55+'P1-C6'!H55+'P1-C7'!H55+'P1-C8'!H55+'P1-C9'!H55+'P1-C10'!H55+'P1-C11'!H55+'P1-C12'!H55+'P1-C13'!H55+'P1-C14'!H55+'P1-C15'!H55+'P1-C16'!H55</f>
        <v>0</v>
      </c>
      <c r="I64" s="23">
        <f>+'P1-C1'!I55+'P1-C2'!I55+'P1-C3'!I55+'P1-C4'!I55+'P1-C5'!I55+'P1-C6'!I55+'P1-C7'!I55+'P1-C8'!I55+'P1-C9'!I55+'P1-C10'!I55+'P1-C11'!I55+'P1-C12'!I55+'P1-C13'!I55+'P1-C14'!I55+'P1-C15'!I55+'P1-C16'!I55</f>
        <v>0</v>
      </c>
      <c r="J64" s="23">
        <f>+'P1-C1'!J55+'P1-C2'!J55+'P1-C3'!J55+'P1-C4'!J55+'P1-C5'!J55+'P1-C6'!J55+'P1-C7'!J55+'P1-C8'!J55+'P1-C9'!J55+'P1-C10'!J55+'P1-C11'!J55+'P1-C12'!J55+'P1-C13'!J55+'P1-C14'!J55+'P1-C15'!J55+'P1-C16'!J55</f>
        <v>0</v>
      </c>
      <c r="K64" s="23">
        <f>+'P1-C1'!K55+'P1-C2'!K55+'P1-C3'!K55+'P1-C4'!K55+'P1-C5'!K55+'P1-C6'!K55+'P1-C7'!K55+'P1-C8'!K55+'P1-C9'!K55+'P1-C10'!K55+'P1-C11'!K55+'P1-C12'!K55+'P1-C13'!K55+'P1-C14'!K55+'P1-C15'!K55+'P1-C16'!K55</f>
        <v>0</v>
      </c>
      <c r="L64" s="23">
        <f>+'P1-C1'!L55+'P1-C2'!L55+'P1-C3'!L55+'P1-C4'!L55+'P1-C5'!L55+'P1-C6'!L55+'P1-C7'!L55+'P1-C8'!L55+'P1-C9'!L55+'P1-C10'!L55+'P1-C11'!L55+'P1-C12'!L55+'P1-C13'!L55+'P1-C14'!L55+'P1-C15'!L55+'P1-C16'!L55</f>
        <v>0</v>
      </c>
      <c r="M64" s="23">
        <f>+'P1-C1'!M55+'P1-C2'!M55+'P1-C3'!M55+'P1-C4'!M55+'P1-C5'!M55+'P1-C6'!M55+'P1-C7'!M55+'P1-C8'!M55+'P1-C9'!M55+'P1-C10'!M55+'P1-C11'!M55+'P1-C12'!M55+'P1-C13'!M55+'P1-C14'!M55+'P1-C15'!M55+'P1-C16'!M55</f>
        <v>0</v>
      </c>
      <c r="N64" s="23">
        <f>+'P1-C1'!N55+'P1-C2'!N55+'P1-C3'!N55+'P1-C4'!N55+'P1-C5'!N55+'P1-C6'!N55+'P1-C7'!N55+'P1-C8'!N55+'P1-C9'!N55+'P1-C10'!N55+'P1-C11'!N55+'P1-C12'!N55+'P1-C13'!N55+'P1-C14'!N55+'P1-C15'!N55+'P1-C16'!N55</f>
        <v>0</v>
      </c>
      <c r="O64" s="23">
        <f>+'P1-C1'!O55+'P1-C2'!O55+'P1-C3'!O55+'P1-C4'!O55+'P1-C5'!O55+'P1-C6'!O55+'P1-C7'!O55+'P1-C8'!O55+'P1-C9'!O55+'P1-C10'!O55+'P1-C11'!O55+'P1-C12'!O55+'P1-C13'!O55+'P1-C14'!O55+'P1-C15'!O55+'P1-C16'!O55</f>
        <v>0</v>
      </c>
      <c r="P64" s="23">
        <f>+'P1-C1'!P55+'P1-C2'!P55+'P1-C3'!P55+'P1-C4'!P55+'P1-C5'!P55+'P1-C6'!P55+'P1-C7'!P55+'P1-C8'!P55+'P1-C9'!P55+'P1-C10'!P55+'P1-C11'!P55+'P1-C12'!P55+'P1-C13'!P55+'P1-C14'!P55+'P1-C15'!P55+'P1-C16'!P55</f>
        <v>0</v>
      </c>
      <c r="Q64" s="23">
        <f>+'P1-C1'!Q55+'P1-C2'!Q55+'P1-C3'!Q55+'P1-C4'!Q55+'P1-C5'!Q55+'P1-C6'!Q55+'P1-C7'!Q55+'P1-C8'!Q55+'P1-C9'!Q55+'P1-C10'!Q55+'P1-C11'!Q55+'P1-C12'!Q55+'P1-C13'!Q55+'P1-C14'!Q55+'P1-C15'!Q55+'P1-C16'!Q55</f>
        <v>0</v>
      </c>
      <c r="R64" s="24">
        <f t="shared" si="1"/>
        <v>0</v>
      </c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</row>
    <row r="65" spans="1:123" s="25" customFormat="1" x14ac:dyDescent="0.25">
      <c r="A65" s="18">
        <v>1000</v>
      </c>
      <c r="B65" s="96">
        <v>10000</v>
      </c>
      <c r="C65" s="20">
        <v>1414</v>
      </c>
      <c r="D65" s="21" t="s">
        <v>85</v>
      </c>
      <c r="E65" s="22" t="s">
        <v>574</v>
      </c>
      <c r="F65" s="23">
        <f>+'P1-C1'!F56+'P1-C2'!F56+'P1-C3'!F56+'P1-C4'!F56+'P1-C5'!F56+'P1-C6'!F56+'P1-C7'!F56+'P1-C8'!F56+'P1-C9'!F56+'P1-C10'!F56+'P1-C11'!F56+'P1-C12'!F56+'P1-C13'!F56+'P1-C14'!F56+'P1-C15'!F56+'P1-C16'!F56</f>
        <v>0</v>
      </c>
      <c r="G65" s="23">
        <f>+'P1-C1'!G56+'P1-C2'!G56+'P1-C3'!G56+'P1-C4'!G56+'P1-C5'!G56+'P1-C6'!G56+'P1-C7'!G56+'P1-C8'!G56+'P1-C9'!G56+'P1-C10'!G56+'P1-C11'!G56+'P1-C12'!G56+'P1-C13'!G56+'P1-C14'!G56+'P1-C15'!G56+'P1-C16'!G56</f>
        <v>0</v>
      </c>
      <c r="H65" s="23">
        <f>+'P1-C1'!H56+'P1-C2'!H56+'P1-C3'!H56+'P1-C4'!H56+'P1-C5'!H56+'P1-C6'!H56+'P1-C7'!H56+'P1-C8'!H56+'P1-C9'!H56+'P1-C10'!H56+'P1-C11'!H56+'P1-C12'!H56+'P1-C13'!H56+'P1-C14'!H56+'P1-C15'!H56+'P1-C16'!H56</f>
        <v>0</v>
      </c>
      <c r="I65" s="23">
        <f>+'P1-C1'!I56+'P1-C2'!I56+'P1-C3'!I56+'P1-C4'!I56+'P1-C5'!I56+'P1-C6'!I56+'P1-C7'!I56+'P1-C8'!I56+'P1-C9'!I56+'P1-C10'!I56+'P1-C11'!I56+'P1-C12'!I56+'P1-C13'!I56+'P1-C14'!I56+'P1-C15'!I56+'P1-C16'!I56</f>
        <v>0</v>
      </c>
      <c r="J65" s="23">
        <f>+'P1-C1'!J56+'P1-C2'!J56+'P1-C3'!J56+'P1-C4'!J56+'P1-C5'!J56+'P1-C6'!J56+'P1-C7'!J56+'P1-C8'!J56+'P1-C9'!J56+'P1-C10'!J56+'P1-C11'!J56+'P1-C12'!J56+'P1-C13'!J56+'P1-C14'!J56+'P1-C15'!J56+'P1-C16'!J56</f>
        <v>0</v>
      </c>
      <c r="K65" s="23">
        <f>+'P1-C1'!K56+'P1-C2'!K56+'P1-C3'!K56+'P1-C4'!K56+'P1-C5'!K56+'P1-C6'!K56+'P1-C7'!K56+'P1-C8'!K56+'P1-C9'!K56+'P1-C10'!K56+'P1-C11'!K56+'P1-C12'!K56+'P1-C13'!K56+'P1-C14'!K56+'P1-C15'!K56+'P1-C16'!K56</f>
        <v>0</v>
      </c>
      <c r="L65" s="23">
        <f>+'P1-C1'!L56+'P1-C2'!L56+'P1-C3'!L56+'P1-C4'!L56+'P1-C5'!L56+'P1-C6'!L56+'P1-C7'!L56+'P1-C8'!L56+'P1-C9'!L56+'P1-C10'!L56+'P1-C11'!L56+'P1-C12'!L56+'P1-C13'!L56+'P1-C14'!L56+'P1-C15'!L56+'P1-C16'!L56</f>
        <v>0</v>
      </c>
      <c r="M65" s="23">
        <f>+'P1-C1'!M56+'P1-C2'!M56+'P1-C3'!M56+'P1-C4'!M56+'P1-C5'!M56+'P1-C6'!M56+'P1-C7'!M56+'P1-C8'!M56+'P1-C9'!M56+'P1-C10'!M56+'P1-C11'!M56+'P1-C12'!M56+'P1-C13'!M56+'P1-C14'!M56+'P1-C15'!M56+'P1-C16'!M56</f>
        <v>0</v>
      </c>
      <c r="N65" s="23">
        <f>+'P1-C1'!N56+'P1-C2'!N56+'P1-C3'!N56+'P1-C4'!N56+'P1-C5'!N56+'P1-C6'!N56+'P1-C7'!N56+'P1-C8'!N56+'P1-C9'!N56+'P1-C10'!N56+'P1-C11'!N56+'P1-C12'!N56+'P1-C13'!N56+'P1-C14'!N56+'P1-C15'!N56+'P1-C16'!N56</f>
        <v>0</v>
      </c>
      <c r="O65" s="23">
        <f>+'P1-C1'!O56+'P1-C2'!O56+'P1-C3'!O56+'P1-C4'!O56+'P1-C5'!O56+'P1-C6'!O56+'P1-C7'!O56+'P1-C8'!O56+'P1-C9'!O56+'P1-C10'!O56+'P1-C11'!O56+'P1-C12'!O56+'P1-C13'!O56+'P1-C14'!O56+'P1-C15'!O56+'P1-C16'!O56</f>
        <v>0</v>
      </c>
      <c r="P65" s="23">
        <f>+'P1-C1'!P56+'P1-C2'!P56+'P1-C3'!P56+'P1-C4'!P56+'P1-C5'!P56+'P1-C6'!P56+'P1-C7'!P56+'P1-C8'!P56+'P1-C9'!P56+'P1-C10'!P56+'P1-C11'!P56+'P1-C12'!P56+'P1-C13'!P56+'P1-C14'!P56+'P1-C15'!P56+'P1-C16'!P56</f>
        <v>0</v>
      </c>
      <c r="Q65" s="23">
        <f>+'P1-C1'!Q56+'P1-C2'!Q56+'P1-C3'!Q56+'P1-C4'!Q56+'P1-C5'!Q56+'P1-C6'!Q56+'P1-C7'!Q56+'P1-C8'!Q56+'P1-C9'!Q56+'P1-C10'!Q56+'P1-C11'!Q56+'P1-C12'!Q56+'P1-C13'!Q56+'P1-C14'!Q56+'P1-C15'!Q56+'P1-C16'!Q56</f>
        <v>0</v>
      </c>
      <c r="R65" s="24">
        <f t="shared" si="1"/>
        <v>0</v>
      </c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</row>
    <row r="66" spans="1:123" s="25" customFormat="1" x14ac:dyDescent="0.25">
      <c r="A66" s="18">
        <v>1000</v>
      </c>
      <c r="B66" s="96">
        <v>10000</v>
      </c>
      <c r="C66" s="20">
        <v>1415</v>
      </c>
      <c r="D66" s="21" t="s">
        <v>86</v>
      </c>
      <c r="E66" s="22" t="s">
        <v>575</v>
      </c>
      <c r="F66" s="23">
        <f>+'P1-C1'!F57+'P1-C2'!F57+'P1-C3'!F57+'P1-C4'!F57+'P1-C5'!F57+'P1-C6'!F57+'P1-C7'!F57+'P1-C8'!F57+'P1-C9'!F57+'P1-C10'!F57+'P1-C11'!F57+'P1-C12'!F57+'P1-C13'!F57+'P1-C14'!F57+'P1-C15'!F57+'P1-C16'!F57</f>
        <v>0</v>
      </c>
      <c r="G66" s="23">
        <f>+'P1-C1'!G57+'P1-C2'!G57+'P1-C3'!G57+'P1-C4'!G57+'P1-C5'!G57+'P1-C6'!G57+'P1-C7'!G57+'P1-C8'!G57+'P1-C9'!G57+'P1-C10'!G57+'P1-C11'!G57+'P1-C12'!G57+'P1-C13'!G57+'P1-C14'!G57+'P1-C15'!G57+'P1-C16'!G57</f>
        <v>0</v>
      </c>
      <c r="H66" s="23">
        <f>+'P1-C1'!H57+'P1-C2'!H57+'P1-C3'!H57+'P1-C4'!H57+'P1-C5'!H57+'P1-C6'!H57+'P1-C7'!H57+'P1-C8'!H57+'P1-C9'!H57+'P1-C10'!H57+'P1-C11'!H57+'P1-C12'!H57+'P1-C13'!H57+'P1-C14'!H57+'P1-C15'!H57+'P1-C16'!H57</f>
        <v>0</v>
      </c>
      <c r="I66" s="23">
        <f>+'P1-C1'!I57+'P1-C2'!I57+'P1-C3'!I57+'P1-C4'!I57+'P1-C5'!I57+'P1-C6'!I57+'P1-C7'!I57+'P1-C8'!I57+'P1-C9'!I57+'P1-C10'!I57+'P1-C11'!I57+'P1-C12'!I57+'P1-C13'!I57+'P1-C14'!I57+'P1-C15'!I57+'P1-C16'!I57</f>
        <v>0</v>
      </c>
      <c r="J66" s="23">
        <f>+'P1-C1'!J57+'P1-C2'!J57+'P1-C3'!J57+'P1-C4'!J57+'P1-C5'!J57+'P1-C6'!J57+'P1-C7'!J57+'P1-C8'!J57+'P1-C9'!J57+'P1-C10'!J57+'P1-C11'!J57+'P1-C12'!J57+'P1-C13'!J57+'P1-C14'!J57+'P1-C15'!J57+'P1-C16'!J57</f>
        <v>0</v>
      </c>
      <c r="K66" s="23">
        <f>+'P1-C1'!K57+'P1-C2'!K57+'P1-C3'!K57+'P1-C4'!K57+'P1-C5'!K57+'P1-C6'!K57+'P1-C7'!K57+'P1-C8'!K57+'P1-C9'!K57+'P1-C10'!K57+'P1-C11'!K57+'P1-C12'!K57+'P1-C13'!K57+'P1-C14'!K57+'P1-C15'!K57+'P1-C16'!K57</f>
        <v>0</v>
      </c>
      <c r="L66" s="23">
        <f>+'P1-C1'!L57+'P1-C2'!L57+'P1-C3'!L57+'P1-C4'!L57+'P1-C5'!L57+'P1-C6'!L57+'P1-C7'!L57+'P1-C8'!L57+'P1-C9'!L57+'P1-C10'!L57+'P1-C11'!L57+'P1-C12'!L57+'P1-C13'!L57+'P1-C14'!L57+'P1-C15'!L57+'P1-C16'!L57</f>
        <v>0</v>
      </c>
      <c r="M66" s="23">
        <f>+'P1-C1'!M57+'P1-C2'!M57+'P1-C3'!M57+'P1-C4'!M57+'P1-C5'!M57+'P1-C6'!M57+'P1-C7'!M57+'P1-C8'!M57+'P1-C9'!M57+'P1-C10'!M57+'P1-C11'!M57+'P1-C12'!M57+'P1-C13'!M57+'P1-C14'!M57+'P1-C15'!M57+'P1-C16'!M57</f>
        <v>0</v>
      </c>
      <c r="N66" s="23">
        <f>+'P1-C1'!N57+'P1-C2'!N57+'P1-C3'!N57+'P1-C4'!N57+'P1-C5'!N57+'P1-C6'!N57+'P1-C7'!N57+'P1-C8'!N57+'P1-C9'!N57+'P1-C10'!N57+'P1-C11'!N57+'P1-C12'!N57+'P1-C13'!N57+'P1-C14'!N57+'P1-C15'!N57+'P1-C16'!N57</f>
        <v>0</v>
      </c>
      <c r="O66" s="23">
        <f>+'P1-C1'!O57+'P1-C2'!O57+'P1-C3'!O57+'P1-C4'!O57+'P1-C5'!O57+'P1-C6'!O57+'P1-C7'!O57+'P1-C8'!O57+'P1-C9'!O57+'P1-C10'!O57+'P1-C11'!O57+'P1-C12'!O57+'P1-C13'!O57+'P1-C14'!O57+'P1-C15'!O57+'P1-C16'!O57</f>
        <v>0</v>
      </c>
      <c r="P66" s="23">
        <f>+'P1-C1'!P57+'P1-C2'!P57+'P1-C3'!P57+'P1-C4'!P57+'P1-C5'!P57+'P1-C6'!P57+'P1-C7'!P57+'P1-C8'!P57+'P1-C9'!P57+'P1-C10'!P57+'P1-C11'!P57+'P1-C12'!P57+'P1-C13'!P57+'P1-C14'!P57+'P1-C15'!P57+'P1-C16'!P57</f>
        <v>0</v>
      </c>
      <c r="Q66" s="23">
        <f>+'P1-C1'!Q57+'P1-C2'!Q57+'P1-C3'!Q57+'P1-C4'!Q57+'P1-C5'!Q57+'P1-C6'!Q57+'P1-C7'!Q57+'P1-C8'!Q57+'P1-C9'!Q57+'P1-C10'!Q57+'P1-C11'!Q57+'P1-C12'!Q57+'P1-C13'!Q57+'P1-C14'!Q57+'P1-C15'!Q57+'P1-C16'!Q57</f>
        <v>0</v>
      </c>
      <c r="R66" s="24">
        <f t="shared" si="1"/>
        <v>0</v>
      </c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</row>
    <row r="67" spans="1:123" s="25" customFormat="1" x14ac:dyDescent="0.25">
      <c r="A67" s="18">
        <v>1000</v>
      </c>
      <c r="B67" s="96">
        <v>10000</v>
      </c>
      <c r="C67" s="20">
        <v>1421</v>
      </c>
      <c r="D67" s="21" t="s">
        <v>87</v>
      </c>
      <c r="E67" s="22" t="s">
        <v>576</v>
      </c>
      <c r="F67" s="23">
        <f>+'P1-C1'!F58+'P1-C2'!F58+'P1-C3'!F58+'P1-C4'!F58+'P1-C5'!F58+'P1-C6'!F58+'P1-C7'!F58+'P1-C8'!F58+'P1-C9'!F58+'P1-C10'!F58+'P1-C11'!F58+'P1-C12'!F58+'P1-C13'!F58+'P1-C14'!F58+'P1-C15'!F58+'P1-C16'!F58</f>
        <v>4409.1200000000008</v>
      </c>
      <c r="G67" s="23">
        <f>+'P1-C1'!G58+'P1-C2'!G58+'P1-C3'!G58+'P1-C4'!G58+'P1-C5'!G58+'P1-C6'!G58+'P1-C7'!G58+'P1-C8'!G58+'P1-C9'!G58+'P1-C10'!G58+'P1-C11'!G58+'P1-C12'!G58+'P1-C13'!G58+'P1-C14'!G58+'P1-C15'!G58+'P1-C16'!G58</f>
        <v>4409.1200000000008</v>
      </c>
      <c r="H67" s="23">
        <f>+'P1-C1'!H58+'P1-C2'!H58+'P1-C3'!H58+'P1-C4'!H58+'P1-C5'!H58+'P1-C6'!H58+'P1-C7'!H58+'P1-C8'!H58+'P1-C9'!H58+'P1-C10'!H58+'P1-C11'!H58+'P1-C12'!H58+'P1-C13'!H58+'P1-C14'!H58+'P1-C15'!H58+'P1-C16'!H58</f>
        <v>4409.1200000000008</v>
      </c>
      <c r="I67" s="23">
        <f>+'P1-C1'!I58+'P1-C2'!I58+'P1-C3'!I58+'P1-C4'!I58+'P1-C5'!I58+'P1-C6'!I58+'P1-C7'!I58+'P1-C8'!I58+'P1-C9'!I58+'P1-C10'!I58+'P1-C11'!I58+'P1-C12'!I58+'P1-C13'!I58+'P1-C14'!I58+'P1-C15'!I58+'P1-C16'!I58</f>
        <v>4409.1200000000008</v>
      </c>
      <c r="J67" s="23">
        <f>+'P1-C1'!J58+'P1-C2'!J58+'P1-C3'!J58+'P1-C4'!J58+'P1-C5'!J58+'P1-C6'!J58+'P1-C7'!J58+'P1-C8'!J58+'P1-C9'!J58+'P1-C10'!J58+'P1-C11'!J58+'P1-C12'!J58+'P1-C13'!J58+'P1-C14'!J58+'P1-C15'!J58+'P1-C16'!J58</f>
        <v>4409.1200000000008</v>
      </c>
      <c r="K67" s="23">
        <f>+'P1-C1'!K58+'P1-C2'!K58+'P1-C3'!K58+'P1-C4'!K58+'P1-C5'!K58+'P1-C6'!K58+'P1-C7'!K58+'P1-C8'!K58+'P1-C9'!K58+'P1-C10'!K58+'P1-C11'!K58+'P1-C12'!K58+'P1-C13'!K58+'P1-C14'!K58+'P1-C15'!K58+'P1-C16'!K58</f>
        <v>4409.1200000000008</v>
      </c>
      <c r="L67" s="23">
        <f>+'P1-C1'!L58+'P1-C2'!L58+'P1-C3'!L58+'P1-C4'!L58+'P1-C5'!L58+'P1-C6'!L58+'P1-C7'!L58+'P1-C8'!L58+'P1-C9'!L58+'P1-C10'!L58+'P1-C11'!L58+'P1-C12'!L58+'P1-C13'!L58+'P1-C14'!L58+'P1-C15'!L58+'P1-C16'!L58</f>
        <v>4409.1200000000008</v>
      </c>
      <c r="M67" s="23">
        <f>+'P1-C1'!M58+'P1-C2'!M58+'P1-C3'!M58+'P1-C4'!M58+'P1-C5'!M58+'P1-C6'!M58+'P1-C7'!M58+'P1-C8'!M58+'P1-C9'!M58+'P1-C10'!M58+'P1-C11'!M58+'P1-C12'!M58+'P1-C13'!M58+'P1-C14'!M58+'P1-C15'!M58+'P1-C16'!M58</f>
        <v>4409.1200000000008</v>
      </c>
      <c r="N67" s="23">
        <f>+'P1-C1'!N58+'P1-C2'!N58+'P1-C3'!N58+'P1-C4'!N58+'P1-C5'!N58+'P1-C6'!N58+'P1-C7'!N58+'P1-C8'!N58+'P1-C9'!N58+'P1-C10'!N58+'P1-C11'!N58+'P1-C12'!N58+'P1-C13'!N58+'P1-C14'!N58+'P1-C15'!N58+'P1-C16'!N58</f>
        <v>4409.1200000000008</v>
      </c>
      <c r="O67" s="23">
        <f>+'P1-C1'!O58+'P1-C2'!O58+'P1-C3'!O58+'P1-C4'!O58+'P1-C5'!O58+'P1-C6'!O58+'P1-C7'!O58+'P1-C8'!O58+'P1-C9'!O58+'P1-C10'!O58+'P1-C11'!O58+'P1-C12'!O58+'P1-C13'!O58+'P1-C14'!O58+'P1-C15'!O58+'P1-C16'!O58</f>
        <v>4409.1200000000008</v>
      </c>
      <c r="P67" s="23">
        <f>+'P1-C1'!P58+'P1-C2'!P58+'P1-C3'!P58+'P1-C4'!P58+'P1-C5'!P58+'P1-C6'!P58+'P1-C7'!P58+'P1-C8'!P58+'P1-C9'!P58+'P1-C10'!P58+'P1-C11'!P58+'P1-C12'!P58+'P1-C13'!P58+'P1-C14'!P58+'P1-C15'!P58+'P1-C16'!P58</f>
        <v>4409.1200000000008</v>
      </c>
      <c r="Q67" s="23">
        <f>+'P1-C1'!Q58+'P1-C2'!Q58+'P1-C3'!Q58+'P1-C4'!Q58+'P1-C5'!Q58+'P1-C6'!Q58+'P1-C7'!Q58+'P1-C8'!Q58+'P1-C9'!Q58+'P1-C10'!Q58+'P1-C11'!Q58+'P1-C12'!Q58+'P1-C13'!Q58+'P1-C14'!Q58+'P1-C15'!Q58+'P1-C16'!Q58</f>
        <v>4409.1200000000008</v>
      </c>
      <c r="R67" s="24">
        <f t="shared" si="1"/>
        <v>52909.440000000024</v>
      </c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</row>
    <row r="68" spans="1:123" s="25" customFormat="1" x14ac:dyDescent="0.25">
      <c r="A68" s="18">
        <v>1000</v>
      </c>
      <c r="B68" s="96">
        <v>10000</v>
      </c>
      <c r="C68" s="20">
        <v>1422</v>
      </c>
      <c r="D68" s="21" t="s">
        <v>88</v>
      </c>
      <c r="E68" s="22" t="s">
        <v>577</v>
      </c>
      <c r="F68" s="23">
        <f>+'P1-C1'!F59+'P1-C2'!F59+'P1-C3'!F59+'P1-C4'!F59+'P1-C5'!F59+'P1-C6'!F59+'P1-C7'!F59+'P1-C8'!F59+'P1-C9'!F59+'P1-C10'!F59+'P1-C11'!F59+'P1-C12'!F59+'P1-C13'!F59+'P1-C14'!F59+'P1-C15'!F59+'P1-C16'!F59</f>
        <v>0</v>
      </c>
      <c r="G68" s="23">
        <f>+'P1-C1'!G59+'P1-C2'!G59+'P1-C3'!G59+'P1-C4'!G59+'P1-C5'!G59+'P1-C6'!G59+'P1-C7'!G59+'P1-C8'!G59+'P1-C9'!G59+'P1-C10'!G59+'P1-C11'!G59+'P1-C12'!G59+'P1-C13'!G59+'P1-C14'!G59+'P1-C15'!G59+'P1-C16'!G59</f>
        <v>0</v>
      </c>
      <c r="H68" s="23">
        <f>+'P1-C1'!H59+'P1-C2'!H59+'P1-C3'!H59+'P1-C4'!H59+'P1-C5'!H59+'P1-C6'!H59+'P1-C7'!H59+'P1-C8'!H59+'P1-C9'!H59+'P1-C10'!H59+'P1-C11'!H59+'P1-C12'!H59+'P1-C13'!H59+'P1-C14'!H59+'P1-C15'!H59+'P1-C16'!H59</f>
        <v>0</v>
      </c>
      <c r="I68" s="23">
        <f>+'P1-C1'!I59+'P1-C2'!I59+'P1-C3'!I59+'P1-C4'!I59+'P1-C5'!I59+'P1-C6'!I59+'P1-C7'!I59+'P1-C8'!I59+'P1-C9'!I59+'P1-C10'!I59+'P1-C11'!I59+'P1-C12'!I59+'P1-C13'!I59+'P1-C14'!I59+'P1-C15'!I59+'P1-C16'!I59</f>
        <v>0</v>
      </c>
      <c r="J68" s="23">
        <f>+'P1-C1'!J59+'P1-C2'!J59+'P1-C3'!J59+'P1-C4'!J59+'P1-C5'!J59+'P1-C6'!J59+'P1-C7'!J59+'P1-C8'!J59+'P1-C9'!J59+'P1-C10'!J59+'P1-C11'!J59+'P1-C12'!J59+'P1-C13'!J59+'P1-C14'!J59+'P1-C15'!J59+'P1-C16'!J59</f>
        <v>0</v>
      </c>
      <c r="K68" s="23">
        <f>+'P1-C1'!K59+'P1-C2'!K59+'P1-C3'!K59+'P1-C4'!K59+'P1-C5'!K59+'P1-C6'!K59+'P1-C7'!K59+'P1-C8'!K59+'P1-C9'!K59+'P1-C10'!K59+'P1-C11'!K59+'P1-C12'!K59+'P1-C13'!K59+'P1-C14'!K59+'P1-C15'!K59+'P1-C16'!K59</f>
        <v>0</v>
      </c>
      <c r="L68" s="23">
        <f>+'P1-C1'!L59+'P1-C2'!L59+'P1-C3'!L59+'P1-C4'!L59+'P1-C5'!L59+'P1-C6'!L59+'P1-C7'!L59+'P1-C8'!L59+'P1-C9'!L59+'P1-C10'!L59+'P1-C11'!L59+'P1-C12'!L59+'P1-C13'!L59+'P1-C14'!L59+'P1-C15'!L59+'P1-C16'!L59</f>
        <v>0</v>
      </c>
      <c r="M68" s="23">
        <f>+'P1-C1'!M59+'P1-C2'!M59+'P1-C3'!M59+'P1-C4'!M59+'P1-C5'!M59+'P1-C6'!M59+'P1-C7'!M59+'P1-C8'!M59+'P1-C9'!M59+'P1-C10'!M59+'P1-C11'!M59+'P1-C12'!M59+'P1-C13'!M59+'P1-C14'!M59+'P1-C15'!M59+'P1-C16'!M59</f>
        <v>0</v>
      </c>
      <c r="N68" s="23">
        <f>+'P1-C1'!N59+'P1-C2'!N59+'P1-C3'!N59+'P1-C4'!N59+'P1-C5'!N59+'P1-C6'!N59+'P1-C7'!N59+'P1-C8'!N59+'P1-C9'!N59+'P1-C10'!N59+'P1-C11'!N59+'P1-C12'!N59+'P1-C13'!N59+'P1-C14'!N59+'P1-C15'!N59+'P1-C16'!N59</f>
        <v>0</v>
      </c>
      <c r="O68" s="23">
        <f>+'P1-C1'!O59+'P1-C2'!O59+'P1-C3'!O59+'P1-C4'!O59+'P1-C5'!O59+'P1-C6'!O59+'P1-C7'!O59+'P1-C8'!O59+'P1-C9'!O59+'P1-C10'!O59+'P1-C11'!O59+'P1-C12'!O59+'P1-C13'!O59+'P1-C14'!O59+'P1-C15'!O59+'P1-C16'!O59</f>
        <v>0</v>
      </c>
      <c r="P68" s="23">
        <f>+'P1-C1'!P59+'P1-C2'!P59+'P1-C3'!P59+'P1-C4'!P59+'P1-C5'!P59+'P1-C6'!P59+'P1-C7'!P59+'P1-C8'!P59+'P1-C9'!P59+'P1-C10'!P59+'P1-C11'!P59+'P1-C12'!P59+'P1-C13'!P59+'P1-C14'!P59+'P1-C15'!P59+'P1-C16'!P59</f>
        <v>0</v>
      </c>
      <c r="Q68" s="23">
        <f>+'P1-C1'!Q59+'P1-C2'!Q59+'P1-C3'!Q59+'P1-C4'!Q59+'P1-C5'!Q59+'P1-C6'!Q59+'P1-C7'!Q59+'P1-C8'!Q59+'P1-C9'!Q59+'P1-C10'!Q59+'P1-C11'!Q59+'P1-C12'!Q59+'P1-C13'!Q59+'P1-C14'!Q59+'P1-C15'!Q59+'P1-C16'!Q59</f>
        <v>0</v>
      </c>
      <c r="R68" s="24">
        <f t="shared" si="1"/>
        <v>0</v>
      </c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</row>
    <row r="69" spans="1:123" s="25" customFormat="1" x14ac:dyDescent="0.25">
      <c r="A69" s="18">
        <v>1000</v>
      </c>
      <c r="B69" s="96">
        <v>10000</v>
      </c>
      <c r="C69" s="20">
        <v>1431</v>
      </c>
      <c r="D69" s="21" t="s">
        <v>89</v>
      </c>
      <c r="E69" s="22" t="s">
        <v>578</v>
      </c>
      <c r="F69" s="23">
        <f>+'P1-C1'!F60+'P1-C2'!F60+'P1-C3'!F60+'P1-C4'!F60+'P1-C5'!F60+'P1-C6'!F60+'P1-C7'!F60+'P1-C8'!F60+'P1-C9'!F60+'P1-C10'!F60+'P1-C11'!F60+'P1-C12'!F60+'P1-C13'!F60+'P1-C14'!F60+'P1-C15'!F60+'P1-C16'!F60</f>
        <v>5038.88</v>
      </c>
      <c r="G69" s="23">
        <f>+'P1-C1'!G60+'P1-C2'!G60+'P1-C3'!G60+'P1-C4'!G60+'P1-C5'!G60+'P1-C6'!G60+'P1-C7'!G60+'P1-C8'!G60+'P1-C9'!G60+'P1-C10'!G60+'P1-C11'!G60+'P1-C12'!G60+'P1-C13'!G60+'P1-C14'!G60+'P1-C15'!G60+'P1-C16'!G60</f>
        <v>5038.88</v>
      </c>
      <c r="H69" s="23">
        <f>+'P1-C1'!H60+'P1-C2'!H60+'P1-C3'!H60+'P1-C4'!H60+'P1-C5'!H60+'P1-C6'!H60+'P1-C7'!H60+'P1-C8'!H60+'P1-C9'!H60+'P1-C10'!H60+'P1-C11'!H60+'P1-C12'!H60+'P1-C13'!H60+'P1-C14'!H60+'P1-C15'!H60+'P1-C16'!H60</f>
        <v>5038.88</v>
      </c>
      <c r="I69" s="23">
        <f>+'P1-C1'!I60+'P1-C2'!I60+'P1-C3'!I60+'P1-C4'!I60+'P1-C5'!I60+'P1-C6'!I60+'P1-C7'!I60+'P1-C8'!I60+'P1-C9'!I60+'P1-C10'!I60+'P1-C11'!I60+'P1-C12'!I60+'P1-C13'!I60+'P1-C14'!I60+'P1-C15'!I60+'P1-C16'!I60</f>
        <v>5038.88</v>
      </c>
      <c r="J69" s="23">
        <f>+'P1-C1'!J60+'P1-C2'!J60+'P1-C3'!J60+'P1-C4'!J60+'P1-C5'!J60+'P1-C6'!J60+'P1-C7'!J60+'P1-C8'!J60+'P1-C9'!J60+'P1-C10'!J60+'P1-C11'!J60+'P1-C12'!J60+'P1-C13'!J60+'P1-C14'!J60+'P1-C15'!J60+'P1-C16'!J60</f>
        <v>5038.88</v>
      </c>
      <c r="K69" s="23">
        <f>+'P1-C1'!K60+'P1-C2'!K60+'P1-C3'!K60+'P1-C4'!K60+'P1-C5'!K60+'P1-C6'!K60+'P1-C7'!K60+'P1-C8'!K60+'P1-C9'!K60+'P1-C10'!K60+'P1-C11'!K60+'P1-C12'!K60+'P1-C13'!K60+'P1-C14'!K60+'P1-C15'!K60+'P1-C16'!K60</f>
        <v>5038.88</v>
      </c>
      <c r="L69" s="23">
        <f>+'P1-C1'!L60+'P1-C2'!L60+'P1-C3'!L60+'P1-C4'!L60+'P1-C5'!L60+'P1-C6'!L60+'P1-C7'!L60+'P1-C8'!L60+'P1-C9'!L60+'P1-C10'!L60+'P1-C11'!L60+'P1-C12'!L60+'P1-C13'!L60+'P1-C14'!L60+'P1-C15'!L60+'P1-C16'!L60</f>
        <v>5038.88</v>
      </c>
      <c r="M69" s="23">
        <f>+'P1-C1'!M60+'P1-C2'!M60+'P1-C3'!M60+'P1-C4'!M60+'P1-C5'!M60+'P1-C6'!M60+'P1-C7'!M60+'P1-C8'!M60+'P1-C9'!M60+'P1-C10'!M60+'P1-C11'!M60+'P1-C12'!M60+'P1-C13'!M60+'P1-C14'!M60+'P1-C15'!M60+'P1-C16'!M60</f>
        <v>5038.88</v>
      </c>
      <c r="N69" s="23">
        <f>+'P1-C1'!N60+'P1-C2'!N60+'P1-C3'!N60+'P1-C4'!N60+'P1-C5'!N60+'P1-C6'!N60+'P1-C7'!N60+'P1-C8'!N60+'P1-C9'!N60+'P1-C10'!N60+'P1-C11'!N60+'P1-C12'!N60+'P1-C13'!N60+'P1-C14'!N60+'P1-C15'!N60+'P1-C16'!N60</f>
        <v>5038.88</v>
      </c>
      <c r="O69" s="23">
        <f>+'P1-C1'!O60+'P1-C2'!O60+'P1-C3'!O60+'P1-C4'!O60+'P1-C5'!O60+'P1-C6'!O60+'P1-C7'!O60+'P1-C8'!O60+'P1-C9'!O60+'P1-C10'!O60+'P1-C11'!O60+'P1-C12'!O60+'P1-C13'!O60+'P1-C14'!O60+'P1-C15'!O60+'P1-C16'!O60</f>
        <v>5038.88</v>
      </c>
      <c r="P69" s="23">
        <f>+'P1-C1'!P60+'P1-C2'!P60+'P1-C3'!P60+'P1-C4'!P60+'P1-C5'!P60+'P1-C6'!P60+'P1-C7'!P60+'P1-C8'!P60+'P1-C9'!P60+'P1-C10'!P60+'P1-C11'!P60+'P1-C12'!P60+'P1-C13'!P60+'P1-C14'!P60+'P1-C15'!P60+'P1-C16'!P60</f>
        <v>5038.88</v>
      </c>
      <c r="Q69" s="23">
        <f>+'P1-C1'!Q60+'P1-C2'!Q60+'P1-C3'!Q60+'P1-C4'!Q60+'P1-C5'!Q60+'P1-C6'!Q60+'P1-C7'!Q60+'P1-C8'!Q60+'P1-C9'!Q60+'P1-C10'!Q60+'P1-C11'!Q60+'P1-C12'!Q60+'P1-C13'!Q60+'P1-C14'!Q60+'P1-C15'!Q60+'P1-C16'!Q60</f>
        <v>5038.88</v>
      </c>
      <c r="R69" s="24">
        <f t="shared" si="1"/>
        <v>60466.55999999999</v>
      </c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</row>
    <row r="70" spans="1:123" s="25" customFormat="1" x14ac:dyDescent="0.25">
      <c r="A70" s="18">
        <v>1000</v>
      </c>
      <c r="B70" s="96">
        <v>10000</v>
      </c>
      <c r="C70" s="20">
        <v>1432</v>
      </c>
      <c r="D70" s="21" t="s">
        <v>90</v>
      </c>
      <c r="E70" s="22" t="s">
        <v>579</v>
      </c>
      <c r="F70" s="23">
        <f>+'P1-C1'!F61+'P1-C2'!F61+'P1-C3'!F61+'P1-C4'!F61+'P1-C5'!F61+'P1-C6'!F61+'P1-C7'!F61+'P1-C8'!F61+'P1-C9'!F61+'P1-C10'!F61+'P1-C11'!F61+'P1-C12'!F61+'P1-C13'!F61+'P1-C14'!F61+'P1-C15'!F61+'P1-C16'!F61</f>
        <v>0</v>
      </c>
      <c r="G70" s="23">
        <f>+'P1-C1'!G61+'P1-C2'!G61+'P1-C3'!G61+'P1-C4'!G61+'P1-C5'!G61+'P1-C6'!G61+'P1-C7'!G61+'P1-C8'!G61+'P1-C9'!G61+'P1-C10'!G61+'P1-C11'!G61+'P1-C12'!G61+'P1-C13'!G61+'P1-C14'!G61+'P1-C15'!G61+'P1-C16'!G61</f>
        <v>0</v>
      </c>
      <c r="H70" s="23">
        <f>+'P1-C1'!H61+'P1-C2'!H61+'P1-C3'!H61+'P1-C4'!H61+'P1-C5'!H61+'P1-C6'!H61+'P1-C7'!H61+'P1-C8'!H61+'P1-C9'!H61+'P1-C10'!H61+'P1-C11'!H61+'P1-C12'!H61+'P1-C13'!H61+'P1-C14'!H61+'P1-C15'!H61+'P1-C16'!H61</f>
        <v>0</v>
      </c>
      <c r="I70" s="23">
        <f>+'P1-C1'!I61+'P1-C2'!I61+'P1-C3'!I61+'P1-C4'!I61+'P1-C5'!I61+'P1-C6'!I61+'P1-C7'!I61+'P1-C8'!I61+'P1-C9'!I61+'P1-C10'!I61+'P1-C11'!I61+'P1-C12'!I61+'P1-C13'!I61+'P1-C14'!I61+'P1-C15'!I61+'P1-C16'!I61</f>
        <v>0</v>
      </c>
      <c r="J70" s="23">
        <f>+'P1-C1'!J61+'P1-C2'!J61+'P1-C3'!J61+'P1-C4'!J61+'P1-C5'!J61+'P1-C6'!J61+'P1-C7'!J61+'P1-C8'!J61+'P1-C9'!J61+'P1-C10'!J61+'P1-C11'!J61+'P1-C12'!J61+'P1-C13'!J61+'P1-C14'!J61+'P1-C15'!J61+'P1-C16'!J61</f>
        <v>0</v>
      </c>
      <c r="K70" s="23">
        <f>+'P1-C1'!K61+'P1-C2'!K61+'P1-C3'!K61+'P1-C4'!K61+'P1-C5'!K61+'P1-C6'!K61+'P1-C7'!K61+'P1-C8'!K61+'P1-C9'!K61+'P1-C10'!K61+'P1-C11'!K61+'P1-C12'!K61+'P1-C13'!K61+'P1-C14'!K61+'P1-C15'!K61+'P1-C16'!K61</f>
        <v>0</v>
      </c>
      <c r="L70" s="23">
        <f>+'P1-C1'!L61+'P1-C2'!L61+'P1-C3'!L61+'P1-C4'!L61+'P1-C5'!L61+'P1-C6'!L61+'P1-C7'!L61+'P1-C8'!L61+'P1-C9'!L61+'P1-C10'!L61+'P1-C11'!L61+'P1-C12'!L61+'P1-C13'!L61+'P1-C14'!L61+'P1-C15'!L61+'P1-C16'!L61</f>
        <v>0</v>
      </c>
      <c r="M70" s="23">
        <f>+'P1-C1'!M61+'P1-C2'!M61+'P1-C3'!M61+'P1-C4'!M61+'P1-C5'!M61+'P1-C6'!M61+'P1-C7'!M61+'P1-C8'!M61+'P1-C9'!M61+'P1-C10'!M61+'P1-C11'!M61+'P1-C12'!M61+'P1-C13'!M61+'P1-C14'!M61+'P1-C15'!M61+'P1-C16'!M61</f>
        <v>0</v>
      </c>
      <c r="N70" s="23">
        <f>+'P1-C1'!N61+'P1-C2'!N61+'P1-C3'!N61+'P1-C4'!N61+'P1-C5'!N61+'P1-C6'!N61+'P1-C7'!N61+'P1-C8'!N61+'P1-C9'!N61+'P1-C10'!N61+'P1-C11'!N61+'P1-C12'!N61+'P1-C13'!N61+'P1-C14'!N61+'P1-C15'!N61+'P1-C16'!N61</f>
        <v>0</v>
      </c>
      <c r="O70" s="23">
        <f>+'P1-C1'!O61+'P1-C2'!O61+'P1-C3'!O61+'P1-C4'!O61+'P1-C5'!O61+'P1-C6'!O61+'P1-C7'!O61+'P1-C8'!O61+'P1-C9'!O61+'P1-C10'!O61+'P1-C11'!O61+'P1-C12'!O61+'P1-C13'!O61+'P1-C14'!O61+'P1-C15'!O61+'P1-C16'!O61</f>
        <v>0</v>
      </c>
      <c r="P70" s="23">
        <f>+'P1-C1'!P61+'P1-C2'!P61+'P1-C3'!P61+'P1-C4'!P61+'P1-C5'!P61+'P1-C6'!P61+'P1-C7'!P61+'P1-C8'!P61+'P1-C9'!P61+'P1-C10'!P61+'P1-C11'!P61+'P1-C12'!P61+'P1-C13'!P61+'P1-C14'!P61+'P1-C15'!P61+'P1-C16'!P61</f>
        <v>0</v>
      </c>
      <c r="Q70" s="23">
        <f>+'P1-C1'!Q61+'P1-C2'!Q61+'P1-C3'!Q61+'P1-C4'!Q61+'P1-C5'!Q61+'P1-C6'!Q61+'P1-C7'!Q61+'P1-C8'!Q61+'P1-C9'!Q61+'P1-C10'!Q61+'P1-C11'!Q61+'P1-C12'!Q61+'P1-C13'!Q61+'P1-C14'!Q61+'P1-C15'!Q61+'P1-C16'!Q61</f>
        <v>0</v>
      </c>
      <c r="R70" s="24">
        <f t="shared" si="1"/>
        <v>0</v>
      </c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</row>
    <row r="71" spans="1:123" s="25" customFormat="1" x14ac:dyDescent="0.25">
      <c r="A71" s="18">
        <v>1000</v>
      </c>
      <c r="B71" s="96">
        <v>10000</v>
      </c>
      <c r="C71" s="20">
        <v>1441</v>
      </c>
      <c r="D71" s="21" t="s">
        <v>91</v>
      </c>
      <c r="E71" s="22" t="s">
        <v>580</v>
      </c>
      <c r="F71" s="23">
        <f>+'P1-C1'!F62+'P1-C2'!F62+'P1-C3'!F62+'P1-C4'!F62+'P1-C5'!F62+'P1-C6'!F62+'P1-C7'!F62+'P1-C8'!F62+'P1-C9'!F62+'P1-C10'!F62+'P1-C11'!F62+'P1-C12'!F62+'P1-C13'!F62+'P1-C14'!F62+'P1-C15'!F62+'P1-C16'!F62</f>
        <v>26554.349999999991</v>
      </c>
      <c r="G71" s="23">
        <f>+'P1-C1'!G62+'P1-C2'!G62+'P1-C3'!G62+'P1-C4'!G62+'P1-C5'!G62+'P1-C6'!G62+'P1-C7'!G62+'P1-C8'!G62+'P1-C9'!G62+'P1-C10'!G62+'P1-C11'!G62+'P1-C12'!G62+'P1-C13'!G62+'P1-C14'!G62+'P1-C15'!G62+'P1-C16'!G62</f>
        <v>26554.349999999991</v>
      </c>
      <c r="H71" s="23">
        <f>+'P1-C1'!H62+'P1-C2'!H62+'P1-C3'!H62+'P1-C4'!H62+'P1-C5'!H62+'P1-C6'!H62+'P1-C7'!H62+'P1-C8'!H62+'P1-C9'!H62+'P1-C10'!H62+'P1-C11'!H62+'P1-C12'!H62+'P1-C13'!H62+'P1-C14'!H62+'P1-C15'!H62+'P1-C16'!H62</f>
        <v>26554.349999999991</v>
      </c>
      <c r="I71" s="23">
        <f>+'P1-C1'!I62+'P1-C2'!I62+'P1-C3'!I62+'P1-C4'!I62+'P1-C5'!I62+'P1-C6'!I62+'P1-C7'!I62+'P1-C8'!I62+'P1-C9'!I62+'P1-C10'!I62+'P1-C11'!I62+'P1-C12'!I62+'P1-C13'!I62+'P1-C14'!I62+'P1-C15'!I62+'P1-C16'!I62</f>
        <v>26554.349999999991</v>
      </c>
      <c r="J71" s="23">
        <f>+'P1-C1'!J62+'P1-C2'!J62+'P1-C3'!J62+'P1-C4'!J62+'P1-C5'!J62+'P1-C6'!J62+'P1-C7'!J62+'P1-C8'!J62+'P1-C9'!J62+'P1-C10'!J62+'P1-C11'!J62+'P1-C12'!J62+'P1-C13'!J62+'P1-C14'!J62+'P1-C15'!J62+'P1-C16'!J62</f>
        <v>26554.349999999991</v>
      </c>
      <c r="K71" s="23">
        <f>+'P1-C1'!K62+'P1-C2'!K62+'P1-C3'!K62+'P1-C4'!K62+'P1-C5'!K62+'P1-C6'!K62+'P1-C7'!K62+'P1-C8'!K62+'P1-C9'!K62+'P1-C10'!K62+'P1-C11'!K62+'P1-C12'!K62+'P1-C13'!K62+'P1-C14'!K62+'P1-C15'!K62+'P1-C16'!K62</f>
        <v>26554.349999999991</v>
      </c>
      <c r="L71" s="23">
        <f>+'P1-C1'!L62+'P1-C2'!L62+'P1-C3'!L62+'P1-C4'!L62+'P1-C5'!L62+'P1-C6'!L62+'P1-C7'!L62+'P1-C8'!L62+'P1-C9'!L62+'P1-C10'!L62+'P1-C11'!L62+'P1-C12'!L62+'P1-C13'!L62+'P1-C14'!L62+'P1-C15'!L62+'P1-C16'!L62</f>
        <v>26554.349999999991</v>
      </c>
      <c r="M71" s="23">
        <f>+'P1-C1'!M62+'P1-C2'!M62+'P1-C3'!M62+'P1-C4'!M62+'P1-C5'!M62+'P1-C6'!M62+'P1-C7'!M62+'P1-C8'!M62+'P1-C9'!M62+'P1-C10'!M62+'P1-C11'!M62+'P1-C12'!M62+'P1-C13'!M62+'P1-C14'!M62+'P1-C15'!M62+'P1-C16'!M62</f>
        <v>26554.349999999991</v>
      </c>
      <c r="N71" s="23">
        <f>+'P1-C1'!N62+'P1-C2'!N62+'P1-C3'!N62+'P1-C4'!N62+'P1-C5'!N62+'P1-C6'!N62+'P1-C7'!N62+'P1-C8'!N62+'P1-C9'!N62+'P1-C10'!N62+'P1-C11'!N62+'P1-C12'!N62+'P1-C13'!N62+'P1-C14'!N62+'P1-C15'!N62+'P1-C16'!N62</f>
        <v>26554.349999999991</v>
      </c>
      <c r="O71" s="23">
        <f>+'P1-C1'!O62+'P1-C2'!O62+'P1-C3'!O62+'P1-C4'!O62+'P1-C5'!O62+'P1-C6'!O62+'P1-C7'!O62+'P1-C8'!O62+'P1-C9'!O62+'P1-C10'!O62+'P1-C11'!O62+'P1-C12'!O62+'P1-C13'!O62+'P1-C14'!O62+'P1-C15'!O62+'P1-C16'!O62</f>
        <v>26554.349999999991</v>
      </c>
      <c r="P71" s="23">
        <f>+'P1-C1'!P62+'P1-C2'!P62+'P1-C3'!P62+'P1-C4'!P62+'P1-C5'!P62+'P1-C6'!P62+'P1-C7'!P62+'P1-C8'!P62+'P1-C9'!P62+'P1-C10'!P62+'P1-C11'!P62+'P1-C12'!P62+'P1-C13'!P62+'P1-C14'!P62+'P1-C15'!P62+'P1-C16'!P62</f>
        <v>26554.349999999991</v>
      </c>
      <c r="Q71" s="23">
        <f>+'P1-C1'!Q62+'P1-C2'!Q62+'P1-C3'!Q62+'P1-C4'!Q62+'P1-C5'!Q62+'P1-C6'!Q62+'P1-C7'!Q62+'P1-C8'!Q62+'P1-C9'!Q62+'P1-C10'!Q62+'P1-C11'!Q62+'P1-C12'!Q62+'P1-C13'!Q62+'P1-C14'!Q62+'P1-C15'!Q62+'P1-C16'!Q62</f>
        <v>26554.349999999991</v>
      </c>
      <c r="R71" s="24">
        <f t="shared" si="1"/>
        <v>318652.19999999978</v>
      </c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</row>
    <row r="72" spans="1:123" s="25" customFormat="1" x14ac:dyDescent="0.25">
      <c r="A72" s="18">
        <v>1000</v>
      </c>
      <c r="B72" s="96">
        <v>10000</v>
      </c>
      <c r="C72" s="20">
        <v>1442</v>
      </c>
      <c r="D72" s="21" t="s">
        <v>92</v>
      </c>
      <c r="E72" s="22" t="s">
        <v>581</v>
      </c>
      <c r="F72" s="23">
        <f>+'P1-C1'!F63+'P1-C2'!F63+'P1-C3'!F63+'P1-C4'!F63+'P1-C5'!F63+'P1-C6'!F63+'P1-C7'!F63+'P1-C8'!F63+'P1-C9'!F63+'P1-C10'!F63+'P1-C11'!F63+'P1-C12'!F63+'P1-C13'!F63+'P1-C14'!F63+'P1-C15'!F63+'P1-C16'!F63</f>
        <v>0</v>
      </c>
      <c r="G72" s="23">
        <f>+'P1-C1'!G63+'P1-C2'!G63+'P1-C3'!G63+'P1-C4'!G63+'P1-C5'!G63+'P1-C6'!G63+'P1-C7'!G63+'P1-C8'!G63+'P1-C9'!G63+'P1-C10'!G63+'P1-C11'!G63+'P1-C12'!G63+'P1-C13'!G63+'P1-C14'!G63+'P1-C15'!G63+'P1-C16'!G63</f>
        <v>0</v>
      </c>
      <c r="H72" s="23">
        <f>+'P1-C1'!H63+'P1-C2'!H63+'P1-C3'!H63+'P1-C4'!H63+'P1-C5'!H63+'P1-C6'!H63+'P1-C7'!H63+'P1-C8'!H63+'P1-C9'!H63+'P1-C10'!H63+'P1-C11'!H63+'P1-C12'!H63+'P1-C13'!H63+'P1-C14'!H63+'P1-C15'!H63+'P1-C16'!H63</f>
        <v>0</v>
      </c>
      <c r="I72" s="23">
        <f>+'P1-C1'!I63+'P1-C2'!I63+'P1-C3'!I63+'P1-C4'!I63+'P1-C5'!I63+'P1-C6'!I63+'P1-C7'!I63+'P1-C8'!I63+'P1-C9'!I63+'P1-C10'!I63+'P1-C11'!I63+'P1-C12'!I63+'P1-C13'!I63+'P1-C14'!I63+'P1-C15'!I63+'P1-C16'!I63</f>
        <v>0</v>
      </c>
      <c r="J72" s="23">
        <f>+'P1-C1'!J63+'P1-C2'!J63+'P1-C3'!J63+'P1-C4'!J63+'P1-C5'!J63+'P1-C6'!J63+'P1-C7'!J63+'P1-C8'!J63+'P1-C9'!J63+'P1-C10'!J63+'P1-C11'!J63+'P1-C12'!J63+'P1-C13'!J63+'P1-C14'!J63+'P1-C15'!J63+'P1-C16'!J63</f>
        <v>0</v>
      </c>
      <c r="K72" s="23">
        <f>+'P1-C1'!K63+'P1-C2'!K63+'P1-C3'!K63+'P1-C4'!K63+'P1-C5'!K63+'P1-C6'!K63+'P1-C7'!K63+'P1-C8'!K63+'P1-C9'!K63+'P1-C10'!K63+'P1-C11'!K63+'P1-C12'!K63+'P1-C13'!K63+'P1-C14'!K63+'P1-C15'!K63+'P1-C16'!K63</f>
        <v>0</v>
      </c>
      <c r="L72" s="23">
        <f>+'P1-C1'!L63+'P1-C2'!L63+'P1-C3'!L63+'P1-C4'!L63+'P1-C5'!L63+'P1-C6'!L63+'P1-C7'!L63+'P1-C8'!L63+'P1-C9'!L63+'P1-C10'!L63+'P1-C11'!L63+'P1-C12'!L63+'P1-C13'!L63+'P1-C14'!L63+'P1-C15'!L63+'P1-C16'!L63</f>
        <v>0</v>
      </c>
      <c r="M72" s="23">
        <f>+'P1-C1'!M63+'P1-C2'!M63+'P1-C3'!M63+'P1-C4'!M63+'P1-C5'!M63+'P1-C6'!M63+'P1-C7'!M63+'P1-C8'!M63+'P1-C9'!M63+'P1-C10'!M63+'P1-C11'!M63+'P1-C12'!M63+'P1-C13'!M63+'P1-C14'!M63+'P1-C15'!M63+'P1-C16'!M63</f>
        <v>0</v>
      </c>
      <c r="N72" s="23">
        <f>+'P1-C1'!N63+'P1-C2'!N63+'P1-C3'!N63+'P1-C4'!N63+'P1-C5'!N63+'P1-C6'!N63+'P1-C7'!N63+'P1-C8'!N63+'P1-C9'!N63+'P1-C10'!N63+'P1-C11'!N63+'P1-C12'!N63+'P1-C13'!N63+'P1-C14'!N63+'P1-C15'!N63+'P1-C16'!N63</f>
        <v>0</v>
      </c>
      <c r="O72" s="23">
        <f>+'P1-C1'!O63+'P1-C2'!O63+'P1-C3'!O63+'P1-C4'!O63+'P1-C5'!O63+'P1-C6'!O63+'P1-C7'!O63+'P1-C8'!O63+'P1-C9'!O63+'P1-C10'!O63+'P1-C11'!O63+'P1-C12'!O63+'P1-C13'!O63+'P1-C14'!O63+'P1-C15'!O63+'P1-C16'!O63</f>
        <v>0</v>
      </c>
      <c r="P72" s="23">
        <f>+'P1-C1'!P63+'P1-C2'!P63+'P1-C3'!P63+'P1-C4'!P63+'P1-C5'!P63+'P1-C6'!P63+'P1-C7'!P63+'P1-C8'!P63+'P1-C9'!P63+'P1-C10'!P63+'P1-C11'!P63+'P1-C12'!P63+'P1-C13'!P63+'P1-C14'!P63+'P1-C15'!P63+'P1-C16'!P63</f>
        <v>0</v>
      </c>
      <c r="Q72" s="23">
        <f>+'P1-C1'!Q63+'P1-C2'!Q63+'P1-C3'!Q63+'P1-C4'!Q63+'P1-C5'!Q63+'P1-C6'!Q63+'P1-C7'!Q63+'P1-C8'!Q63+'P1-C9'!Q63+'P1-C10'!Q63+'P1-C11'!Q63+'P1-C12'!Q63+'P1-C13'!Q63+'P1-C14'!Q63+'P1-C15'!Q63+'P1-C16'!Q63</f>
        <v>0</v>
      </c>
      <c r="R72" s="24">
        <f t="shared" si="1"/>
        <v>0</v>
      </c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</row>
    <row r="73" spans="1:123" s="25" customFormat="1" x14ac:dyDescent="0.25">
      <c r="A73" s="18">
        <v>1000</v>
      </c>
      <c r="B73" s="96">
        <v>10000</v>
      </c>
      <c r="C73" s="20">
        <v>1511</v>
      </c>
      <c r="D73" s="21" t="s">
        <v>93</v>
      </c>
      <c r="E73" s="22" t="s">
        <v>582</v>
      </c>
      <c r="F73" s="23">
        <f>+'P1-C1'!F64+'P1-C2'!F64+'P1-C3'!F64+'P1-C4'!F64+'P1-C5'!F64+'P1-C6'!F64+'P1-C7'!F64+'P1-C8'!F64+'P1-C9'!F64+'P1-C10'!F64+'P1-C11'!F64+'P1-C12'!F64+'P1-C13'!F64+'P1-C14'!F64+'P1-C15'!F64+'P1-C16'!F64</f>
        <v>6298.72</v>
      </c>
      <c r="G73" s="23">
        <f>+'P1-C1'!G64+'P1-C2'!G64+'P1-C3'!G64+'P1-C4'!G64+'P1-C5'!G64+'P1-C6'!G64+'P1-C7'!G64+'P1-C8'!G64+'P1-C9'!G64+'P1-C10'!G64+'P1-C11'!G64+'P1-C12'!G64+'P1-C13'!G64+'P1-C14'!G64+'P1-C15'!G64+'P1-C16'!G64</f>
        <v>6298.72</v>
      </c>
      <c r="H73" s="23">
        <f>+'P1-C1'!H64+'P1-C2'!H64+'P1-C3'!H64+'P1-C4'!H64+'P1-C5'!H64+'P1-C6'!H64+'P1-C7'!H64+'P1-C8'!H64+'P1-C9'!H64+'P1-C10'!H64+'P1-C11'!H64+'P1-C12'!H64+'P1-C13'!H64+'P1-C14'!H64+'P1-C15'!H64+'P1-C16'!H64</f>
        <v>6298.72</v>
      </c>
      <c r="I73" s="23">
        <f>+'P1-C1'!I64+'P1-C2'!I64+'P1-C3'!I64+'P1-C4'!I64+'P1-C5'!I64+'P1-C6'!I64+'P1-C7'!I64+'P1-C8'!I64+'P1-C9'!I64+'P1-C10'!I64+'P1-C11'!I64+'P1-C12'!I64+'P1-C13'!I64+'P1-C14'!I64+'P1-C15'!I64+'P1-C16'!I64</f>
        <v>6298.72</v>
      </c>
      <c r="J73" s="23">
        <f>+'P1-C1'!J64+'P1-C2'!J64+'P1-C3'!J64+'P1-C4'!J64+'P1-C5'!J64+'P1-C6'!J64+'P1-C7'!J64+'P1-C8'!J64+'P1-C9'!J64+'P1-C10'!J64+'P1-C11'!J64+'P1-C12'!J64+'P1-C13'!J64+'P1-C14'!J64+'P1-C15'!J64+'P1-C16'!J64</f>
        <v>6298.72</v>
      </c>
      <c r="K73" s="23">
        <f>+'P1-C1'!K64+'P1-C2'!K64+'P1-C3'!K64+'P1-C4'!K64+'P1-C5'!K64+'P1-C6'!K64+'P1-C7'!K64+'P1-C8'!K64+'P1-C9'!K64+'P1-C10'!K64+'P1-C11'!K64+'P1-C12'!K64+'P1-C13'!K64+'P1-C14'!K64+'P1-C15'!K64+'P1-C16'!K64</f>
        <v>6298.72</v>
      </c>
      <c r="L73" s="23">
        <f>+'P1-C1'!L64+'P1-C2'!L64+'P1-C3'!L64+'P1-C4'!L64+'P1-C5'!L64+'P1-C6'!L64+'P1-C7'!L64+'P1-C8'!L64+'P1-C9'!L64+'P1-C10'!L64+'P1-C11'!L64+'P1-C12'!L64+'P1-C13'!L64+'P1-C14'!L64+'P1-C15'!L64+'P1-C16'!L64</f>
        <v>6298.72</v>
      </c>
      <c r="M73" s="23">
        <f>+'P1-C1'!M64+'P1-C2'!M64+'P1-C3'!M64+'P1-C4'!M64+'P1-C5'!M64+'P1-C6'!M64+'P1-C7'!M64+'P1-C8'!M64+'P1-C9'!M64+'P1-C10'!M64+'P1-C11'!M64+'P1-C12'!M64+'P1-C13'!M64+'P1-C14'!M64+'P1-C15'!M64+'P1-C16'!M64</f>
        <v>6298.72</v>
      </c>
      <c r="N73" s="23">
        <f>+'P1-C1'!N64+'P1-C2'!N64+'P1-C3'!N64+'P1-C4'!N64+'P1-C5'!N64+'P1-C6'!N64+'P1-C7'!N64+'P1-C8'!N64+'P1-C9'!N64+'P1-C10'!N64+'P1-C11'!N64+'P1-C12'!N64+'P1-C13'!N64+'P1-C14'!N64+'P1-C15'!N64+'P1-C16'!N64</f>
        <v>6298.72</v>
      </c>
      <c r="O73" s="23">
        <f>+'P1-C1'!O64+'P1-C2'!O64+'P1-C3'!O64+'P1-C4'!O64+'P1-C5'!O64+'P1-C6'!O64+'P1-C7'!O64+'P1-C8'!O64+'P1-C9'!O64+'P1-C10'!O64+'P1-C11'!O64+'P1-C12'!O64+'P1-C13'!O64+'P1-C14'!O64+'P1-C15'!O64+'P1-C16'!O64</f>
        <v>6298.72</v>
      </c>
      <c r="P73" s="23">
        <f>+'P1-C1'!P64+'P1-C2'!P64+'P1-C3'!P64+'P1-C4'!P64+'P1-C5'!P64+'P1-C6'!P64+'P1-C7'!P64+'P1-C8'!P64+'P1-C9'!P64+'P1-C10'!P64+'P1-C11'!P64+'P1-C12'!P64+'P1-C13'!P64+'P1-C14'!P64+'P1-C15'!P64+'P1-C16'!P64</f>
        <v>6298.72</v>
      </c>
      <c r="Q73" s="23">
        <f>+'P1-C1'!Q64+'P1-C2'!Q64+'P1-C3'!Q64+'P1-C4'!Q64+'P1-C5'!Q64+'P1-C6'!Q64+'P1-C7'!Q64+'P1-C8'!Q64+'P1-C9'!Q64+'P1-C10'!Q64+'P1-C11'!Q64+'P1-C12'!Q64+'P1-C13'!Q64+'P1-C14'!Q64+'P1-C15'!Q64+'P1-C16'!Q64</f>
        <v>6298.72</v>
      </c>
      <c r="R73" s="24">
        <f t="shared" si="1"/>
        <v>75584.639999999999</v>
      </c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</row>
    <row r="74" spans="1:123" s="25" customFormat="1" x14ac:dyDescent="0.25">
      <c r="A74" s="18">
        <v>1000</v>
      </c>
      <c r="B74" s="96">
        <v>10000</v>
      </c>
      <c r="C74" s="20">
        <v>1512</v>
      </c>
      <c r="D74" s="21" t="s">
        <v>94</v>
      </c>
      <c r="E74" s="22" t="s">
        <v>583</v>
      </c>
      <c r="F74" s="23">
        <f>+'P1-C1'!F65+'P1-C2'!F65+'P1-C3'!F65+'P1-C4'!F65+'P1-C5'!F65+'P1-C6'!F65+'P1-C7'!F65+'P1-C8'!F65+'P1-C9'!F65+'P1-C10'!F65+'P1-C11'!F65+'P1-C12'!F65+'P1-C13'!F65+'P1-C14'!F65+'P1-C15'!F65+'P1-C16'!F65</f>
        <v>0</v>
      </c>
      <c r="G74" s="23">
        <f>+'P1-C1'!G65+'P1-C2'!G65+'P1-C3'!G65+'P1-C4'!G65+'P1-C5'!G65+'P1-C6'!G65+'P1-C7'!G65+'P1-C8'!G65+'P1-C9'!G65+'P1-C10'!G65+'P1-C11'!G65+'P1-C12'!G65+'P1-C13'!G65+'P1-C14'!G65+'P1-C15'!G65+'P1-C16'!G65</f>
        <v>0</v>
      </c>
      <c r="H74" s="23">
        <f>+'P1-C1'!H65+'P1-C2'!H65+'P1-C3'!H65+'P1-C4'!H65+'P1-C5'!H65+'P1-C6'!H65+'P1-C7'!H65+'P1-C8'!H65+'P1-C9'!H65+'P1-C10'!H65+'P1-C11'!H65+'P1-C12'!H65+'P1-C13'!H65+'P1-C14'!H65+'P1-C15'!H65+'P1-C16'!H65</f>
        <v>0</v>
      </c>
      <c r="I74" s="23">
        <f>+'P1-C1'!I65+'P1-C2'!I65+'P1-C3'!I65+'P1-C4'!I65+'P1-C5'!I65+'P1-C6'!I65+'P1-C7'!I65+'P1-C8'!I65+'P1-C9'!I65+'P1-C10'!I65+'P1-C11'!I65+'P1-C12'!I65+'P1-C13'!I65+'P1-C14'!I65+'P1-C15'!I65+'P1-C16'!I65</f>
        <v>0</v>
      </c>
      <c r="J74" s="23">
        <f>+'P1-C1'!J65+'P1-C2'!J65+'P1-C3'!J65+'P1-C4'!J65+'P1-C5'!J65+'P1-C6'!J65+'P1-C7'!J65+'P1-C8'!J65+'P1-C9'!J65+'P1-C10'!J65+'P1-C11'!J65+'P1-C12'!J65+'P1-C13'!J65+'P1-C14'!J65+'P1-C15'!J65+'P1-C16'!J65</f>
        <v>0</v>
      </c>
      <c r="K74" s="23">
        <f>+'P1-C1'!K65+'P1-C2'!K65+'P1-C3'!K65+'P1-C4'!K65+'P1-C5'!K65+'P1-C6'!K65+'P1-C7'!K65+'P1-C8'!K65+'P1-C9'!K65+'P1-C10'!K65+'P1-C11'!K65+'P1-C12'!K65+'P1-C13'!K65+'P1-C14'!K65+'P1-C15'!K65+'P1-C16'!K65</f>
        <v>0</v>
      </c>
      <c r="L74" s="23">
        <f>+'P1-C1'!L65+'P1-C2'!L65+'P1-C3'!L65+'P1-C4'!L65+'P1-C5'!L65+'P1-C6'!L65+'P1-C7'!L65+'P1-C8'!L65+'P1-C9'!L65+'P1-C10'!L65+'P1-C11'!L65+'P1-C12'!L65+'P1-C13'!L65+'P1-C14'!L65+'P1-C15'!L65+'P1-C16'!L65</f>
        <v>0</v>
      </c>
      <c r="M74" s="23">
        <f>+'P1-C1'!M65+'P1-C2'!M65+'P1-C3'!M65+'P1-C4'!M65+'P1-C5'!M65+'P1-C6'!M65+'P1-C7'!M65+'P1-C8'!M65+'P1-C9'!M65+'P1-C10'!M65+'P1-C11'!M65+'P1-C12'!M65+'P1-C13'!M65+'P1-C14'!M65+'P1-C15'!M65+'P1-C16'!M65</f>
        <v>0</v>
      </c>
      <c r="N74" s="23">
        <f>+'P1-C1'!N65+'P1-C2'!N65+'P1-C3'!N65+'P1-C4'!N65+'P1-C5'!N65+'P1-C6'!N65+'P1-C7'!N65+'P1-C8'!N65+'P1-C9'!N65+'P1-C10'!N65+'P1-C11'!N65+'P1-C12'!N65+'P1-C13'!N65+'P1-C14'!N65+'P1-C15'!N65+'P1-C16'!N65</f>
        <v>0</v>
      </c>
      <c r="O74" s="23">
        <f>+'P1-C1'!O65+'P1-C2'!O65+'P1-C3'!O65+'P1-C4'!O65+'P1-C5'!O65+'P1-C6'!O65+'P1-C7'!O65+'P1-C8'!O65+'P1-C9'!O65+'P1-C10'!O65+'P1-C11'!O65+'P1-C12'!O65+'P1-C13'!O65+'P1-C14'!O65+'P1-C15'!O65+'P1-C16'!O65</f>
        <v>0</v>
      </c>
      <c r="P74" s="23">
        <f>+'P1-C1'!P65+'P1-C2'!P65+'P1-C3'!P65+'P1-C4'!P65+'P1-C5'!P65+'P1-C6'!P65+'P1-C7'!P65+'P1-C8'!P65+'P1-C9'!P65+'P1-C10'!P65+'P1-C11'!P65+'P1-C12'!P65+'P1-C13'!P65+'P1-C14'!P65+'P1-C15'!P65+'P1-C16'!P65</f>
        <v>0</v>
      </c>
      <c r="Q74" s="23">
        <f>+'P1-C1'!Q65+'P1-C2'!Q65+'P1-C3'!Q65+'P1-C4'!Q65+'P1-C5'!Q65+'P1-C6'!Q65+'P1-C7'!Q65+'P1-C8'!Q65+'P1-C9'!Q65+'P1-C10'!Q65+'P1-C11'!Q65+'P1-C12'!Q65+'P1-C13'!Q65+'P1-C14'!Q65+'P1-C15'!Q65+'P1-C16'!Q65</f>
        <v>0</v>
      </c>
      <c r="R74" s="24">
        <f t="shared" si="1"/>
        <v>0</v>
      </c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</row>
    <row r="75" spans="1:123" s="25" customFormat="1" x14ac:dyDescent="0.25">
      <c r="A75" s="18">
        <v>1000</v>
      </c>
      <c r="B75" s="96">
        <v>10000</v>
      </c>
      <c r="C75" s="20">
        <v>1521</v>
      </c>
      <c r="D75" s="21" t="s">
        <v>95</v>
      </c>
      <c r="E75" s="22" t="s">
        <v>584</v>
      </c>
      <c r="F75" s="23">
        <f>+'P1-C1'!F66+'P1-C2'!F66+'P1-C3'!F66+'P1-C4'!F66+'P1-C5'!F66+'P1-C6'!F66+'P1-C7'!F66+'P1-C8'!F66+'P1-C9'!F66+'P1-C10'!F66+'P1-C11'!F66+'P1-C12'!F66+'P1-C13'!F66+'P1-C14'!F66+'P1-C15'!F66+'P1-C16'!F66</f>
        <v>0</v>
      </c>
      <c r="G75" s="23">
        <f>+'P1-C1'!G66+'P1-C2'!G66+'P1-C3'!G66+'P1-C4'!G66+'P1-C5'!G66+'P1-C6'!G66+'P1-C7'!G66+'P1-C8'!G66+'P1-C9'!G66+'P1-C10'!G66+'P1-C11'!G66+'P1-C12'!G66+'P1-C13'!G66+'P1-C14'!G66+'P1-C15'!G66+'P1-C16'!G66</f>
        <v>0</v>
      </c>
      <c r="H75" s="23">
        <f>+'P1-C1'!H66+'P1-C2'!H66+'P1-C3'!H66+'P1-C4'!H66+'P1-C5'!H66+'P1-C6'!H66+'P1-C7'!H66+'P1-C8'!H66+'P1-C9'!H66+'P1-C10'!H66+'P1-C11'!H66+'P1-C12'!H66+'P1-C13'!H66+'P1-C14'!H66+'P1-C15'!H66+'P1-C16'!H66</f>
        <v>0</v>
      </c>
      <c r="I75" s="23">
        <f>+'P1-C1'!I66+'P1-C2'!I66+'P1-C3'!I66+'P1-C4'!I66+'P1-C5'!I66+'P1-C6'!I66+'P1-C7'!I66+'P1-C8'!I66+'P1-C9'!I66+'P1-C10'!I66+'P1-C11'!I66+'P1-C12'!I66+'P1-C13'!I66+'P1-C14'!I66+'P1-C15'!I66+'P1-C16'!I66</f>
        <v>0</v>
      </c>
      <c r="J75" s="23">
        <f>+'P1-C1'!J66+'P1-C2'!J66+'P1-C3'!J66+'P1-C4'!J66+'P1-C5'!J66+'P1-C6'!J66+'P1-C7'!J66+'P1-C8'!J66+'P1-C9'!J66+'P1-C10'!J66+'P1-C11'!J66+'P1-C12'!J66+'P1-C13'!J66+'P1-C14'!J66+'P1-C15'!J66+'P1-C16'!J66</f>
        <v>0</v>
      </c>
      <c r="K75" s="23">
        <f>+'P1-C1'!K66+'P1-C2'!K66+'P1-C3'!K66+'P1-C4'!K66+'P1-C5'!K66+'P1-C6'!K66+'P1-C7'!K66+'P1-C8'!K66+'P1-C9'!K66+'P1-C10'!K66+'P1-C11'!K66+'P1-C12'!K66+'P1-C13'!K66+'P1-C14'!K66+'P1-C15'!K66+'P1-C16'!K66</f>
        <v>0</v>
      </c>
      <c r="L75" s="23">
        <f>+'P1-C1'!L66+'P1-C2'!L66+'P1-C3'!L66+'P1-C4'!L66+'P1-C5'!L66+'P1-C6'!L66+'P1-C7'!L66+'P1-C8'!L66+'P1-C9'!L66+'P1-C10'!L66+'P1-C11'!L66+'P1-C12'!L66+'P1-C13'!L66+'P1-C14'!L66+'P1-C15'!L66+'P1-C16'!L66</f>
        <v>0</v>
      </c>
      <c r="M75" s="23">
        <f>+'P1-C1'!M66+'P1-C2'!M66+'P1-C3'!M66+'P1-C4'!M66+'P1-C5'!M66+'P1-C6'!M66+'P1-C7'!M66+'P1-C8'!M66+'P1-C9'!M66+'P1-C10'!M66+'P1-C11'!M66+'P1-C12'!M66+'P1-C13'!M66+'P1-C14'!M66+'P1-C15'!M66+'P1-C16'!M66</f>
        <v>0</v>
      </c>
      <c r="N75" s="23">
        <f>+'P1-C1'!N66+'P1-C2'!N66+'P1-C3'!N66+'P1-C4'!N66+'P1-C5'!N66+'P1-C6'!N66+'P1-C7'!N66+'P1-C8'!N66+'P1-C9'!N66+'P1-C10'!N66+'P1-C11'!N66+'P1-C12'!N66+'P1-C13'!N66+'P1-C14'!N66+'P1-C15'!N66+'P1-C16'!N66</f>
        <v>0</v>
      </c>
      <c r="O75" s="23">
        <f>+'P1-C1'!O66+'P1-C2'!O66+'P1-C3'!O66+'P1-C4'!O66+'P1-C5'!O66+'P1-C6'!O66+'P1-C7'!O66+'P1-C8'!O66+'P1-C9'!O66+'P1-C10'!O66+'P1-C11'!O66+'P1-C12'!O66+'P1-C13'!O66+'P1-C14'!O66+'P1-C15'!O66+'P1-C16'!O66</f>
        <v>0</v>
      </c>
      <c r="P75" s="23">
        <f>+'P1-C1'!P66+'P1-C2'!P66+'P1-C3'!P66+'P1-C4'!P66+'P1-C5'!P66+'P1-C6'!P66+'P1-C7'!P66+'P1-C8'!P66+'P1-C9'!P66+'P1-C10'!P66+'P1-C11'!P66+'P1-C12'!P66+'P1-C13'!P66+'P1-C14'!P66+'P1-C15'!P66+'P1-C16'!P66</f>
        <v>0</v>
      </c>
      <c r="Q75" s="23">
        <f>+'P1-C1'!Q66+'P1-C2'!Q66+'P1-C3'!Q66+'P1-C4'!Q66+'P1-C5'!Q66+'P1-C6'!Q66+'P1-C7'!Q66+'P1-C8'!Q66+'P1-C9'!Q66+'P1-C10'!Q66+'P1-C11'!Q66+'P1-C12'!Q66+'P1-C13'!Q66+'P1-C14'!Q66+'P1-C15'!Q66+'P1-C16'!Q66</f>
        <v>0</v>
      </c>
      <c r="R75" s="24">
        <f t="shared" si="1"/>
        <v>0</v>
      </c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</row>
    <row r="76" spans="1:123" s="25" customFormat="1" x14ac:dyDescent="0.25">
      <c r="A76" s="18">
        <v>1000</v>
      </c>
      <c r="B76" s="96">
        <v>10000</v>
      </c>
      <c r="C76" s="20">
        <v>1531</v>
      </c>
      <c r="D76" s="21" t="s">
        <v>96</v>
      </c>
      <c r="E76" s="22" t="s">
        <v>585</v>
      </c>
      <c r="F76" s="23">
        <f>+'P1-C1'!F67+'P1-C2'!F67+'P1-C3'!F67+'P1-C4'!F67+'P1-C5'!F67+'P1-C6'!F67+'P1-C7'!F67+'P1-C8'!F67+'P1-C9'!F67+'P1-C10'!F67+'P1-C11'!F67+'P1-C12'!F67+'P1-C13'!F67+'P1-C14'!F67+'P1-C15'!F67+'P1-C16'!F67</f>
        <v>0</v>
      </c>
      <c r="G76" s="23">
        <f>+'P1-C1'!G67+'P1-C2'!G67+'P1-C3'!G67+'P1-C4'!G67+'P1-C5'!G67+'P1-C6'!G67+'P1-C7'!G67+'P1-C8'!G67+'P1-C9'!G67+'P1-C10'!G67+'P1-C11'!G67+'P1-C12'!G67+'P1-C13'!G67+'P1-C14'!G67+'P1-C15'!G67+'P1-C16'!G67</f>
        <v>0</v>
      </c>
      <c r="H76" s="23">
        <f>+'P1-C1'!H67+'P1-C2'!H67+'P1-C3'!H67+'P1-C4'!H67+'P1-C5'!H67+'P1-C6'!H67+'P1-C7'!H67+'P1-C8'!H67+'P1-C9'!H67+'P1-C10'!H67+'P1-C11'!H67+'P1-C12'!H67+'P1-C13'!H67+'P1-C14'!H67+'P1-C15'!H67+'P1-C16'!H67</f>
        <v>0</v>
      </c>
      <c r="I76" s="23">
        <f>+'P1-C1'!I67+'P1-C2'!I67+'P1-C3'!I67+'P1-C4'!I67+'P1-C5'!I67+'P1-C6'!I67+'P1-C7'!I67+'P1-C8'!I67+'P1-C9'!I67+'P1-C10'!I67+'P1-C11'!I67+'P1-C12'!I67+'P1-C13'!I67+'P1-C14'!I67+'P1-C15'!I67+'P1-C16'!I67</f>
        <v>0</v>
      </c>
      <c r="J76" s="23">
        <f>+'P1-C1'!J67+'P1-C2'!J67+'P1-C3'!J67+'P1-C4'!J67+'P1-C5'!J67+'P1-C6'!J67+'P1-C7'!J67+'P1-C8'!J67+'P1-C9'!J67+'P1-C10'!J67+'P1-C11'!J67+'P1-C12'!J67+'P1-C13'!J67+'P1-C14'!J67+'P1-C15'!J67+'P1-C16'!J67</f>
        <v>0</v>
      </c>
      <c r="K76" s="23">
        <f>+'P1-C1'!K67+'P1-C2'!K67+'P1-C3'!K67+'P1-C4'!K67+'P1-C5'!K67+'P1-C6'!K67+'P1-C7'!K67+'P1-C8'!K67+'P1-C9'!K67+'P1-C10'!K67+'P1-C11'!K67+'P1-C12'!K67+'P1-C13'!K67+'P1-C14'!K67+'P1-C15'!K67+'P1-C16'!K67</f>
        <v>0</v>
      </c>
      <c r="L76" s="23">
        <f>+'P1-C1'!L67+'P1-C2'!L67+'P1-C3'!L67+'P1-C4'!L67+'P1-C5'!L67+'P1-C6'!L67+'P1-C7'!L67+'P1-C8'!L67+'P1-C9'!L67+'P1-C10'!L67+'P1-C11'!L67+'P1-C12'!L67+'P1-C13'!L67+'P1-C14'!L67+'P1-C15'!L67+'P1-C16'!L67</f>
        <v>0</v>
      </c>
      <c r="M76" s="23">
        <f>+'P1-C1'!M67+'P1-C2'!M67+'P1-C3'!M67+'P1-C4'!M67+'P1-C5'!M67+'P1-C6'!M67+'P1-C7'!M67+'P1-C8'!M67+'P1-C9'!M67+'P1-C10'!M67+'P1-C11'!M67+'P1-C12'!M67+'P1-C13'!M67+'P1-C14'!M67+'P1-C15'!M67+'P1-C16'!M67</f>
        <v>0</v>
      </c>
      <c r="N76" s="23">
        <f>+'P1-C1'!N67+'P1-C2'!N67+'P1-C3'!N67+'P1-C4'!N67+'P1-C5'!N67+'P1-C6'!N67+'P1-C7'!N67+'P1-C8'!N67+'P1-C9'!N67+'P1-C10'!N67+'P1-C11'!N67+'P1-C12'!N67+'P1-C13'!N67+'P1-C14'!N67+'P1-C15'!N67+'P1-C16'!N67</f>
        <v>0</v>
      </c>
      <c r="O76" s="23">
        <f>+'P1-C1'!O67+'P1-C2'!O67+'P1-C3'!O67+'P1-C4'!O67+'P1-C5'!O67+'P1-C6'!O67+'P1-C7'!O67+'P1-C8'!O67+'P1-C9'!O67+'P1-C10'!O67+'P1-C11'!O67+'P1-C12'!O67+'P1-C13'!O67+'P1-C14'!O67+'P1-C15'!O67+'P1-C16'!O67</f>
        <v>0</v>
      </c>
      <c r="P76" s="23">
        <f>+'P1-C1'!P67+'P1-C2'!P67+'P1-C3'!P67+'P1-C4'!P67+'P1-C5'!P67+'P1-C6'!P67+'P1-C7'!P67+'P1-C8'!P67+'P1-C9'!P67+'P1-C10'!P67+'P1-C11'!P67+'P1-C12'!P67+'P1-C13'!P67+'P1-C14'!P67+'P1-C15'!P67+'P1-C16'!P67</f>
        <v>0</v>
      </c>
      <c r="Q76" s="23">
        <f>+'P1-C1'!Q67+'P1-C2'!Q67+'P1-C3'!Q67+'P1-C4'!Q67+'P1-C5'!Q67+'P1-C6'!Q67+'P1-C7'!Q67+'P1-C8'!Q67+'P1-C9'!Q67+'P1-C10'!Q67+'P1-C11'!Q67+'P1-C12'!Q67+'P1-C13'!Q67+'P1-C14'!Q67+'P1-C15'!Q67+'P1-C16'!Q67</f>
        <v>0</v>
      </c>
      <c r="R76" s="24">
        <f t="shared" si="1"/>
        <v>0</v>
      </c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</row>
    <row r="77" spans="1:123" s="25" customFormat="1" x14ac:dyDescent="0.25">
      <c r="A77" s="18">
        <v>1000</v>
      </c>
      <c r="B77" s="96">
        <v>10000</v>
      </c>
      <c r="C77" s="20">
        <v>1541</v>
      </c>
      <c r="D77" s="21" t="s">
        <v>97</v>
      </c>
      <c r="E77" s="22" t="s">
        <v>586</v>
      </c>
      <c r="F77" s="23">
        <f>+'P1-C1'!F68+'P1-C2'!F68+'P1-C3'!F68+'P1-C4'!F68+'P1-C5'!F68+'P1-C6'!F68+'P1-C7'!F68+'P1-C8'!F68+'P1-C9'!F68+'P1-C10'!F68+'P1-C11'!F68+'P1-C12'!F68+'P1-C13'!F68+'P1-C14'!F68+'P1-C15'!F68+'P1-C16'!F68</f>
        <v>0</v>
      </c>
      <c r="G77" s="23">
        <f>+'P1-C1'!G68+'P1-C2'!G68+'P1-C3'!G68+'P1-C4'!G68+'P1-C5'!G68+'P1-C6'!G68+'P1-C7'!G68+'P1-C8'!G68+'P1-C9'!G68+'P1-C10'!G68+'P1-C11'!G68+'P1-C12'!G68+'P1-C13'!G68+'P1-C14'!G68+'P1-C15'!G68+'P1-C16'!G68</f>
        <v>0</v>
      </c>
      <c r="H77" s="23">
        <f>+'P1-C1'!H68+'P1-C2'!H68+'P1-C3'!H68+'P1-C4'!H68+'P1-C5'!H68+'P1-C6'!H68+'P1-C7'!H68+'P1-C8'!H68+'P1-C9'!H68+'P1-C10'!H68+'P1-C11'!H68+'P1-C12'!H68+'P1-C13'!H68+'P1-C14'!H68+'P1-C15'!H68+'P1-C16'!H68</f>
        <v>0</v>
      </c>
      <c r="I77" s="23">
        <f>+'P1-C1'!I68+'P1-C2'!I68+'P1-C3'!I68+'P1-C4'!I68+'P1-C5'!I68+'P1-C6'!I68+'P1-C7'!I68+'P1-C8'!I68+'P1-C9'!I68+'P1-C10'!I68+'P1-C11'!I68+'P1-C12'!I68+'P1-C13'!I68+'P1-C14'!I68+'P1-C15'!I68+'P1-C16'!I68</f>
        <v>0</v>
      </c>
      <c r="J77" s="23">
        <f>+'P1-C1'!J68+'P1-C2'!J68+'P1-C3'!J68+'P1-C4'!J68+'P1-C5'!J68+'P1-C6'!J68+'P1-C7'!J68+'P1-C8'!J68+'P1-C9'!J68+'P1-C10'!J68+'P1-C11'!J68+'P1-C12'!J68+'P1-C13'!J68+'P1-C14'!J68+'P1-C15'!J68+'P1-C16'!J68</f>
        <v>0</v>
      </c>
      <c r="K77" s="23">
        <f>+'P1-C1'!K68+'P1-C2'!K68+'P1-C3'!K68+'P1-C4'!K68+'P1-C5'!K68+'P1-C6'!K68+'P1-C7'!K68+'P1-C8'!K68+'P1-C9'!K68+'P1-C10'!K68+'P1-C11'!K68+'P1-C12'!K68+'P1-C13'!K68+'P1-C14'!K68+'P1-C15'!K68+'P1-C16'!K68</f>
        <v>0</v>
      </c>
      <c r="L77" s="23">
        <f>+'P1-C1'!L68+'P1-C2'!L68+'P1-C3'!L68+'P1-C4'!L68+'P1-C5'!L68+'P1-C6'!L68+'P1-C7'!L68+'P1-C8'!L68+'P1-C9'!L68+'P1-C10'!L68+'P1-C11'!L68+'P1-C12'!L68+'P1-C13'!L68+'P1-C14'!L68+'P1-C15'!L68+'P1-C16'!L68</f>
        <v>0</v>
      </c>
      <c r="M77" s="23">
        <f>+'P1-C1'!M68+'P1-C2'!M68+'P1-C3'!M68+'P1-C4'!M68+'P1-C5'!M68+'P1-C6'!M68+'P1-C7'!M68+'P1-C8'!M68+'P1-C9'!M68+'P1-C10'!M68+'P1-C11'!M68+'P1-C12'!M68+'P1-C13'!M68+'P1-C14'!M68+'P1-C15'!M68+'P1-C16'!M68</f>
        <v>0</v>
      </c>
      <c r="N77" s="23">
        <f>+'P1-C1'!N68+'P1-C2'!N68+'P1-C3'!N68+'P1-C4'!N68+'P1-C5'!N68+'P1-C6'!N68+'P1-C7'!N68+'P1-C8'!N68+'P1-C9'!N68+'P1-C10'!N68+'P1-C11'!N68+'P1-C12'!N68+'P1-C13'!N68+'P1-C14'!N68+'P1-C15'!N68+'P1-C16'!N68</f>
        <v>0</v>
      </c>
      <c r="O77" s="23">
        <f>+'P1-C1'!O68+'P1-C2'!O68+'P1-C3'!O68+'P1-C4'!O68+'P1-C5'!O68+'P1-C6'!O68+'P1-C7'!O68+'P1-C8'!O68+'P1-C9'!O68+'P1-C10'!O68+'P1-C11'!O68+'P1-C12'!O68+'P1-C13'!O68+'P1-C14'!O68+'P1-C15'!O68+'P1-C16'!O68</f>
        <v>0</v>
      </c>
      <c r="P77" s="23">
        <f>+'P1-C1'!P68+'P1-C2'!P68+'P1-C3'!P68+'P1-C4'!P68+'P1-C5'!P68+'P1-C6'!P68+'P1-C7'!P68+'P1-C8'!P68+'P1-C9'!P68+'P1-C10'!P68+'P1-C11'!P68+'P1-C12'!P68+'P1-C13'!P68+'P1-C14'!P68+'P1-C15'!P68+'P1-C16'!P68</f>
        <v>0</v>
      </c>
      <c r="Q77" s="23">
        <f>+'P1-C1'!Q68+'P1-C2'!Q68+'P1-C3'!Q68+'P1-C4'!Q68+'P1-C5'!Q68+'P1-C6'!Q68+'P1-C7'!Q68+'P1-C8'!Q68+'P1-C9'!Q68+'P1-C10'!Q68+'P1-C11'!Q68+'P1-C12'!Q68+'P1-C13'!Q68+'P1-C14'!Q68+'P1-C15'!Q68+'P1-C16'!Q68</f>
        <v>665588.16</v>
      </c>
      <c r="R77" s="24">
        <f t="shared" si="1"/>
        <v>665588.16</v>
      </c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</row>
    <row r="78" spans="1:123" s="25" customFormat="1" x14ac:dyDescent="0.25">
      <c r="A78" s="18">
        <v>1000</v>
      </c>
      <c r="B78" s="96">
        <v>10000</v>
      </c>
      <c r="C78" s="20">
        <v>1542</v>
      </c>
      <c r="D78" s="21" t="s">
        <v>98</v>
      </c>
      <c r="E78" s="22" t="s">
        <v>587</v>
      </c>
      <c r="F78" s="23">
        <f>+'P1-C1'!F69+'P1-C2'!F69+'P1-C3'!F69+'P1-C4'!F69+'P1-C5'!F69+'P1-C6'!F69+'P1-C7'!F69+'P1-C8'!F69+'P1-C9'!F69+'P1-C10'!F69+'P1-C11'!F69+'P1-C12'!F69+'P1-C13'!F69+'P1-C14'!F69+'P1-C15'!F69+'P1-C16'!F69</f>
        <v>0</v>
      </c>
      <c r="G78" s="23">
        <f>+'P1-C1'!G69+'P1-C2'!G69+'P1-C3'!G69+'P1-C4'!G69+'P1-C5'!G69+'P1-C6'!G69+'P1-C7'!G69+'P1-C8'!G69+'P1-C9'!G69+'P1-C10'!G69+'P1-C11'!G69+'P1-C12'!G69+'P1-C13'!G69+'P1-C14'!G69+'P1-C15'!G69+'P1-C16'!G69</f>
        <v>0</v>
      </c>
      <c r="H78" s="23">
        <f>+'P1-C1'!H69+'P1-C2'!H69+'P1-C3'!H69+'P1-C4'!H69+'P1-C5'!H69+'P1-C6'!H69+'P1-C7'!H69+'P1-C8'!H69+'P1-C9'!H69+'P1-C10'!H69+'P1-C11'!H69+'P1-C12'!H69+'P1-C13'!H69+'P1-C14'!H69+'P1-C15'!H69+'P1-C16'!H69</f>
        <v>0</v>
      </c>
      <c r="I78" s="23">
        <f>+'P1-C1'!I69+'P1-C2'!I69+'P1-C3'!I69+'P1-C4'!I69+'P1-C5'!I69+'P1-C6'!I69+'P1-C7'!I69+'P1-C8'!I69+'P1-C9'!I69+'P1-C10'!I69+'P1-C11'!I69+'P1-C12'!I69+'P1-C13'!I69+'P1-C14'!I69+'P1-C15'!I69+'P1-C16'!I69</f>
        <v>0</v>
      </c>
      <c r="J78" s="23">
        <f>+'P1-C1'!J69+'P1-C2'!J69+'P1-C3'!J69+'P1-C4'!J69+'P1-C5'!J69+'P1-C6'!J69+'P1-C7'!J69+'P1-C8'!J69+'P1-C9'!J69+'P1-C10'!J69+'P1-C11'!J69+'P1-C12'!J69+'P1-C13'!J69+'P1-C14'!J69+'P1-C15'!J69+'P1-C16'!J69</f>
        <v>0</v>
      </c>
      <c r="K78" s="23">
        <f>+'P1-C1'!K69+'P1-C2'!K69+'P1-C3'!K69+'P1-C4'!K69+'P1-C5'!K69+'P1-C6'!K69+'P1-C7'!K69+'P1-C8'!K69+'P1-C9'!K69+'P1-C10'!K69+'P1-C11'!K69+'P1-C12'!K69+'P1-C13'!K69+'P1-C14'!K69+'P1-C15'!K69+'P1-C16'!K69</f>
        <v>0</v>
      </c>
      <c r="L78" s="23">
        <f>+'P1-C1'!L69+'P1-C2'!L69+'P1-C3'!L69+'P1-C4'!L69+'P1-C5'!L69+'P1-C6'!L69+'P1-C7'!L69+'P1-C8'!L69+'P1-C9'!L69+'P1-C10'!L69+'P1-C11'!L69+'P1-C12'!L69+'P1-C13'!L69+'P1-C14'!L69+'P1-C15'!L69+'P1-C16'!L69</f>
        <v>0</v>
      </c>
      <c r="M78" s="23">
        <f>+'P1-C1'!M69+'P1-C2'!M69+'P1-C3'!M69+'P1-C4'!M69+'P1-C5'!M69+'P1-C6'!M69+'P1-C7'!M69+'P1-C8'!M69+'P1-C9'!M69+'P1-C10'!M69+'P1-C11'!M69+'P1-C12'!M69+'P1-C13'!M69+'P1-C14'!M69+'P1-C15'!M69+'P1-C16'!M69</f>
        <v>0</v>
      </c>
      <c r="N78" s="23">
        <f>+'P1-C1'!N69+'P1-C2'!N69+'P1-C3'!N69+'P1-C4'!N69+'P1-C5'!N69+'P1-C6'!N69+'P1-C7'!N69+'P1-C8'!N69+'P1-C9'!N69+'P1-C10'!N69+'P1-C11'!N69+'P1-C12'!N69+'P1-C13'!N69+'P1-C14'!N69+'P1-C15'!N69+'P1-C16'!N69</f>
        <v>0</v>
      </c>
      <c r="O78" s="23">
        <f>+'P1-C1'!O69+'P1-C2'!O69+'P1-C3'!O69+'P1-C4'!O69+'P1-C5'!O69+'P1-C6'!O69+'P1-C7'!O69+'P1-C8'!O69+'P1-C9'!O69+'P1-C10'!O69+'P1-C11'!O69+'P1-C12'!O69+'P1-C13'!O69+'P1-C14'!O69+'P1-C15'!O69+'P1-C16'!O69</f>
        <v>0</v>
      </c>
      <c r="P78" s="23">
        <f>+'P1-C1'!P69+'P1-C2'!P69+'P1-C3'!P69+'P1-C4'!P69+'P1-C5'!P69+'P1-C6'!P69+'P1-C7'!P69+'P1-C8'!P69+'P1-C9'!P69+'P1-C10'!P69+'P1-C11'!P69+'P1-C12'!P69+'P1-C13'!P69+'P1-C14'!P69+'P1-C15'!P69+'P1-C16'!P69</f>
        <v>0</v>
      </c>
      <c r="Q78" s="23">
        <f>+'P1-C1'!Q69+'P1-C2'!Q69+'P1-C3'!Q69+'P1-C4'!Q69+'P1-C5'!Q69+'P1-C6'!Q69+'P1-C7'!Q69+'P1-C8'!Q69+'P1-C9'!Q69+'P1-C10'!Q69+'P1-C11'!Q69+'P1-C12'!Q69+'P1-C13'!Q69+'P1-C14'!Q69+'P1-C15'!Q69+'P1-C16'!Q69</f>
        <v>0</v>
      </c>
      <c r="R78" s="24">
        <f t="shared" si="1"/>
        <v>0</v>
      </c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</row>
    <row r="79" spans="1:123" s="25" customFormat="1" x14ac:dyDescent="0.25">
      <c r="A79" s="18">
        <v>1000</v>
      </c>
      <c r="B79" s="96">
        <v>10000</v>
      </c>
      <c r="C79" s="20">
        <v>1551</v>
      </c>
      <c r="D79" s="21" t="s">
        <v>99</v>
      </c>
      <c r="E79" s="22" t="s">
        <v>588</v>
      </c>
      <c r="F79" s="23">
        <f>+'P1-C1'!F70+'P1-C2'!F70+'P1-C3'!F70+'P1-C4'!F70+'P1-C5'!F70+'P1-C6'!F70+'P1-C7'!F70+'P1-C8'!F70+'P1-C9'!F70+'P1-C10'!F70+'P1-C11'!F70+'P1-C12'!F70+'P1-C13'!F70+'P1-C14'!F70+'P1-C15'!F70+'P1-C16'!F70</f>
        <v>0</v>
      </c>
      <c r="G79" s="23">
        <f>+'P1-C1'!G70+'P1-C2'!G70+'P1-C3'!G70+'P1-C4'!G70+'P1-C5'!G70+'P1-C6'!G70+'P1-C7'!G70+'P1-C8'!G70+'P1-C9'!G70+'P1-C10'!G70+'P1-C11'!G70+'P1-C12'!G70+'P1-C13'!G70+'P1-C14'!G70+'P1-C15'!G70+'P1-C16'!G70</f>
        <v>0</v>
      </c>
      <c r="H79" s="23">
        <f>+'P1-C1'!H70+'P1-C2'!H70+'P1-C3'!H70+'P1-C4'!H70+'P1-C5'!H70+'P1-C6'!H70+'P1-C7'!H70+'P1-C8'!H70+'P1-C9'!H70+'P1-C10'!H70+'P1-C11'!H70+'P1-C12'!H70+'P1-C13'!H70+'P1-C14'!H70+'P1-C15'!H70+'P1-C16'!H70</f>
        <v>0</v>
      </c>
      <c r="I79" s="23">
        <f>+'P1-C1'!I70+'P1-C2'!I70+'P1-C3'!I70+'P1-C4'!I70+'P1-C5'!I70+'P1-C6'!I70+'P1-C7'!I70+'P1-C8'!I70+'P1-C9'!I70+'P1-C10'!I70+'P1-C11'!I70+'P1-C12'!I70+'P1-C13'!I70+'P1-C14'!I70+'P1-C15'!I70+'P1-C16'!I70</f>
        <v>0</v>
      </c>
      <c r="J79" s="23">
        <f>+'P1-C1'!J70+'P1-C2'!J70+'P1-C3'!J70+'P1-C4'!J70+'P1-C5'!J70+'P1-C6'!J70+'P1-C7'!J70+'P1-C8'!J70+'P1-C9'!J70+'P1-C10'!J70+'P1-C11'!J70+'P1-C12'!J70+'P1-C13'!J70+'P1-C14'!J70+'P1-C15'!J70+'P1-C16'!J70</f>
        <v>0</v>
      </c>
      <c r="K79" s="23">
        <f>+'P1-C1'!K70+'P1-C2'!K70+'P1-C3'!K70+'P1-C4'!K70+'P1-C5'!K70+'P1-C6'!K70+'P1-C7'!K70+'P1-C8'!K70+'P1-C9'!K70+'P1-C10'!K70+'P1-C11'!K70+'P1-C12'!K70+'P1-C13'!K70+'P1-C14'!K70+'P1-C15'!K70+'P1-C16'!K70</f>
        <v>0</v>
      </c>
      <c r="L79" s="23">
        <f>+'P1-C1'!L70+'P1-C2'!L70+'P1-C3'!L70+'P1-C4'!L70+'P1-C5'!L70+'P1-C6'!L70+'P1-C7'!L70+'P1-C8'!L70+'P1-C9'!L70+'P1-C10'!L70+'P1-C11'!L70+'P1-C12'!L70+'P1-C13'!L70+'P1-C14'!L70+'P1-C15'!L70+'P1-C16'!L70</f>
        <v>0</v>
      </c>
      <c r="M79" s="23">
        <f>+'P1-C1'!M70+'P1-C2'!M70+'P1-C3'!M70+'P1-C4'!M70+'P1-C5'!M70+'P1-C6'!M70+'P1-C7'!M70+'P1-C8'!M70+'P1-C9'!M70+'P1-C10'!M70+'P1-C11'!M70+'P1-C12'!M70+'P1-C13'!M70+'P1-C14'!M70+'P1-C15'!M70+'P1-C16'!M70</f>
        <v>0</v>
      </c>
      <c r="N79" s="23">
        <f>+'P1-C1'!N70+'P1-C2'!N70+'P1-C3'!N70+'P1-C4'!N70+'P1-C5'!N70+'P1-C6'!N70+'P1-C7'!N70+'P1-C8'!N70+'P1-C9'!N70+'P1-C10'!N70+'P1-C11'!N70+'P1-C12'!N70+'P1-C13'!N70+'P1-C14'!N70+'P1-C15'!N70+'P1-C16'!N70</f>
        <v>0</v>
      </c>
      <c r="O79" s="23">
        <f>+'P1-C1'!O70+'P1-C2'!O70+'P1-C3'!O70+'P1-C4'!O70+'P1-C5'!O70+'P1-C6'!O70+'P1-C7'!O70+'P1-C8'!O70+'P1-C9'!O70+'P1-C10'!O70+'P1-C11'!O70+'P1-C12'!O70+'P1-C13'!O70+'P1-C14'!O70+'P1-C15'!O70+'P1-C16'!O70</f>
        <v>0</v>
      </c>
      <c r="P79" s="23">
        <f>+'P1-C1'!P70+'P1-C2'!P70+'P1-C3'!P70+'P1-C4'!P70+'P1-C5'!P70+'P1-C6'!P70+'P1-C7'!P70+'P1-C8'!P70+'P1-C9'!P70+'P1-C10'!P70+'P1-C11'!P70+'P1-C12'!P70+'P1-C13'!P70+'P1-C14'!P70+'P1-C15'!P70+'P1-C16'!P70</f>
        <v>0</v>
      </c>
      <c r="Q79" s="23">
        <f>+'P1-C1'!Q70+'P1-C2'!Q70+'P1-C3'!Q70+'P1-C4'!Q70+'P1-C5'!Q70+'P1-C6'!Q70+'P1-C7'!Q70+'P1-C8'!Q70+'P1-C9'!Q70+'P1-C10'!Q70+'P1-C11'!Q70+'P1-C12'!Q70+'P1-C13'!Q70+'P1-C14'!Q70+'P1-C15'!Q70+'P1-C16'!Q70</f>
        <v>0</v>
      </c>
      <c r="R79" s="24">
        <f t="shared" si="1"/>
        <v>0</v>
      </c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</row>
    <row r="80" spans="1:123" s="25" customFormat="1" x14ac:dyDescent="0.25">
      <c r="A80" s="18">
        <v>1000</v>
      </c>
      <c r="B80" s="96">
        <v>10000</v>
      </c>
      <c r="C80" s="20">
        <v>1591</v>
      </c>
      <c r="D80" s="21" t="s">
        <v>100</v>
      </c>
      <c r="E80" s="22" t="s">
        <v>589</v>
      </c>
      <c r="F80" s="23">
        <f>+'P1-C1'!F71+'P1-C2'!F71+'P1-C3'!F71+'P1-C4'!F71+'P1-C5'!F71+'P1-C6'!F71+'P1-C7'!F71+'P1-C8'!F71+'P1-C9'!F71+'P1-C10'!F71+'P1-C11'!F71+'P1-C12'!F71+'P1-C13'!F71+'P1-C14'!F71+'P1-C15'!F71+'P1-C16'!F71</f>
        <v>2808.8000000000006</v>
      </c>
      <c r="G80" s="23">
        <f>+'P1-C1'!G71+'P1-C2'!G71+'P1-C3'!G71+'P1-C4'!G71+'P1-C5'!G71+'P1-C6'!G71+'P1-C7'!G71+'P1-C8'!G71+'P1-C9'!G71+'P1-C10'!G71+'P1-C11'!G71+'P1-C12'!G71+'P1-C13'!G71+'P1-C14'!G71+'P1-C15'!G71+'P1-C16'!G71</f>
        <v>2808.8000000000006</v>
      </c>
      <c r="H80" s="23">
        <f>+'P1-C1'!H71+'P1-C2'!H71+'P1-C3'!H71+'P1-C4'!H71+'P1-C5'!H71+'P1-C6'!H71+'P1-C7'!H71+'P1-C8'!H71+'P1-C9'!H71+'P1-C10'!H71+'P1-C11'!H71+'P1-C12'!H71+'P1-C13'!H71+'P1-C14'!H71+'P1-C15'!H71+'P1-C16'!H71</f>
        <v>2808.8000000000006</v>
      </c>
      <c r="I80" s="23">
        <f>+'P1-C1'!I71+'P1-C2'!I71+'P1-C3'!I71+'P1-C4'!I71+'P1-C5'!I71+'P1-C6'!I71+'P1-C7'!I71+'P1-C8'!I71+'P1-C9'!I71+'P1-C10'!I71+'P1-C11'!I71+'P1-C12'!I71+'P1-C13'!I71+'P1-C14'!I71+'P1-C15'!I71+'P1-C16'!I71</f>
        <v>2808.8000000000006</v>
      </c>
      <c r="J80" s="23">
        <f>+'P1-C1'!J71+'P1-C2'!J71+'P1-C3'!J71+'P1-C4'!J71+'P1-C5'!J71+'P1-C6'!J71+'P1-C7'!J71+'P1-C8'!J71+'P1-C9'!J71+'P1-C10'!J71+'P1-C11'!J71+'P1-C12'!J71+'P1-C13'!J71+'P1-C14'!J71+'P1-C15'!J71+'P1-C16'!J71</f>
        <v>2808.8000000000006</v>
      </c>
      <c r="K80" s="23">
        <f>+'P1-C1'!K71+'P1-C2'!K71+'P1-C3'!K71+'P1-C4'!K71+'P1-C5'!K71+'P1-C6'!K71+'P1-C7'!K71+'P1-C8'!K71+'P1-C9'!K71+'P1-C10'!K71+'P1-C11'!K71+'P1-C12'!K71+'P1-C13'!K71+'P1-C14'!K71+'P1-C15'!K71+'P1-C16'!K71</f>
        <v>2808.8000000000006</v>
      </c>
      <c r="L80" s="23">
        <f>+'P1-C1'!L71+'P1-C2'!L71+'P1-C3'!L71+'P1-C4'!L71+'P1-C5'!L71+'P1-C6'!L71+'P1-C7'!L71+'P1-C8'!L71+'P1-C9'!L71+'P1-C10'!L71+'P1-C11'!L71+'P1-C12'!L71+'P1-C13'!L71+'P1-C14'!L71+'P1-C15'!L71+'P1-C16'!L71</f>
        <v>2808.8000000000006</v>
      </c>
      <c r="M80" s="23">
        <f>+'P1-C1'!M71+'P1-C2'!M71+'P1-C3'!M71+'P1-C4'!M71+'P1-C5'!M71+'P1-C6'!M71+'P1-C7'!M71+'P1-C8'!M71+'P1-C9'!M71+'P1-C10'!M71+'P1-C11'!M71+'P1-C12'!M71+'P1-C13'!M71+'P1-C14'!M71+'P1-C15'!M71+'P1-C16'!M71</f>
        <v>2808.8000000000006</v>
      </c>
      <c r="N80" s="23">
        <f>+'P1-C1'!N71+'P1-C2'!N71+'P1-C3'!N71+'P1-C4'!N71+'P1-C5'!N71+'P1-C6'!N71+'P1-C7'!N71+'P1-C8'!N71+'P1-C9'!N71+'P1-C10'!N71+'P1-C11'!N71+'P1-C12'!N71+'P1-C13'!N71+'P1-C14'!N71+'P1-C15'!N71+'P1-C16'!N71</f>
        <v>2808.8000000000006</v>
      </c>
      <c r="O80" s="23">
        <f>+'P1-C1'!O71+'P1-C2'!O71+'P1-C3'!O71+'P1-C4'!O71+'P1-C5'!O71+'P1-C6'!O71+'P1-C7'!O71+'P1-C8'!O71+'P1-C9'!O71+'P1-C10'!O71+'P1-C11'!O71+'P1-C12'!O71+'P1-C13'!O71+'P1-C14'!O71+'P1-C15'!O71+'P1-C16'!O71</f>
        <v>2808.8000000000006</v>
      </c>
      <c r="P80" s="23">
        <f>+'P1-C1'!P71+'P1-C2'!P71+'P1-C3'!P71+'P1-C4'!P71+'P1-C5'!P71+'P1-C6'!P71+'P1-C7'!P71+'P1-C8'!P71+'P1-C9'!P71+'P1-C10'!P71+'P1-C11'!P71+'P1-C12'!P71+'P1-C13'!P71+'P1-C14'!P71+'P1-C15'!P71+'P1-C16'!P71</f>
        <v>2808.8000000000006</v>
      </c>
      <c r="Q80" s="23">
        <f>+'P1-C1'!Q71+'P1-C2'!Q71+'P1-C3'!Q71+'P1-C4'!Q71+'P1-C5'!Q71+'P1-C6'!Q71+'P1-C7'!Q71+'P1-C8'!Q71+'P1-C9'!Q71+'P1-C10'!Q71+'P1-C11'!Q71+'P1-C12'!Q71+'P1-C13'!Q71+'P1-C14'!Q71+'P1-C15'!Q71+'P1-C16'!Q71</f>
        <v>2808.8000000000006</v>
      </c>
      <c r="R80" s="24">
        <f t="shared" si="1"/>
        <v>33705.599999999999</v>
      </c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</row>
    <row r="81" spans="1:123" s="25" customFormat="1" x14ac:dyDescent="0.25">
      <c r="A81" s="18">
        <v>1000</v>
      </c>
      <c r="B81" s="96">
        <v>10000</v>
      </c>
      <c r="C81" s="20">
        <v>1592</v>
      </c>
      <c r="D81" s="21" t="s">
        <v>101</v>
      </c>
      <c r="E81" s="22" t="s">
        <v>590</v>
      </c>
      <c r="F81" s="23">
        <f>+'P1-C1'!F72+'P1-C2'!F72+'P1-C3'!F72+'P1-C4'!F72+'P1-C5'!F72+'P1-C6'!F72+'P1-C7'!F72+'P1-C8'!F72+'P1-C9'!F72+'P1-C10'!F72+'P1-C11'!F72+'P1-C12'!F72+'P1-C13'!F72+'P1-C14'!F72+'P1-C15'!F72+'P1-C16'!F72</f>
        <v>0</v>
      </c>
      <c r="G81" s="23">
        <f>+'P1-C1'!G72+'P1-C2'!G72+'P1-C3'!G72+'P1-C4'!G72+'P1-C5'!G72+'P1-C6'!G72+'P1-C7'!G72+'P1-C8'!G72+'P1-C9'!G72+'P1-C10'!G72+'P1-C11'!G72+'P1-C12'!G72+'P1-C13'!G72+'P1-C14'!G72+'P1-C15'!G72+'P1-C16'!G72</f>
        <v>0</v>
      </c>
      <c r="H81" s="23">
        <f>+'P1-C1'!H72+'P1-C2'!H72+'P1-C3'!H72+'P1-C4'!H72+'P1-C5'!H72+'P1-C6'!H72+'P1-C7'!H72+'P1-C8'!H72+'P1-C9'!H72+'P1-C10'!H72+'P1-C11'!H72+'P1-C12'!H72+'P1-C13'!H72+'P1-C14'!H72+'P1-C15'!H72+'P1-C16'!H72</f>
        <v>0</v>
      </c>
      <c r="I81" s="23">
        <f>+'P1-C1'!I72+'P1-C2'!I72+'P1-C3'!I72+'P1-C4'!I72+'P1-C5'!I72+'P1-C6'!I72+'P1-C7'!I72+'P1-C8'!I72+'P1-C9'!I72+'P1-C10'!I72+'P1-C11'!I72+'P1-C12'!I72+'P1-C13'!I72+'P1-C14'!I72+'P1-C15'!I72+'P1-C16'!I72</f>
        <v>0</v>
      </c>
      <c r="J81" s="23">
        <f>+'P1-C1'!J72+'P1-C2'!J72+'P1-C3'!J72+'P1-C4'!J72+'P1-C5'!J72+'P1-C6'!J72+'P1-C7'!J72+'P1-C8'!J72+'P1-C9'!J72+'P1-C10'!J72+'P1-C11'!J72+'P1-C12'!J72+'P1-C13'!J72+'P1-C14'!J72+'P1-C15'!J72+'P1-C16'!J72</f>
        <v>0</v>
      </c>
      <c r="K81" s="23">
        <f>+'P1-C1'!K72+'P1-C2'!K72+'P1-C3'!K72+'P1-C4'!K72+'P1-C5'!K72+'P1-C6'!K72+'P1-C7'!K72+'P1-C8'!K72+'P1-C9'!K72+'P1-C10'!K72+'P1-C11'!K72+'P1-C12'!K72+'P1-C13'!K72+'P1-C14'!K72+'P1-C15'!K72+'P1-C16'!K72</f>
        <v>0</v>
      </c>
      <c r="L81" s="23">
        <f>+'P1-C1'!L72+'P1-C2'!L72+'P1-C3'!L72+'P1-C4'!L72+'P1-C5'!L72+'P1-C6'!L72+'P1-C7'!L72+'P1-C8'!L72+'P1-C9'!L72+'P1-C10'!L72+'P1-C11'!L72+'P1-C12'!L72+'P1-C13'!L72+'P1-C14'!L72+'P1-C15'!L72+'P1-C16'!L72</f>
        <v>0</v>
      </c>
      <c r="M81" s="23">
        <f>+'P1-C1'!M72+'P1-C2'!M72+'P1-C3'!M72+'P1-C4'!M72+'P1-C5'!M72+'P1-C6'!M72+'P1-C7'!M72+'P1-C8'!M72+'P1-C9'!M72+'P1-C10'!M72+'P1-C11'!M72+'P1-C12'!M72+'P1-C13'!M72+'P1-C14'!M72+'P1-C15'!M72+'P1-C16'!M72</f>
        <v>0</v>
      </c>
      <c r="N81" s="23">
        <f>+'P1-C1'!N72+'P1-C2'!N72+'P1-C3'!N72+'P1-C4'!N72+'P1-C5'!N72+'P1-C6'!N72+'P1-C7'!N72+'P1-C8'!N72+'P1-C9'!N72+'P1-C10'!N72+'P1-C11'!N72+'P1-C12'!N72+'P1-C13'!N72+'P1-C14'!N72+'P1-C15'!N72+'P1-C16'!N72</f>
        <v>0</v>
      </c>
      <c r="O81" s="23">
        <f>+'P1-C1'!O72+'P1-C2'!O72+'P1-C3'!O72+'P1-C4'!O72+'P1-C5'!O72+'P1-C6'!O72+'P1-C7'!O72+'P1-C8'!O72+'P1-C9'!O72+'P1-C10'!O72+'P1-C11'!O72+'P1-C12'!O72+'P1-C13'!O72+'P1-C14'!O72+'P1-C15'!O72+'P1-C16'!O72</f>
        <v>0</v>
      </c>
      <c r="P81" s="23">
        <f>+'P1-C1'!P72+'P1-C2'!P72+'P1-C3'!P72+'P1-C4'!P72+'P1-C5'!P72+'P1-C6'!P72+'P1-C7'!P72+'P1-C8'!P72+'P1-C9'!P72+'P1-C10'!P72+'P1-C11'!P72+'P1-C12'!P72+'P1-C13'!P72+'P1-C14'!P72+'P1-C15'!P72+'P1-C16'!P72</f>
        <v>0</v>
      </c>
      <c r="Q81" s="23">
        <f>+'P1-C1'!Q72+'P1-C2'!Q72+'P1-C3'!Q72+'P1-C4'!Q72+'P1-C5'!Q72+'P1-C6'!Q72+'P1-C7'!Q72+'P1-C8'!Q72+'P1-C9'!Q72+'P1-C10'!Q72+'P1-C11'!Q72+'P1-C12'!Q72+'P1-C13'!Q72+'P1-C14'!Q72+'P1-C15'!Q72+'P1-C16'!Q72</f>
        <v>0</v>
      </c>
      <c r="R81" s="24">
        <f t="shared" si="1"/>
        <v>0</v>
      </c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</row>
    <row r="82" spans="1:123" s="25" customFormat="1" x14ac:dyDescent="0.25">
      <c r="A82" s="18">
        <v>1000</v>
      </c>
      <c r="B82" s="96">
        <v>10000</v>
      </c>
      <c r="C82" s="20">
        <v>1593</v>
      </c>
      <c r="D82" s="21" t="s">
        <v>102</v>
      </c>
      <c r="E82" s="22" t="s">
        <v>591</v>
      </c>
      <c r="F82" s="23">
        <f>+'P1-C1'!F73+'P1-C2'!F73+'P1-C3'!F73+'P1-C4'!F73+'P1-C5'!F73+'P1-C6'!F73+'P1-C7'!F73+'P1-C8'!F73+'P1-C9'!F73+'P1-C10'!F73+'P1-C11'!F73+'P1-C12'!F73+'P1-C13'!F73+'P1-C14'!F73+'P1-C15'!F73+'P1-C16'!F73</f>
        <v>0</v>
      </c>
      <c r="G82" s="23">
        <f>+'P1-C1'!G73+'P1-C2'!G73+'P1-C3'!G73+'P1-C4'!G73+'P1-C5'!G73+'P1-C6'!G73+'P1-C7'!G73+'P1-C8'!G73+'P1-C9'!G73+'P1-C10'!G73+'P1-C11'!G73+'P1-C12'!G73+'P1-C13'!G73+'P1-C14'!G73+'P1-C15'!G73+'P1-C16'!G73</f>
        <v>0</v>
      </c>
      <c r="H82" s="23">
        <f>+'P1-C1'!H73+'P1-C2'!H73+'P1-C3'!H73+'P1-C4'!H73+'P1-C5'!H73+'P1-C6'!H73+'P1-C7'!H73+'P1-C8'!H73+'P1-C9'!H73+'P1-C10'!H73+'P1-C11'!H73+'P1-C12'!H73+'P1-C13'!H73+'P1-C14'!H73+'P1-C15'!H73+'P1-C16'!H73</f>
        <v>0</v>
      </c>
      <c r="I82" s="23">
        <f>+'P1-C1'!I73+'P1-C2'!I73+'P1-C3'!I73+'P1-C4'!I73+'P1-C5'!I73+'P1-C6'!I73+'P1-C7'!I73+'P1-C8'!I73+'P1-C9'!I73+'P1-C10'!I73+'P1-C11'!I73+'P1-C12'!I73+'P1-C13'!I73+'P1-C14'!I73+'P1-C15'!I73+'P1-C16'!I73</f>
        <v>0</v>
      </c>
      <c r="J82" s="23">
        <f>+'P1-C1'!J73+'P1-C2'!J73+'P1-C3'!J73+'P1-C4'!J73+'P1-C5'!J73+'P1-C6'!J73+'P1-C7'!J73+'P1-C8'!J73+'P1-C9'!J73+'P1-C10'!J73+'P1-C11'!J73+'P1-C12'!J73+'P1-C13'!J73+'P1-C14'!J73+'P1-C15'!J73+'P1-C16'!J73</f>
        <v>0</v>
      </c>
      <c r="K82" s="23">
        <f>+'P1-C1'!K73+'P1-C2'!K73+'P1-C3'!K73+'P1-C4'!K73+'P1-C5'!K73+'P1-C6'!K73+'P1-C7'!K73+'P1-C8'!K73+'P1-C9'!K73+'P1-C10'!K73+'P1-C11'!K73+'P1-C12'!K73+'P1-C13'!K73+'P1-C14'!K73+'P1-C15'!K73+'P1-C16'!K73</f>
        <v>0</v>
      </c>
      <c r="L82" s="23">
        <f>+'P1-C1'!L73+'P1-C2'!L73+'P1-C3'!L73+'P1-C4'!L73+'P1-C5'!L73+'P1-C6'!L73+'P1-C7'!L73+'P1-C8'!L73+'P1-C9'!L73+'P1-C10'!L73+'P1-C11'!L73+'P1-C12'!L73+'P1-C13'!L73+'P1-C14'!L73+'P1-C15'!L73+'P1-C16'!L73</f>
        <v>0</v>
      </c>
      <c r="M82" s="23">
        <f>+'P1-C1'!M73+'P1-C2'!M73+'P1-C3'!M73+'P1-C4'!M73+'P1-C5'!M73+'P1-C6'!M73+'P1-C7'!M73+'P1-C8'!M73+'P1-C9'!M73+'P1-C10'!M73+'P1-C11'!M73+'P1-C12'!M73+'P1-C13'!M73+'P1-C14'!M73+'P1-C15'!M73+'P1-C16'!M73</f>
        <v>0</v>
      </c>
      <c r="N82" s="23">
        <f>+'P1-C1'!N73+'P1-C2'!N73+'P1-C3'!N73+'P1-C4'!N73+'P1-C5'!N73+'P1-C6'!N73+'P1-C7'!N73+'P1-C8'!N73+'P1-C9'!N73+'P1-C10'!N73+'P1-C11'!N73+'P1-C12'!N73+'P1-C13'!N73+'P1-C14'!N73+'P1-C15'!N73+'P1-C16'!N73</f>
        <v>0</v>
      </c>
      <c r="O82" s="23">
        <f>+'P1-C1'!O73+'P1-C2'!O73+'P1-C3'!O73+'P1-C4'!O73+'P1-C5'!O73+'P1-C6'!O73+'P1-C7'!O73+'P1-C8'!O73+'P1-C9'!O73+'P1-C10'!O73+'P1-C11'!O73+'P1-C12'!O73+'P1-C13'!O73+'P1-C14'!O73+'P1-C15'!O73+'P1-C16'!O73</f>
        <v>0</v>
      </c>
      <c r="P82" s="23">
        <f>+'P1-C1'!P73+'P1-C2'!P73+'P1-C3'!P73+'P1-C4'!P73+'P1-C5'!P73+'P1-C6'!P73+'P1-C7'!P73+'P1-C8'!P73+'P1-C9'!P73+'P1-C10'!P73+'P1-C11'!P73+'P1-C12'!P73+'P1-C13'!P73+'P1-C14'!P73+'P1-C15'!P73+'P1-C16'!P73</f>
        <v>0</v>
      </c>
      <c r="Q82" s="23">
        <f>+'P1-C1'!Q73+'P1-C2'!Q73+'P1-C3'!Q73+'P1-C4'!Q73+'P1-C5'!Q73+'P1-C6'!Q73+'P1-C7'!Q73+'P1-C8'!Q73+'P1-C9'!Q73+'P1-C10'!Q73+'P1-C11'!Q73+'P1-C12'!Q73+'P1-C13'!Q73+'P1-C14'!Q73+'P1-C15'!Q73+'P1-C16'!Q73</f>
        <v>0</v>
      </c>
      <c r="R82" s="24">
        <f t="shared" si="1"/>
        <v>0</v>
      </c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</row>
    <row r="83" spans="1:123" s="25" customFormat="1" x14ac:dyDescent="0.25">
      <c r="A83" s="18">
        <v>1000</v>
      </c>
      <c r="B83" s="96">
        <v>10000</v>
      </c>
      <c r="C83" s="20">
        <v>1594</v>
      </c>
      <c r="D83" s="21" t="s">
        <v>103</v>
      </c>
      <c r="E83" s="22" t="s">
        <v>592</v>
      </c>
      <c r="F83" s="23">
        <f>+'P1-C1'!F74+'P1-C2'!F74+'P1-C3'!F74+'P1-C4'!F74+'P1-C5'!F74+'P1-C6'!F74+'P1-C7'!F74+'P1-C8'!F74+'P1-C9'!F74+'P1-C10'!F74+'P1-C11'!F74+'P1-C12'!F74+'P1-C13'!F74+'P1-C14'!F74+'P1-C15'!F74+'P1-C16'!F74</f>
        <v>843781.75999999989</v>
      </c>
      <c r="G83" s="23">
        <f>+'P1-C1'!G74+'P1-C2'!G74+'P1-C3'!G74+'P1-C4'!G74+'P1-C5'!G74+'P1-C6'!G74+'P1-C7'!G74+'P1-C8'!G74+'P1-C9'!G74+'P1-C10'!G74+'P1-C11'!G74+'P1-C12'!G74+'P1-C13'!G74+'P1-C14'!G74+'P1-C15'!G74+'P1-C16'!G74</f>
        <v>843781.75999999989</v>
      </c>
      <c r="H83" s="23">
        <f>+'P1-C1'!H74+'P1-C2'!H74+'P1-C3'!H74+'P1-C4'!H74+'P1-C5'!H74+'P1-C6'!H74+'P1-C7'!H74+'P1-C8'!H74+'P1-C9'!H74+'P1-C10'!H74+'P1-C11'!H74+'P1-C12'!H74+'P1-C13'!H74+'P1-C14'!H74+'P1-C15'!H74+'P1-C16'!H74</f>
        <v>843781.75999999989</v>
      </c>
      <c r="I83" s="23">
        <f>+'P1-C1'!I74+'P1-C2'!I74+'P1-C3'!I74+'P1-C4'!I74+'P1-C5'!I74+'P1-C6'!I74+'P1-C7'!I74+'P1-C8'!I74+'P1-C9'!I74+'P1-C10'!I74+'P1-C11'!I74+'P1-C12'!I74+'P1-C13'!I74+'P1-C14'!I74+'P1-C15'!I74+'P1-C16'!I74</f>
        <v>843781.75999999989</v>
      </c>
      <c r="J83" s="23">
        <f>+'P1-C1'!J74+'P1-C2'!J74+'P1-C3'!J74+'P1-C4'!J74+'P1-C5'!J74+'P1-C6'!J74+'P1-C7'!J74+'P1-C8'!J74+'P1-C9'!J74+'P1-C10'!J74+'P1-C11'!J74+'P1-C12'!J74+'P1-C13'!J74+'P1-C14'!J74+'P1-C15'!J74+'P1-C16'!J74</f>
        <v>843781.75999999989</v>
      </c>
      <c r="K83" s="23">
        <f>+'P1-C1'!K74+'P1-C2'!K74+'P1-C3'!K74+'P1-C4'!K74+'P1-C5'!K74+'P1-C6'!K74+'P1-C7'!K74+'P1-C8'!K74+'P1-C9'!K74+'P1-C10'!K74+'P1-C11'!K74+'P1-C12'!K74+'P1-C13'!K74+'P1-C14'!K74+'P1-C15'!K74+'P1-C16'!K74</f>
        <v>843781.75999999989</v>
      </c>
      <c r="L83" s="23">
        <f>+'P1-C1'!L74+'P1-C2'!L74+'P1-C3'!L74+'P1-C4'!L74+'P1-C5'!L74+'P1-C6'!L74+'P1-C7'!L74+'P1-C8'!L74+'P1-C9'!L74+'P1-C10'!L74+'P1-C11'!L74+'P1-C12'!L74+'P1-C13'!L74+'P1-C14'!L74+'P1-C15'!L74+'P1-C16'!L74</f>
        <v>843781.75999999989</v>
      </c>
      <c r="M83" s="23">
        <f>+'P1-C1'!M74+'P1-C2'!M74+'P1-C3'!M74+'P1-C4'!M74+'P1-C5'!M74+'P1-C6'!M74+'P1-C7'!M74+'P1-C8'!M74+'P1-C9'!M74+'P1-C10'!M74+'P1-C11'!M74+'P1-C12'!M74+'P1-C13'!M74+'P1-C14'!M74+'P1-C15'!M74+'P1-C16'!M74</f>
        <v>843781.75999999989</v>
      </c>
      <c r="N83" s="23">
        <f>+'P1-C1'!N74+'P1-C2'!N74+'P1-C3'!N74+'P1-C4'!N74+'P1-C5'!N74+'P1-C6'!N74+'P1-C7'!N74+'P1-C8'!N74+'P1-C9'!N74+'P1-C10'!N74+'P1-C11'!N74+'P1-C12'!N74+'P1-C13'!N74+'P1-C14'!N74+'P1-C15'!N74+'P1-C16'!N74</f>
        <v>843781.75999999989</v>
      </c>
      <c r="O83" s="23">
        <f>+'P1-C1'!O74+'P1-C2'!O74+'P1-C3'!O74+'P1-C4'!O74+'P1-C5'!O74+'P1-C6'!O74+'P1-C7'!O74+'P1-C8'!O74+'P1-C9'!O74+'P1-C10'!O74+'P1-C11'!O74+'P1-C12'!O74+'P1-C13'!O74+'P1-C14'!O74+'P1-C15'!O74+'P1-C16'!O74</f>
        <v>843781.75999999989</v>
      </c>
      <c r="P83" s="23">
        <f>+'P1-C1'!P74+'P1-C2'!P74+'P1-C3'!P74+'P1-C4'!P74+'P1-C5'!P74+'P1-C6'!P74+'P1-C7'!P74+'P1-C8'!P74+'P1-C9'!P74+'P1-C10'!P74+'P1-C11'!P74+'P1-C12'!P74+'P1-C13'!P74+'P1-C14'!P74+'P1-C15'!P74+'P1-C16'!P74</f>
        <v>843781.75999999989</v>
      </c>
      <c r="Q83" s="23">
        <f>+'P1-C1'!Q74+'P1-C2'!Q74+'P1-C3'!Q74+'P1-C4'!Q74+'P1-C5'!Q74+'P1-C6'!Q74+'P1-C7'!Q74+'P1-C8'!Q74+'P1-C9'!Q74+'P1-C10'!Q74+'P1-C11'!Q74+'P1-C12'!Q74+'P1-C13'!Q74+'P1-C14'!Q74+'P1-C15'!Q74+'P1-C16'!Q74</f>
        <v>843781.75999999989</v>
      </c>
      <c r="R83" s="24">
        <f t="shared" si="1"/>
        <v>10125381.119999999</v>
      </c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</row>
    <row r="84" spans="1:123" s="25" customFormat="1" x14ac:dyDescent="0.25">
      <c r="A84" s="18">
        <v>1000</v>
      </c>
      <c r="B84" s="96">
        <v>10000</v>
      </c>
      <c r="C84" s="20">
        <v>1595</v>
      </c>
      <c r="D84" s="21" t="s">
        <v>104</v>
      </c>
      <c r="E84" s="22" t="s">
        <v>593</v>
      </c>
      <c r="F84" s="23">
        <f>+'P1-C1'!F75+'P1-C2'!F75+'P1-C3'!F75+'P1-C4'!F75+'P1-C5'!F75+'P1-C6'!F75+'P1-C7'!F75+'P1-C8'!F75+'P1-C9'!F75+'P1-C10'!F75+'P1-C11'!F75+'P1-C12'!F75+'P1-C13'!F75+'P1-C14'!F75+'P1-C15'!F75+'P1-C16'!F75</f>
        <v>0</v>
      </c>
      <c r="G84" s="23">
        <f>+'P1-C1'!G75+'P1-C2'!G75+'P1-C3'!G75+'P1-C4'!G75+'P1-C5'!G75+'P1-C6'!G75+'P1-C7'!G75+'P1-C8'!G75+'P1-C9'!G75+'P1-C10'!G75+'P1-C11'!G75+'P1-C12'!G75+'P1-C13'!G75+'P1-C14'!G75+'P1-C15'!G75+'P1-C16'!G75</f>
        <v>0</v>
      </c>
      <c r="H84" s="23">
        <f>+'P1-C1'!H75+'P1-C2'!H75+'P1-C3'!H75+'P1-C4'!H75+'P1-C5'!H75+'P1-C6'!H75+'P1-C7'!H75+'P1-C8'!H75+'P1-C9'!H75+'P1-C10'!H75+'P1-C11'!H75+'P1-C12'!H75+'P1-C13'!H75+'P1-C14'!H75+'P1-C15'!H75+'P1-C16'!H75</f>
        <v>0</v>
      </c>
      <c r="I84" s="23">
        <f>+'P1-C1'!I75+'P1-C2'!I75+'P1-C3'!I75+'P1-C4'!I75+'P1-C5'!I75+'P1-C6'!I75+'P1-C7'!I75+'P1-C8'!I75+'P1-C9'!I75+'P1-C10'!I75+'P1-C11'!I75+'P1-C12'!I75+'P1-C13'!I75+'P1-C14'!I75+'P1-C15'!I75+'P1-C16'!I75</f>
        <v>0</v>
      </c>
      <c r="J84" s="23">
        <f>+'P1-C1'!J75+'P1-C2'!J75+'P1-C3'!J75+'P1-C4'!J75+'P1-C5'!J75+'P1-C6'!J75+'P1-C7'!J75+'P1-C8'!J75+'P1-C9'!J75+'P1-C10'!J75+'P1-C11'!J75+'P1-C12'!J75+'P1-C13'!J75+'P1-C14'!J75+'P1-C15'!J75+'P1-C16'!J75</f>
        <v>0</v>
      </c>
      <c r="K84" s="23">
        <f>+'P1-C1'!K75+'P1-C2'!K75+'P1-C3'!K75+'P1-C4'!K75+'P1-C5'!K75+'P1-C6'!K75+'P1-C7'!K75+'P1-C8'!K75+'P1-C9'!K75+'P1-C10'!K75+'P1-C11'!K75+'P1-C12'!K75+'P1-C13'!K75+'P1-C14'!K75+'P1-C15'!K75+'P1-C16'!K75</f>
        <v>0</v>
      </c>
      <c r="L84" s="23">
        <f>+'P1-C1'!L75+'P1-C2'!L75+'P1-C3'!L75+'P1-C4'!L75+'P1-C5'!L75+'P1-C6'!L75+'P1-C7'!L75+'P1-C8'!L75+'P1-C9'!L75+'P1-C10'!L75+'P1-C11'!L75+'P1-C12'!L75+'P1-C13'!L75+'P1-C14'!L75+'P1-C15'!L75+'P1-C16'!L75</f>
        <v>0</v>
      </c>
      <c r="M84" s="23">
        <f>+'P1-C1'!M75+'P1-C2'!M75+'P1-C3'!M75+'P1-C4'!M75+'P1-C5'!M75+'P1-C6'!M75+'P1-C7'!M75+'P1-C8'!M75+'P1-C9'!M75+'P1-C10'!M75+'P1-C11'!M75+'P1-C12'!M75+'P1-C13'!M75+'P1-C14'!M75+'P1-C15'!M75+'P1-C16'!M75</f>
        <v>0</v>
      </c>
      <c r="N84" s="23">
        <f>+'P1-C1'!N75+'P1-C2'!N75+'P1-C3'!N75+'P1-C4'!N75+'P1-C5'!N75+'P1-C6'!N75+'P1-C7'!N75+'P1-C8'!N75+'P1-C9'!N75+'P1-C10'!N75+'P1-C11'!N75+'P1-C12'!N75+'P1-C13'!N75+'P1-C14'!N75+'P1-C15'!N75+'P1-C16'!N75</f>
        <v>0</v>
      </c>
      <c r="O84" s="23">
        <f>+'P1-C1'!O75+'P1-C2'!O75+'P1-C3'!O75+'P1-C4'!O75+'P1-C5'!O75+'P1-C6'!O75+'P1-C7'!O75+'P1-C8'!O75+'P1-C9'!O75+'P1-C10'!O75+'P1-C11'!O75+'P1-C12'!O75+'P1-C13'!O75+'P1-C14'!O75+'P1-C15'!O75+'P1-C16'!O75</f>
        <v>0</v>
      </c>
      <c r="P84" s="23">
        <f>+'P1-C1'!P75+'P1-C2'!P75+'P1-C3'!P75+'P1-C4'!P75+'P1-C5'!P75+'P1-C6'!P75+'P1-C7'!P75+'P1-C8'!P75+'P1-C9'!P75+'P1-C10'!P75+'P1-C11'!P75+'P1-C12'!P75+'P1-C13'!P75+'P1-C14'!P75+'P1-C15'!P75+'P1-C16'!P75</f>
        <v>0</v>
      </c>
      <c r="Q84" s="23">
        <f>+'P1-C1'!Q75+'P1-C2'!Q75+'P1-C3'!Q75+'P1-C4'!Q75+'P1-C5'!Q75+'P1-C6'!Q75+'P1-C7'!Q75+'P1-C8'!Q75+'P1-C9'!Q75+'P1-C10'!Q75+'P1-C11'!Q75+'P1-C12'!Q75+'P1-C13'!Q75+'P1-C14'!Q75+'P1-C15'!Q75+'P1-C16'!Q75</f>
        <v>0</v>
      </c>
      <c r="R84" s="24">
        <f t="shared" si="1"/>
        <v>0</v>
      </c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</row>
    <row r="85" spans="1:123" s="25" customFormat="1" x14ac:dyDescent="0.25">
      <c r="A85" s="18">
        <v>1000</v>
      </c>
      <c r="B85" s="96">
        <v>10000</v>
      </c>
      <c r="C85" s="20">
        <v>1596</v>
      </c>
      <c r="D85" s="21" t="s">
        <v>105</v>
      </c>
      <c r="E85" s="22" t="s">
        <v>594</v>
      </c>
      <c r="F85" s="23">
        <f>+'P1-C1'!F76+'P1-C2'!F76+'P1-C3'!F76+'P1-C4'!F76+'P1-C5'!F76+'P1-C6'!F76+'P1-C7'!F76+'P1-C8'!F76+'P1-C9'!F76+'P1-C10'!F76+'P1-C11'!F76+'P1-C12'!F76+'P1-C13'!F76+'P1-C14'!F76+'P1-C15'!F76+'P1-C16'!F76</f>
        <v>0</v>
      </c>
      <c r="G85" s="23">
        <f>+'P1-C1'!G76+'P1-C2'!G76+'P1-C3'!G76+'P1-C4'!G76+'P1-C5'!G76+'P1-C6'!G76+'P1-C7'!G76+'P1-C8'!G76+'P1-C9'!G76+'P1-C10'!G76+'P1-C11'!G76+'P1-C12'!G76+'P1-C13'!G76+'P1-C14'!G76+'P1-C15'!G76+'P1-C16'!G76</f>
        <v>0</v>
      </c>
      <c r="H85" s="23">
        <f>+'P1-C1'!H76+'P1-C2'!H76+'P1-C3'!H76+'P1-C4'!H76+'P1-C5'!H76+'P1-C6'!H76+'P1-C7'!H76+'P1-C8'!H76+'P1-C9'!H76+'P1-C10'!H76+'P1-C11'!H76+'P1-C12'!H76+'P1-C13'!H76+'P1-C14'!H76+'P1-C15'!H76+'P1-C16'!H76</f>
        <v>0</v>
      </c>
      <c r="I85" s="23">
        <f>+'P1-C1'!I76+'P1-C2'!I76+'P1-C3'!I76+'P1-C4'!I76+'P1-C5'!I76+'P1-C6'!I76+'P1-C7'!I76+'P1-C8'!I76+'P1-C9'!I76+'P1-C10'!I76+'P1-C11'!I76+'P1-C12'!I76+'P1-C13'!I76+'P1-C14'!I76+'P1-C15'!I76+'P1-C16'!I76</f>
        <v>0</v>
      </c>
      <c r="J85" s="23">
        <f>+'P1-C1'!J76+'P1-C2'!J76+'P1-C3'!J76+'P1-C4'!J76+'P1-C5'!J76+'P1-C6'!J76+'P1-C7'!J76+'P1-C8'!J76+'P1-C9'!J76+'P1-C10'!J76+'P1-C11'!J76+'P1-C12'!J76+'P1-C13'!J76+'P1-C14'!J76+'P1-C15'!J76+'P1-C16'!J76</f>
        <v>0</v>
      </c>
      <c r="K85" s="23">
        <f>+'P1-C1'!K76+'P1-C2'!K76+'P1-C3'!K76+'P1-C4'!K76+'P1-C5'!K76+'P1-C6'!K76+'P1-C7'!K76+'P1-C8'!K76+'P1-C9'!K76+'P1-C10'!K76+'P1-C11'!K76+'P1-C12'!K76+'P1-C13'!K76+'P1-C14'!K76+'P1-C15'!K76+'P1-C16'!K76</f>
        <v>0</v>
      </c>
      <c r="L85" s="23">
        <f>+'P1-C1'!L76+'P1-C2'!L76+'P1-C3'!L76+'P1-C4'!L76+'P1-C5'!L76+'P1-C6'!L76+'P1-C7'!L76+'P1-C8'!L76+'P1-C9'!L76+'P1-C10'!L76+'P1-C11'!L76+'P1-C12'!L76+'P1-C13'!L76+'P1-C14'!L76+'P1-C15'!L76+'P1-C16'!L76</f>
        <v>0</v>
      </c>
      <c r="M85" s="23">
        <f>+'P1-C1'!M76+'P1-C2'!M76+'P1-C3'!M76+'P1-C4'!M76+'P1-C5'!M76+'P1-C6'!M76+'P1-C7'!M76+'P1-C8'!M76+'P1-C9'!M76+'P1-C10'!M76+'P1-C11'!M76+'P1-C12'!M76+'P1-C13'!M76+'P1-C14'!M76+'P1-C15'!M76+'P1-C16'!M76</f>
        <v>0</v>
      </c>
      <c r="N85" s="23">
        <f>+'P1-C1'!N76+'P1-C2'!N76+'P1-C3'!N76+'P1-C4'!N76+'P1-C5'!N76+'P1-C6'!N76+'P1-C7'!N76+'P1-C8'!N76+'P1-C9'!N76+'P1-C10'!N76+'P1-C11'!N76+'P1-C12'!N76+'P1-C13'!N76+'P1-C14'!N76+'P1-C15'!N76+'P1-C16'!N76</f>
        <v>0</v>
      </c>
      <c r="O85" s="23">
        <f>+'P1-C1'!O76+'P1-C2'!O76+'P1-C3'!O76+'P1-C4'!O76+'P1-C5'!O76+'P1-C6'!O76+'P1-C7'!O76+'P1-C8'!O76+'P1-C9'!O76+'P1-C10'!O76+'P1-C11'!O76+'P1-C12'!O76+'P1-C13'!O76+'P1-C14'!O76+'P1-C15'!O76+'P1-C16'!O76</f>
        <v>0</v>
      </c>
      <c r="P85" s="23">
        <f>+'P1-C1'!P76+'P1-C2'!P76+'P1-C3'!P76+'P1-C4'!P76+'P1-C5'!P76+'P1-C6'!P76+'P1-C7'!P76+'P1-C8'!P76+'P1-C9'!P76+'P1-C10'!P76+'P1-C11'!P76+'P1-C12'!P76+'P1-C13'!P76+'P1-C14'!P76+'P1-C15'!P76+'P1-C16'!P76</f>
        <v>0</v>
      </c>
      <c r="Q85" s="23">
        <f>+'P1-C1'!Q76+'P1-C2'!Q76+'P1-C3'!Q76+'P1-C4'!Q76+'P1-C5'!Q76+'P1-C6'!Q76+'P1-C7'!Q76+'P1-C8'!Q76+'P1-C9'!Q76+'P1-C10'!Q76+'P1-C11'!Q76+'P1-C12'!Q76+'P1-C13'!Q76+'P1-C14'!Q76+'P1-C15'!Q76+'P1-C16'!Q76</f>
        <v>0</v>
      </c>
      <c r="R85" s="24">
        <f t="shared" si="1"/>
        <v>0</v>
      </c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</row>
    <row r="86" spans="1:123" s="25" customFormat="1" x14ac:dyDescent="0.25">
      <c r="A86" s="18">
        <v>1000</v>
      </c>
      <c r="B86" s="96">
        <v>10000</v>
      </c>
      <c r="C86" s="20">
        <v>1597</v>
      </c>
      <c r="D86" s="21" t="s">
        <v>106</v>
      </c>
      <c r="E86" s="22" t="s">
        <v>595</v>
      </c>
      <c r="F86" s="23">
        <f>+'P1-C1'!F77+'P1-C2'!F77+'P1-C3'!F77+'P1-C4'!F77+'P1-C5'!F77+'P1-C6'!F77+'P1-C7'!F77+'P1-C8'!F77+'P1-C9'!F77+'P1-C10'!F77+'P1-C11'!F77+'P1-C12'!F77+'P1-C13'!F77+'P1-C14'!F77+'P1-C15'!F77+'P1-C16'!F77</f>
        <v>0</v>
      </c>
      <c r="G86" s="23">
        <f>+'P1-C1'!G77+'P1-C2'!G77+'P1-C3'!G77+'P1-C4'!G77+'P1-C5'!G77+'P1-C6'!G77+'P1-C7'!G77+'P1-C8'!G77+'P1-C9'!G77+'P1-C10'!G77+'P1-C11'!G77+'P1-C12'!G77+'P1-C13'!G77+'P1-C14'!G77+'P1-C15'!G77+'P1-C16'!G77</f>
        <v>0</v>
      </c>
      <c r="H86" s="23">
        <f>+'P1-C1'!H77+'P1-C2'!H77+'P1-C3'!H77+'P1-C4'!H77+'P1-C5'!H77+'P1-C6'!H77+'P1-C7'!H77+'P1-C8'!H77+'P1-C9'!H77+'P1-C10'!H77+'P1-C11'!H77+'P1-C12'!H77+'P1-C13'!H77+'P1-C14'!H77+'P1-C15'!H77+'P1-C16'!H77</f>
        <v>0</v>
      </c>
      <c r="I86" s="23">
        <f>+'P1-C1'!I77+'P1-C2'!I77+'P1-C3'!I77+'P1-C4'!I77+'P1-C5'!I77+'P1-C6'!I77+'P1-C7'!I77+'P1-C8'!I77+'P1-C9'!I77+'P1-C10'!I77+'P1-C11'!I77+'P1-C12'!I77+'P1-C13'!I77+'P1-C14'!I77+'P1-C15'!I77+'P1-C16'!I77</f>
        <v>0</v>
      </c>
      <c r="J86" s="23">
        <f>+'P1-C1'!J77+'P1-C2'!J77+'P1-C3'!J77+'P1-C4'!J77+'P1-C5'!J77+'P1-C6'!J77+'P1-C7'!J77+'P1-C8'!J77+'P1-C9'!J77+'P1-C10'!J77+'P1-C11'!J77+'P1-C12'!J77+'P1-C13'!J77+'P1-C14'!J77+'P1-C15'!J77+'P1-C16'!J77</f>
        <v>0</v>
      </c>
      <c r="K86" s="23">
        <f>+'P1-C1'!K77+'P1-C2'!K77+'P1-C3'!K77+'P1-C4'!K77+'P1-C5'!K77+'P1-C6'!K77+'P1-C7'!K77+'P1-C8'!K77+'P1-C9'!K77+'P1-C10'!K77+'P1-C11'!K77+'P1-C12'!K77+'P1-C13'!K77+'P1-C14'!K77+'P1-C15'!K77+'P1-C16'!K77</f>
        <v>0</v>
      </c>
      <c r="L86" s="23">
        <f>+'P1-C1'!L77+'P1-C2'!L77+'P1-C3'!L77+'P1-C4'!L77+'P1-C5'!L77+'P1-C6'!L77+'P1-C7'!L77+'P1-C8'!L77+'P1-C9'!L77+'P1-C10'!L77+'P1-C11'!L77+'P1-C12'!L77+'P1-C13'!L77+'P1-C14'!L77+'P1-C15'!L77+'P1-C16'!L77</f>
        <v>0</v>
      </c>
      <c r="M86" s="23">
        <f>+'P1-C1'!M77+'P1-C2'!M77+'P1-C3'!M77+'P1-C4'!M77+'P1-C5'!M77+'P1-C6'!M77+'P1-C7'!M77+'P1-C8'!M77+'P1-C9'!M77+'P1-C10'!M77+'P1-C11'!M77+'P1-C12'!M77+'P1-C13'!M77+'P1-C14'!M77+'P1-C15'!M77+'P1-C16'!M77</f>
        <v>0</v>
      </c>
      <c r="N86" s="23">
        <f>+'P1-C1'!N77+'P1-C2'!N77+'P1-C3'!N77+'P1-C4'!N77+'P1-C5'!N77+'P1-C6'!N77+'P1-C7'!N77+'P1-C8'!N77+'P1-C9'!N77+'P1-C10'!N77+'P1-C11'!N77+'P1-C12'!N77+'P1-C13'!N77+'P1-C14'!N77+'P1-C15'!N77+'P1-C16'!N77</f>
        <v>0</v>
      </c>
      <c r="O86" s="23">
        <f>+'P1-C1'!O77+'P1-C2'!O77+'P1-C3'!O77+'P1-C4'!O77+'P1-C5'!O77+'P1-C6'!O77+'P1-C7'!O77+'P1-C8'!O77+'P1-C9'!O77+'P1-C10'!O77+'P1-C11'!O77+'P1-C12'!O77+'P1-C13'!O77+'P1-C14'!O77+'P1-C15'!O77+'P1-C16'!O77</f>
        <v>0</v>
      </c>
      <c r="P86" s="23">
        <f>+'P1-C1'!P77+'P1-C2'!P77+'P1-C3'!P77+'P1-C4'!P77+'P1-C5'!P77+'P1-C6'!P77+'P1-C7'!P77+'P1-C8'!P77+'P1-C9'!P77+'P1-C10'!P77+'P1-C11'!P77+'P1-C12'!P77+'P1-C13'!P77+'P1-C14'!P77+'P1-C15'!P77+'P1-C16'!P77</f>
        <v>0</v>
      </c>
      <c r="Q86" s="23">
        <f>+'P1-C1'!Q77+'P1-C2'!Q77+'P1-C3'!Q77+'P1-C4'!Q77+'P1-C5'!Q77+'P1-C6'!Q77+'P1-C7'!Q77+'P1-C8'!Q77+'P1-C9'!Q77+'P1-C10'!Q77+'P1-C11'!Q77+'P1-C12'!Q77+'P1-C13'!Q77+'P1-C14'!Q77+'P1-C15'!Q77+'P1-C16'!Q77</f>
        <v>0</v>
      </c>
      <c r="R86" s="24">
        <f t="shared" si="1"/>
        <v>0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</row>
    <row r="87" spans="1:123" s="25" customFormat="1" x14ac:dyDescent="0.25">
      <c r="A87" s="18">
        <v>1000</v>
      </c>
      <c r="B87" s="96">
        <v>10000</v>
      </c>
      <c r="C87" s="20">
        <v>1598</v>
      </c>
      <c r="D87" s="21" t="s">
        <v>107</v>
      </c>
      <c r="E87" s="22" t="s">
        <v>596</v>
      </c>
      <c r="F87" s="23">
        <f>+'P1-C1'!F78+'P1-C2'!F78+'P1-C3'!F78+'P1-C4'!F78+'P1-C5'!F78+'P1-C6'!F78+'P1-C7'!F78+'P1-C8'!F78+'P1-C9'!F78+'P1-C10'!F78+'P1-C11'!F78+'P1-C12'!F78+'P1-C13'!F78+'P1-C14'!F78+'P1-C15'!F78+'P1-C16'!F78</f>
        <v>0</v>
      </c>
      <c r="G87" s="23">
        <f>+'P1-C1'!G78+'P1-C2'!G78+'P1-C3'!G78+'P1-C4'!G78+'P1-C5'!G78+'P1-C6'!G78+'P1-C7'!G78+'P1-C8'!G78+'P1-C9'!G78+'P1-C10'!G78+'P1-C11'!G78+'P1-C12'!G78+'P1-C13'!G78+'P1-C14'!G78+'P1-C15'!G78+'P1-C16'!G78</f>
        <v>0</v>
      </c>
      <c r="H87" s="23">
        <f>+'P1-C1'!H78+'P1-C2'!H78+'P1-C3'!H78+'P1-C4'!H78+'P1-C5'!H78+'P1-C6'!H78+'P1-C7'!H78+'P1-C8'!H78+'P1-C9'!H78+'P1-C10'!H78+'P1-C11'!H78+'P1-C12'!H78+'P1-C13'!H78+'P1-C14'!H78+'P1-C15'!H78+'P1-C16'!H78</f>
        <v>0</v>
      </c>
      <c r="I87" s="23">
        <f>+'P1-C1'!I78+'P1-C2'!I78+'P1-C3'!I78+'P1-C4'!I78+'P1-C5'!I78+'P1-C6'!I78+'P1-C7'!I78+'P1-C8'!I78+'P1-C9'!I78+'P1-C10'!I78+'P1-C11'!I78+'P1-C12'!I78+'P1-C13'!I78+'P1-C14'!I78+'P1-C15'!I78+'P1-C16'!I78</f>
        <v>0</v>
      </c>
      <c r="J87" s="23">
        <f>+'P1-C1'!J78+'P1-C2'!J78+'P1-C3'!J78+'P1-C4'!J78+'P1-C5'!J78+'P1-C6'!J78+'P1-C7'!J78+'P1-C8'!J78+'P1-C9'!J78+'P1-C10'!J78+'P1-C11'!J78+'P1-C12'!J78+'P1-C13'!J78+'P1-C14'!J78+'P1-C15'!J78+'P1-C16'!J78</f>
        <v>0</v>
      </c>
      <c r="K87" s="23">
        <f>+'P1-C1'!K78+'P1-C2'!K78+'P1-C3'!K78+'P1-C4'!K78+'P1-C5'!K78+'P1-C6'!K78+'P1-C7'!K78+'P1-C8'!K78+'P1-C9'!K78+'P1-C10'!K78+'P1-C11'!K78+'P1-C12'!K78+'P1-C13'!K78+'P1-C14'!K78+'P1-C15'!K78+'P1-C16'!K78</f>
        <v>0</v>
      </c>
      <c r="L87" s="23">
        <f>+'P1-C1'!L78+'P1-C2'!L78+'P1-C3'!L78+'P1-C4'!L78+'P1-C5'!L78+'P1-C6'!L78+'P1-C7'!L78+'P1-C8'!L78+'P1-C9'!L78+'P1-C10'!L78+'P1-C11'!L78+'P1-C12'!L78+'P1-C13'!L78+'P1-C14'!L78+'P1-C15'!L78+'P1-C16'!L78</f>
        <v>0</v>
      </c>
      <c r="M87" s="23">
        <f>+'P1-C1'!M78+'P1-C2'!M78+'P1-C3'!M78+'P1-C4'!M78+'P1-C5'!M78+'P1-C6'!M78+'P1-C7'!M78+'P1-C8'!M78+'P1-C9'!M78+'P1-C10'!M78+'P1-C11'!M78+'P1-C12'!M78+'P1-C13'!M78+'P1-C14'!M78+'P1-C15'!M78+'P1-C16'!M78</f>
        <v>0</v>
      </c>
      <c r="N87" s="23">
        <f>+'P1-C1'!N78+'P1-C2'!N78+'P1-C3'!N78+'P1-C4'!N78+'P1-C5'!N78+'P1-C6'!N78+'P1-C7'!N78+'P1-C8'!N78+'P1-C9'!N78+'P1-C10'!N78+'P1-C11'!N78+'P1-C12'!N78+'P1-C13'!N78+'P1-C14'!N78+'P1-C15'!N78+'P1-C16'!N78</f>
        <v>0</v>
      </c>
      <c r="O87" s="23">
        <f>+'P1-C1'!O78+'P1-C2'!O78+'P1-C3'!O78+'P1-C4'!O78+'P1-C5'!O78+'P1-C6'!O78+'P1-C7'!O78+'P1-C8'!O78+'P1-C9'!O78+'P1-C10'!O78+'P1-C11'!O78+'P1-C12'!O78+'P1-C13'!O78+'P1-C14'!O78+'P1-C15'!O78+'P1-C16'!O78</f>
        <v>0</v>
      </c>
      <c r="P87" s="23">
        <f>+'P1-C1'!P78+'P1-C2'!P78+'P1-C3'!P78+'P1-C4'!P78+'P1-C5'!P78+'P1-C6'!P78+'P1-C7'!P78+'P1-C8'!P78+'P1-C9'!P78+'P1-C10'!P78+'P1-C11'!P78+'P1-C12'!P78+'P1-C13'!P78+'P1-C14'!P78+'P1-C15'!P78+'P1-C16'!P78</f>
        <v>0</v>
      </c>
      <c r="Q87" s="23">
        <f>+'P1-C1'!Q78+'P1-C2'!Q78+'P1-C3'!Q78+'P1-C4'!Q78+'P1-C5'!Q78+'P1-C6'!Q78+'P1-C7'!Q78+'P1-C8'!Q78+'P1-C9'!Q78+'P1-C10'!Q78+'P1-C11'!Q78+'P1-C12'!Q78+'P1-C13'!Q78+'P1-C14'!Q78+'P1-C15'!Q78+'P1-C16'!Q78</f>
        <v>0</v>
      </c>
      <c r="R87" s="24">
        <f t="shared" si="1"/>
        <v>0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</row>
    <row r="88" spans="1:123" s="25" customFormat="1" x14ac:dyDescent="0.25">
      <c r="A88" s="18">
        <v>1000</v>
      </c>
      <c r="B88" s="96">
        <v>10000</v>
      </c>
      <c r="C88" s="20">
        <v>1599</v>
      </c>
      <c r="D88" s="21" t="s">
        <v>108</v>
      </c>
      <c r="E88" s="22" t="s">
        <v>597</v>
      </c>
      <c r="F88" s="23">
        <f>+'P1-C1'!F79+'P1-C2'!F79+'P1-C3'!F79+'P1-C4'!F79+'P1-C5'!F79+'P1-C6'!F79+'P1-C7'!F79+'P1-C8'!F79+'P1-C9'!F79+'P1-C10'!F79+'P1-C11'!F79+'P1-C12'!F79+'P1-C13'!F79+'P1-C14'!F79+'P1-C15'!F79+'P1-C16'!F79</f>
        <v>0</v>
      </c>
      <c r="G88" s="23">
        <f>+'P1-C1'!G79+'P1-C2'!G79+'P1-C3'!G79+'P1-C4'!G79+'P1-C5'!G79+'P1-C6'!G79+'P1-C7'!G79+'P1-C8'!G79+'P1-C9'!G79+'P1-C10'!G79+'P1-C11'!G79+'P1-C12'!G79+'P1-C13'!G79+'P1-C14'!G79+'P1-C15'!G79+'P1-C16'!G79</f>
        <v>0</v>
      </c>
      <c r="H88" s="23">
        <f>+'P1-C1'!H79+'P1-C2'!H79+'P1-C3'!H79+'P1-C4'!H79+'P1-C5'!H79+'P1-C6'!H79+'P1-C7'!H79+'P1-C8'!H79+'P1-C9'!H79+'P1-C10'!H79+'P1-C11'!H79+'P1-C12'!H79+'P1-C13'!H79+'P1-C14'!H79+'P1-C15'!H79+'P1-C16'!H79</f>
        <v>0</v>
      </c>
      <c r="I88" s="23">
        <f>+'P1-C1'!I79+'P1-C2'!I79+'P1-C3'!I79+'P1-C4'!I79+'P1-C5'!I79+'P1-C6'!I79+'P1-C7'!I79+'P1-C8'!I79+'P1-C9'!I79+'P1-C10'!I79+'P1-C11'!I79+'P1-C12'!I79+'P1-C13'!I79+'P1-C14'!I79+'P1-C15'!I79+'P1-C16'!I79</f>
        <v>0</v>
      </c>
      <c r="J88" s="23">
        <f>+'P1-C1'!J79+'P1-C2'!J79+'P1-C3'!J79+'P1-C4'!J79+'P1-C5'!J79+'P1-C6'!J79+'P1-C7'!J79+'P1-C8'!J79+'P1-C9'!J79+'P1-C10'!J79+'P1-C11'!J79+'P1-C12'!J79+'P1-C13'!J79+'P1-C14'!J79+'P1-C15'!J79+'P1-C16'!J79</f>
        <v>0</v>
      </c>
      <c r="K88" s="23">
        <f>+'P1-C1'!K79+'P1-C2'!K79+'P1-C3'!K79+'P1-C4'!K79+'P1-C5'!K79+'P1-C6'!K79+'P1-C7'!K79+'P1-C8'!K79+'P1-C9'!K79+'P1-C10'!K79+'P1-C11'!K79+'P1-C12'!K79+'P1-C13'!K79+'P1-C14'!K79+'P1-C15'!K79+'P1-C16'!K79</f>
        <v>0</v>
      </c>
      <c r="L88" s="23">
        <f>+'P1-C1'!L79+'P1-C2'!L79+'P1-C3'!L79+'P1-C4'!L79+'P1-C5'!L79+'P1-C6'!L79+'P1-C7'!L79+'P1-C8'!L79+'P1-C9'!L79+'P1-C10'!L79+'P1-C11'!L79+'P1-C12'!L79+'P1-C13'!L79+'P1-C14'!L79+'P1-C15'!L79+'P1-C16'!L79</f>
        <v>0</v>
      </c>
      <c r="M88" s="23">
        <f>+'P1-C1'!M79+'P1-C2'!M79+'P1-C3'!M79+'P1-C4'!M79+'P1-C5'!M79+'P1-C6'!M79+'P1-C7'!M79+'P1-C8'!M79+'P1-C9'!M79+'P1-C10'!M79+'P1-C11'!M79+'P1-C12'!M79+'P1-C13'!M79+'P1-C14'!M79+'P1-C15'!M79+'P1-C16'!M79</f>
        <v>0</v>
      </c>
      <c r="N88" s="23">
        <f>+'P1-C1'!N79+'P1-C2'!N79+'P1-C3'!N79+'P1-C4'!N79+'P1-C5'!N79+'P1-C6'!N79+'P1-C7'!N79+'P1-C8'!N79+'P1-C9'!N79+'P1-C10'!N79+'P1-C11'!N79+'P1-C12'!N79+'P1-C13'!N79+'P1-C14'!N79+'P1-C15'!N79+'P1-C16'!N79</f>
        <v>0</v>
      </c>
      <c r="O88" s="23">
        <f>+'P1-C1'!O79+'P1-C2'!O79+'P1-C3'!O79+'P1-C4'!O79+'P1-C5'!O79+'P1-C6'!O79+'P1-C7'!O79+'P1-C8'!O79+'P1-C9'!O79+'P1-C10'!O79+'P1-C11'!O79+'P1-C12'!O79+'P1-C13'!O79+'P1-C14'!O79+'P1-C15'!O79+'P1-C16'!O79</f>
        <v>0</v>
      </c>
      <c r="P88" s="23">
        <f>+'P1-C1'!P79+'P1-C2'!P79+'P1-C3'!P79+'P1-C4'!P79+'P1-C5'!P79+'P1-C6'!P79+'P1-C7'!P79+'P1-C8'!P79+'P1-C9'!P79+'P1-C10'!P79+'P1-C11'!P79+'P1-C12'!P79+'P1-C13'!P79+'P1-C14'!P79+'P1-C15'!P79+'P1-C16'!P79</f>
        <v>0</v>
      </c>
      <c r="Q88" s="23">
        <f>+'P1-C1'!Q79+'P1-C2'!Q79+'P1-C3'!Q79+'P1-C4'!Q79+'P1-C5'!Q79+'P1-C6'!Q79+'P1-C7'!Q79+'P1-C8'!Q79+'P1-C9'!Q79+'P1-C10'!Q79+'P1-C11'!Q79+'P1-C12'!Q79+'P1-C13'!Q79+'P1-C14'!Q79+'P1-C15'!Q79+'P1-C16'!Q79</f>
        <v>0</v>
      </c>
      <c r="R88" s="24">
        <f t="shared" si="1"/>
        <v>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</row>
    <row r="89" spans="1:123" s="25" customFormat="1" x14ac:dyDescent="0.25">
      <c r="A89" s="18">
        <v>1000</v>
      </c>
      <c r="B89" s="96">
        <v>10000</v>
      </c>
      <c r="C89" s="20">
        <v>1611</v>
      </c>
      <c r="D89" s="21" t="s">
        <v>109</v>
      </c>
      <c r="E89" s="22" t="s">
        <v>598</v>
      </c>
      <c r="F89" s="23">
        <f>+'P1-C1'!F80+'P1-C2'!F80+'P1-C3'!F80+'P1-C4'!F80+'P1-C5'!F80+'P1-C6'!F80+'P1-C7'!F80+'P1-C8'!F80+'P1-C9'!F80+'P1-C10'!F80+'P1-C11'!F80+'P1-C12'!F80+'P1-C13'!F80+'P1-C14'!F80+'P1-C15'!F80+'P1-C16'!F80</f>
        <v>0</v>
      </c>
      <c r="G89" s="23">
        <f>+'P1-C1'!G80+'P1-C2'!G80+'P1-C3'!G80+'P1-C4'!G80+'P1-C5'!G80+'P1-C6'!G80+'P1-C7'!G80+'P1-C8'!G80+'P1-C9'!G80+'P1-C10'!G80+'P1-C11'!G80+'P1-C12'!G80+'P1-C13'!G80+'P1-C14'!G80+'P1-C15'!G80+'P1-C16'!G80</f>
        <v>0</v>
      </c>
      <c r="H89" s="23">
        <f>+'P1-C1'!H80+'P1-C2'!H80+'P1-C3'!H80+'P1-C4'!H80+'P1-C5'!H80+'P1-C6'!H80+'P1-C7'!H80+'P1-C8'!H80+'P1-C9'!H80+'P1-C10'!H80+'P1-C11'!H80+'P1-C12'!H80+'P1-C13'!H80+'P1-C14'!H80+'P1-C15'!H80+'P1-C16'!H80</f>
        <v>0</v>
      </c>
      <c r="I89" s="23">
        <f>+'P1-C1'!I80+'P1-C2'!I80+'P1-C3'!I80+'P1-C4'!I80+'P1-C5'!I80+'P1-C6'!I80+'P1-C7'!I80+'P1-C8'!I80+'P1-C9'!I80+'P1-C10'!I80+'P1-C11'!I80+'P1-C12'!I80+'P1-C13'!I80+'P1-C14'!I80+'P1-C15'!I80+'P1-C16'!I80</f>
        <v>0</v>
      </c>
      <c r="J89" s="23">
        <f>+'P1-C1'!J80+'P1-C2'!J80+'P1-C3'!J80+'P1-C4'!J80+'P1-C5'!J80+'P1-C6'!J80+'P1-C7'!J80+'P1-C8'!J80+'P1-C9'!J80+'P1-C10'!J80+'P1-C11'!J80+'P1-C12'!J80+'P1-C13'!J80+'P1-C14'!J80+'P1-C15'!J80+'P1-C16'!J80</f>
        <v>0</v>
      </c>
      <c r="K89" s="23">
        <f>+'P1-C1'!K80+'P1-C2'!K80+'P1-C3'!K80+'P1-C4'!K80+'P1-C5'!K80+'P1-C6'!K80+'P1-C7'!K80+'P1-C8'!K80+'P1-C9'!K80+'P1-C10'!K80+'P1-C11'!K80+'P1-C12'!K80+'P1-C13'!K80+'P1-C14'!K80+'P1-C15'!K80+'P1-C16'!K80</f>
        <v>0</v>
      </c>
      <c r="L89" s="23">
        <f>+'P1-C1'!L80+'P1-C2'!L80+'P1-C3'!L80+'P1-C4'!L80+'P1-C5'!L80+'P1-C6'!L80+'P1-C7'!L80+'P1-C8'!L80+'P1-C9'!L80+'P1-C10'!L80+'P1-C11'!L80+'P1-C12'!L80+'P1-C13'!L80+'P1-C14'!L80+'P1-C15'!L80+'P1-C16'!L80</f>
        <v>0</v>
      </c>
      <c r="M89" s="23">
        <f>+'P1-C1'!M80+'P1-C2'!M80+'P1-C3'!M80+'P1-C4'!M80+'P1-C5'!M80+'P1-C6'!M80+'P1-C7'!M80+'P1-C8'!M80+'P1-C9'!M80+'P1-C10'!M80+'P1-C11'!M80+'P1-C12'!M80+'P1-C13'!M80+'P1-C14'!M80+'P1-C15'!M80+'P1-C16'!M80</f>
        <v>0</v>
      </c>
      <c r="N89" s="23">
        <f>+'P1-C1'!N80+'P1-C2'!N80+'P1-C3'!N80+'P1-C4'!N80+'P1-C5'!N80+'P1-C6'!N80+'P1-C7'!N80+'P1-C8'!N80+'P1-C9'!N80+'P1-C10'!N80+'P1-C11'!N80+'P1-C12'!N80+'P1-C13'!N80+'P1-C14'!N80+'P1-C15'!N80+'P1-C16'!N80</f>
        <v>0</v>
      </c>
      <c r="O89" s="23">
        <f>+'P1-C1'!O80+'P1-C2'!O80+'P1-C3'!O80+'P1-C4'!O80+'P1-C5'!O80+'P1-C6'!O80+'P1-C7'!O80+'P1-C8'!O80+'P1-C9'!O80+'P1-C10'!O80+'P1-C11'!O80+'P1-C12'!O80+'P1-C13'!O80+'P1-C14'!O80+'P1-C15'!O80+'P1-C16'!O80</f>
        <v>0</v>
      </c>
      <c r="P89" s="23">
        <f>+'P1-C1'!P80+'P1-C2'!P80+'P1-C3'!P80+'P1-C4'!P80+'P1-C5'!P80+'P1-C6'!P80+'P1-C7'!P80+'P1-C8'!P80+'P1-C9'!P80+'P1-C10'!P80+'P1-C11'!P80+'P1-C12'!P80+'P1-C13'!P80+'P1-C14'!P80+'P1-C15'!P80+'P1-C16'!P80</f>
        <v>0</v>
      </c>
      <c r="Q89" s="23">
        <f>+'P1-C1'!Q80+'P1-C2'!Q80+'P1-C3'!Q80+'P1-C4'!Q80+'P1-C5'!Q80+'P1-C6'!Q80+'P1-C7'!Q80+'P1-C8'!Q80+'P1-C9'!Q80+'P1-C10'!Q80+'P1-C11'!Q80+'P1-C12'!Q80+'P1-C13'!Q80+'P1-C14'!Q80+'P1-C15'!Q80+'P1-C16'!Q80</f>
        <v>0</v>
      </c>
      <c r="R89" s="24">
        <f t="shared" si="1"/>
        <v>0</v>
      </c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</row>
    <row r="90" spans="1:123" s="25" customFormat="1" x14ac:dyDescent="0.25">
      <c r="A90" s="18">
        <v>1000</v>
      </c>
      <c r="B90" s="96">
        <v>10000</v>
      </c>
      <c r="C90" s="20">
        <v>1711</v>
      </c>
      <c r="D90" s="21" t="s">
        <v>110</v>
      </c>
      <c r="E90" s="22" t="s">
        <v>599</v>
      </c>
      <c r="F90" s="23">
        <f>+'P1-C1'!F81+'P1-C2'!F81+'P1-C3'!F81+'P1-C4'!F81+'P1-C5'!F81+'P1-C6'!F81+'P1-C7'!F81+'P1-C8'!F81+'P1-C9'!F81+'P1-C10'!F81+'P1-C11'!F81+'P1-C12'!F81+'P1-C13'!F81+'P1-C14'!F81+'P1-C15'!F81+'P1-C16'!F81</f>
        <v>0</v>
      </c>
      <c r="G90" s="23">
        <f>+'P1-C1'!G81+'P1-C2'!G81+'P1-C3'!G81+'P1-C4'!G81+'P1-C5'!G81+'P1-C6'!G81+'P1-C7'!G81+'P1-C8'!G81+'P1-C9'!G81+'P1-C10'!G81+'P1-C11'!G81+'P1-C12'!G81+'P1-C13'!G81+'P1-C14'!G81+'P1-C15'!G81+'P1-C16'!G81</f>
        <v>0</v>
      </c>
      <c r="H90" s="23">
        <f>+'P1-C1'!H81+'P1-C2'!H81+'P1-C3'!H81+'P1-C4'!H81+'P1-C5'!H81+'P1-C6'!H81+'P1-C7'!H81+'P1-C8'!H81+'P1-C9'!H81+'P1-C10'!H81+'P1-C11'!H81+'P1-C12'!H81+'P1-C13'!H81+'P1-C14'!H81+'P1-C15'!H81+'P1-C16'!H81</f>
        <v>0</v>
      </c>
      <c r="I90" s="23">
        <f>+'P1-C1'!I81+'P1-C2'!I81+'P1-C3'!I81+'P1-C4'!I81+'P1-C5'!I81+'P1-C6'!I81+'P1-C7'!I81+'P1-C8'!I81+'P1-C9'!I81+'P1-C10'!I81+'P1-C11'!I81+'P1-C12'!I81+'P1-C13'!I81+'P1-C14'!I81+'P1-C15'!I81+'P1-C16'!I81</f>
        <v>0</v>
      </c>
      <c r="J90" s="23">
        <f>+'P1-C1'!J81+'P1-C2'!J81+'P1-C3'!J81+'P1-C4'!J81+'P1-C5'!J81+'P1-C6'!J81+'P1-C7'!J81+'P1-C8'!J81+'P1-C9'!J81+'P1-C10'!J81+'P1-C11'!J81+'P1-C12'!J81+'P1-C13'!J81+'P1-C14'!J81+'P1-C15'!J81+'P1-C16'!J81</f>
        <v>0</v>
      </c>
      <c r="K90" s="23">
        <f>+'P1-C1'!K81+'P1-C2'!K81+'P1-C3'!K81+'P1-C4'!K81+'P1-C5'!K81+'P1-C6'!K81+'P1-C7'!K81+'P1-C8'!K81+'P1-C9'!K81+'P1-C10'!K81+'P1-C11'!K81+'P1-C12'!K81+'P1-C13'!K81+'P1-C14'!K81+'P1-C15'!K81+'P1-C16'!K81</f>
        <v>0</v>
      </c>
      <c r="L90" s="23">
        <f>+'P1-C1'!L81+'P1-C2'!L81+'P1-C3'!L81+'P1-C4'!L81+'P1-C5'!L81+'P1-C6'!L81+'P1-C7'!L81+'P1-C8'!L81+'P1-C9'!L81+'P1-C10'!L81+'P1-C11'!L81+'P1-C12'!L81+'P1-C13'!L81+'P1-C14'!L81+'P1-C15'!L81+'P1-C16'!L81</f>
        <v>0</v>
      </c>
      <c r="M90" s="23">
        <f>+'P1-C1'!M81+'P1-C2'!M81+'P1-C3'!M81+'P1-C4'!M81+'P1-C5'!M81+'P1-C6'!M81+'P1-C7'!M81+'P1-C8'!M81+'P1-C9'!M81+'P1-C10'!M81+'P1-C11'!M81+'P1-C12'!M81+'P1-C13'!M81+'P1-C14'!M81+'P1-C15'!M81+'P1-C16'!M81</f>
        <v>0</v>
      </c>
      <c r="N90" s="23">
        <f>+'P1-C1'!N81+'P1-C2'!N81+'P1-C3'!N81+'P1-C4'!N81+'P1-C5'!N81+'P1-C6'!N81+'P1-C7'!N81+'P1-C8'!N81+'P1-C9'!N81+'P1-C10'!N81+'P1-C11'!N81+'P1-C12'!N81+'P1-C13'!N81+'P1-C14'!N81+'P1-C15'!N81+'P1-C16'!N81</f>
        <v>0</v>
      </c>
      <c r="O90" s="23">
        <f>+'P1-C1'!O81+'P1-C2'!O81+'P1-C3'!O81+'P1-C4'!O81+'P1-C5'!O81+'P1-C6'!O81+'P1-C7'!O81+'P1-C8'!O81+'P1-C9'!O81+'P1-C10'!O81+'P1-C11'!O81+'P1-C12'!O81+'P1-C13'!O81+'P1-C14'!O81+'P1-C15'!O81+'P1-C16'!O81</f>
        <v>0</v>
      </c>
      <c r="P90" s="23">
        <f>+'P1-C1'!P81+'P1-C2'!P81+'P1-C3'!P81+'P1-C4'!P81+'P1-C5'!P81+'P1-C6'!P81+'P1-C7'!P81+'P1-C8'!P81+'P1-C9'!P81+'P1-C10'!P81+'P1-C11'!P81+'P1-C12'!P81+'P1-C13'!P81+'P1-C14'!P81+'P1-C15'!P81+'P1-C16'!P81</f>
        <v>0</v>
      </c>
      <c r="Q90" s="23">
        <f>+'P1-C1'!Q81+'P1-C2'!Q81+'P1-C3'!Q81+'P1-C4'!Q81+'P1-C5'!Q81+'P1-C6'!Q81+'P1-C7'!Q81+'P1-C8'!Q81+'P1-C9'!Q81+'P1-C10'!Q81+'P1-C11'!Q81+'P1-C12'!Q81+'P1-C13'!Q81+'P1-C14'!Q81+'P1-C15'!Q81+'P1-C16'!Q81</f>
        <v>0</v>
      </c>
      <c r="R90" s="24">
        <f t="shared" si="1"/>
        <v>0</v>
      </c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</row>
    <row r="91" spans="1:123" s="25" customFormat="1" x14ac:dyDescent="0.25">
      <c r="A91" s="18">
        <v>1000</v>
      </c>
      <c r="B91" s="96">
        <v>10000</v>
      </c>
      <c r="C91" s="20">
        <v>1712</v>
      </c>
      <c r="D91" s="21" t="s">
        <v>111</v>
      </c>
      <c r="E91" s="22" t="s">
        <v>600</v>
      </c>
      <c r="F91" s="23">
        <f>+'P1-C1'!F82+'P1-C2'!F82+'P1-C3'!F82+'P1-C4'!F82+'P1-C5'!F82+'P1-C6'!F82+'P1-C7'!F82+'P1-C8'!F82+'P1-C9'!F82+'P1-C10'!F82+'P1-C11'!F82+'P1-C12'!F82+'P1-C13'!F82+'P1-C14'!F82+'P1-C15'!F82+'P1-C16'!F82</f>
        <v>0</v>
      </c>
      <c r="G91" s="23">
        <f>+'P1-C1'!G82+'P1-C2'!G82+'P1-C3'!G82+'P1-C4'!G82+'P1-C5'!G82+'P1-C6'!G82+'P1-C7'!G82+'P1-C8'!G82+'P1-C9'!G82+'P1-C10'!G82+'P1-C11'!G82+'P1-C12'!G82+'P1-C13'!G82+'P1-C14'!G82+'P1-C15'!G82+'P1-C16'!G82</f>
        <v>0</v>
      </c>
      <c r="H91" s="23">
        <f>+'P1-C1'!H82+'P1-C2'!H82+'P1-C3'!H82+'P1-C4'!H82+'P1-C5'!H82+'P1-C6'!H82+'P1-C7'!H82+'P1-C8'!H82+'P1-C9'!H82+'P1-C10'!H82+'P1-C11'!H82+'P1-C12'!H82+'P1-C13'!H82+'P1-C14'!H82+'P1-C15'!H82+'P1-C16'!H82</f>
        <v>0</v>
      </c>
      <c r="I91" s="23">
        <f>+'P1-C1'!I82+'P1-C2'!I82+'P1-C3'!I82+'P1-C4'!I82+'P1-C5'!I82+'P1-C6'!I82+'P1-C7'!I82+'P1-C8'!I82+'P1-C9'!I82+'P1-C10'!I82+'P1-C11'!I82+'P1-C12'!I82+'P1-C13'!I82+'P1-C14'!I82+'P1-C15'!I82+'P1-C16'!I82</f>
        <v>0</v>
      </c>
      <c r="J91" s="23">
        <f>+'P1-C1'!J82+'P1-C2'!J82+'P1-C3'!J82+'P1-C4'!J82+'P1-C5'!J82+'P1-C6'!J82+'P1-C7'!J82+'P1-C8'!J82+'P1-C9'!J82+'P1-C10'!J82+'P1-C11'!J82+'P1-C12'!J82+'P1-C13'!J82+'P1-C14'!J82+'P1-C15'!J82+'P1-C16'!J82</f>
        <v>0</v>
      </c>
      <c r="K91" s="23">
        <f>+'P1-C1'!K82+'P1-C2'!K82+'P1-C3'!K82+'P1-C4'!K82+'P1-C5'!K82+'P1-C6'!K82+'P1-C7'!K82+'P1-C8'!K82+'P1-C9'!K82+'P1-C10'!K82+'P1-C11'!K82+'P1-C12'!K82+'P1-C13'!K82+'P1-C14'!K82+'P1-C15'!K82+'P1-C16'!K82</f>
        <v>0</v>
      </c>
      <c r="L91" s="23">
        <f>+'P1-C1'!L82+'P1-C2'!L82+'P1-C3'!L82+'P1-C4'!L82+'P1-C5'!L82+'P1-C6'!L82+'P1-C7'!L82+'P1-C8'!L82+'P1-C9'!L82+'P1-C10'!L82+'P1-C11'!L82+'P1-C12'!L82+'P1-C13'!L82+'P1-C14'!L82+'P1-C15'!L82+'P1-C16'!L82</f>
        <v>0</v>
      </c>
      <c r="M91" s="23">
        <f>+'P1-C1'!M82+'P1-C2'!M82+'P1-C3'!M82+'P1-C4'!M82+'P1-C5'!M82+'P1-C6'!M82+'P1-C7'!M82+'P1-C8'!M82+'P1-C9'!M82+'P1-C10'!M82+'P1-C11'!M82+'P1-C12'!M82+'P1-C13'!M82+'P1-C14'!M82+'P1-C15'!M82+'P1-C16'!M82</f>
        <v>0</v>
      </c>
      <c r="N91" s="23">
        <f>+'P1-C1'!N82+'P1-C2'!N82+'P1-C3'!N82+'P1-C4'!N82+'P1-C5'!N82+'P1-C6'!N82+'P1-C7'!N82+'P1-C8'!N82+'P1-C9'!N82+'P1-C10'!N82+'P1-C11'!N82+'P1-C12'!N82+'P1-C13'!N82+'P1-C14'!N82+'P1-C15'!N82+'P1-C16'!N82</f>
        <v>0</v>
      </c>
      <c r="O91" s="23">
        <f>+'P1-C1'!O82+'P1-C2'!O82+'P1-C3'!O82+'P1-C4'!O82+'P1-C5'!O82+'P1-C6'!O82+'P1-C7'!O82+'P1-C8'!O82+'P1-C9'!O82+'P1-C10'!O82+'P1-C11'!O82+'P1-C12'!O82+'P1-C13'!O82+'P1-C14'!O82+'P1-C15'!O82+'P1-C16'!O82</f>
        <v>0</v>
      </c>
      <c r="P91" s="23">
        <f>+'P1-C1'!P82+'P1-C2'!P82+'P1-C3'!P82+'P1-C4'!P82+'P1-C5'!P82+'P1-C6'!P82+'P1-C7'!P82+'P1-C8'!P82+'P1-C9'!P82+'P1-C10'!P82+'P1-C11'!P82+'P1-C12'!P82+'P1-C13'!P82+'P1-C14'!P82+'P1-C15'!P82+'P1-C16'!P82</f>
        <v>0</v>
      </c>
      <c r="Q91" s="23">
        <f>+'P1-C1'!Q82+'P1-C2'!Q82+'P1-C3'!Q82+'P1-C4'!Q82+'P1-C5'!Q82+'P1-C6'!Q82+'P1-C7'!Q82+'P1-C8'!Q82+'P1-C9'!Q82+'P1-C10'!Q82+'P1-C11'!Q82+'P1-C12'!Q82+'P1-C13'!Q82+'P1-C14'!Q82+'P1-C15'!Q82+'P1-C16'!Q82</f>
        <v>0</v>
      </c>
      <c r="R91" s="24">
        <f t="shared" si="1"/>
        <v>0</v>
      </c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</row>
    <row r="92" spans="1:123" s="25" customFormat="1" x14ac:dyDescent="0.25">
      <c r="A92" s="18">
        <v>1000</v>
      </c>
      <c r="B92" s="96">
        <v>10000</v>
      </c>
      <c r="C92" s="20">
        <v>1713</v>
      </c>
      <c r="D92" s="21" t="s">
        <v>112</v>
      </c>
      <c r="E92" s="22" t="s">
        <v>601</v>
      </c>
      <c r="F92" s="23">
        <f>+'P1-C1'!F83+'P1-C2'!F83+'P1-C3'!F83+'P1-C4'!F83+'P1-C5'!F83+'P1-C6'!F83+'P1-C7'!F83+'P1-C8'!F83+'P1-C9'!F83+'P1-C10'!F83+'P1-C11'!F83+'P1-C12'!F83+'P1-C13'!F83+'P1-C14'!F83+'P1-C15'!F83+'P1-C16'!F83</f>
        <v>0</v>
      </c>
      <c r="G92" s="23">
        <f>+'P1-C1'!G83+'P1-C2'!G83+'P1-C3'!G83+'P1-C4'!G83+'P1-C5'!G83+'P1-C6'!G83+'P1-C7'!G83+'P1-C8'!G83+'P1-C9'!G83+'P1-C10'!G83+'P1-C11'!G83+'P1-C12'!G83+'P1-C13'!G83+'P1-C14'!G83+'P1-C15'!G83+'P1-C16'!G83</f>
        <v>0</v>
      </c>
      <c r="H92" s="23">
        <f>+'P1-C1'!H83+'P1-C2'!H83+'P1-C3'!H83+'P1-C4'!H83+'P1-C5'!H83+'P1-C6'!H83+'P1-C7'!H83+'P1-C8'!H83+'P1-C9'!H83+'P1-C10'!H83+'P1-C11'!H83+'P1-C12'!H83+'P1-C13'!H83+'P1-C14'!H83+'P1-C15'!H83+'P1-C16'!H83</f>
        <v>0</v>
      </c>
      <c r="I92" s="23">
        <f>+'P1-C1'!I83+'P1-C2'!I83+'P1-C3'!I83+'P1-C4'!I83+'P1-C5'!I83+'P1-C6'!I83+'P1-C7'!I83+'P1-C8'!I83+'P1-C9'!I83+'P1-C10'!I83+'P1-C11'!I83+'P1-C12'!I83+'P1-C13'!I83+'P1-C14'!I83+'P1-C15'!I83+'P1-C16'!I83</f>
        <v>0</v>
      </c>
      <c r="J92" s="23">
        <f>+'P1-C1'!J83+'P1-C2'!J83+'P1-C3'!J83+'P1-C4'!J83+'P1-C5'!J83+'P1-C6'!J83+'P1-C7'!J83+'P1-C8'!J83+'P1-C9'!J83+'P1-C10'!J83+'P1-C11'!J83+'P1-C12'!J83+'P1-C13'!J83+'P1-C14'!J83+'P1-C15'!J83+'P1-C16'!J83</f>
        <v>0</v>
      </c>
      <c r="K92" s="23">
        <f>+'P1-C1'!K83+'P1-C2'!K83+'P1-C3'!K83+'P1-C4'!K83+'P1-C5'!K83+'P1-C6'!K83+'P1-C7'!K83+'P1-C8'!K83+'P1-C9'!K83+'P1-C10'!K83+'P1-C11'!K83+'P1-C12'!K83+'P1-C13'!K83+'P1-C14'!K83+'P1-C15'!K83+'P1-C16'!K83</f>
        <v>0</v>
      </c>
      <c r="L92" s="23">
        <f>+'P1-C1'!L83+'P1-C2'!L83+'P1-C3'!L83+'P1-C4'!L83+'P1-C5'!L83+'P1-C6'!L83+'P1-C7'!L83+'P1-C8'!L83+'P1-C9'!L83+'P1-C10'!L83+'P1-C11'!L83+'P1-C12'!L83+'P1-C13'!L83+'P1-C14'!L83+'P1-C15'!L83+'P1-C16'!L83</f>
        <v>0</v>
      </c>
      <c r="M92" s="23">
        <f>+'P1-C1'!M83+'P1-C2'!M83+'P1-C3'!M83+'P1-C4'!M83+'P1-C5'!M83+'P1-C6'!M83+'P1-C7'!M83+'P1-C8'!M83+'P1-C9'!M83+'P1-C10'!M83+'P1-C11'!M83+'P1-C12'!M83+'P1-C13'!M83+'P1-C14'!M83+'P1-C15'!M83+'P1-C16'!M83</f>
        <v>0</v>
      </c>
      <c r="N92" s="23">
        <f>+'P1-C1'!N83+'P1-C2'!N83+'P1-C3'!N83+'P1-C4'!N83+'P1-C5'!N83+'P1-C6'!N83+'P1-C7'!N83+'P1-C8'!N83+'P1-C9'!N83+'P1-C10'!N83+'P1-C11'!N83+'P1-C12'!N83+'P1-C13'!N83+'P1-C14'!N83+'P1-C15'!N83+'P1-C16'!N83</f>
        <v>0</v>
      </c>
      <c r="O92" s="23">
        <f>+'P1-C1'!O83+'P1-C2'!O83+'P1-C3'!O83+'P1-C4'!O83+'P1-C5'!O83+'P1-C6'!O83+'P1-C7'!O83+'P1-C8'!O83+'P1-C9'!O83+'P1-C10'!O83+'P1-C11'!O83+'P1-C12'!O83+'P1-C13'!O83+'P1-C14'!O83+'P1-C15'!O83+'P1-C16'!O83</f>
        <v>0</v>
      </c>
      <c r="P92" s="23">
        <f>+'P1-C1'!P83+'P1-C2'!P83+'P1-C3'!P83+'P1-C4'!P83+'P1-C5'!P83+'P1-C6'!P83+'P1-C7'!P83+'P1-C8'!P83+'P1-C9'!P83+'P1-C10'!P83+'P1-C11'!P83+'P1-C12'!P83+'P1-C13'!P83+'P1-C14'!P83+'P1-C15'!P83+'P1-C16'!P83</f>
        <v>0</v>
      </c>
      <c r="Q92" s="23">
        <f>+'P1-C1'!Q83+'P1-C2'!Q83+'P1-C3'!Q83+'P1-C4'!Q83+'P1-C5'!Q83+'P1-C6'!Q83+'P1-C7'!Q83+'P1-C8'!Q83+'P1-C9'!Q83+'P1-C10'!Q83+'P1-C11'!Q83+'P1-C12'!Q83+'P1-C13'!Q83+'P1-C14'!Q83+'P1-C15'!Q83+'P1-C16'!Q83</f>
        <v>0</v>
      </c>
      <c r="R92" s="24">
        <f t="shared" si="1"/>
        <v>0</v>
      </c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</row>
    <row r="93" spans="1:123" s="25" customFormat="1" x14ac:dyDescent="0.25">
      <c r="A93" s="18">
        <v>1000</v>
      </c>
      <c r="B93" s="96">
        <v>10000</v>
      </c>
      <c r="C93" s="20">
        <v>1714</v>
      </c>
      <c r="D93" s="21" t="s">
        <v>113</v>
      </c>
      <c r="E93" s="22" t="s">
        <v>602</v>
      </c>
      <c r="F93" s="23">
        <f>+'P1-C1'!F84+'P1-C2'!F84+'P1-C3'!F84+'P1-C4'!F84+'P1-C5'!F84+'P1-C6'!F84+'P1-C7'!F84+'P1-C8'!F84+'P1-C9'!F84+'P1-C10'!F84+'P1-C11'!F84+'P1-C12'!F84+'P1-C13'!F84+'P1-C14'!F84+'P1-C15'!F84+'P1-C16'!F84</f>
        <v>0</v>
      </c>
      <c r="G93" s="23">
        <f>+'P1-C1'!G84+'P1-C2'!G84+'P1-C3'!G84+'P1-C4'!G84+'P1-C5'!G84+'P1-C6'!G84+'P1-C7'!G84+'P1-C8'!G84+'P1-C9'!G84+'P1-C10'!G84+'P1-C11'!G84+'P1-C12'!G84+'P1-C13'!G84+'P1-C14'!G84+'P1-C15'!G84+'P1-C16'!G84</f>
        <v>0</v>
      </c>
      <c r="H93" s="23">
        <f>+'P1-C1'!H84+'P1-C2'!H84+'P1-C3'!H84+'P1-C4'!H84+'P1-C5'!H84+'P1-C6'!H84+'P1-C7'!H84+'P1-C8'!H84+'P1-C9'!H84+'P1-C10'!H84+'P1-C11'!H84+'P1-C12'!H84+'P1-C13'!H84+'P1-C14'!H84+'P1-C15'!H84+'P1-C16'!H84</f>
        <v>0</v>
      </c>
      <c r="I93" s="23">
        <f>+'P1-C1'!I84+'P1-C2'!I84+'P1-C3'!I84+'P1-C4'!I84+'P1-C5'!I84+'P1-C6'!I84+'P1-C7'!I84+'P1-C8'!I84+'P1-C9'!I84+'P1-C10'!I84+'P1-C11'!I84+'P1-C12'!I84+'P1-C13'!I84+'P1-C14'!I84+'P1-C15'!I84+'P1-C16'!I84</f>
        <v>0</v>
      </c>
      <c r="J93" s="23">
        <f>+'P1-C1'!J84+'P1-C2'!J84+'P1-C3'!J84+'P1-C4'!J84+'P1-C5'!J84+'P1-C6'!J84+'P1-C7'!J84+'P1-C8'!J84+'P1-C9'!J84+'P1-C10'!J84+'P1-C11'!J84+'P1-C12'!J84+'P1-C13'!J84+'P1-C14'!J84+'P1-C15'!J84+'P1-C16'!J84</f>
        <v>0</v>
      </c>
      <c r="K93" s="23">
        <f>+'P1-C1'!K84+'P1-C2'!K84+'P1-C3'!K84+'P1-C4'!K84+'P1-C5'!K84+'P1-C6'!K84+'P1-C7'!K84+'P1-C8'!K84+'P1-C9'!K84+'P1-C10'!K84+'P1-C11'!K84+'P1-C12'!K84+'P1-C13'!K84+'P1-C14'!K84+'P1-C15'!K84+'P1-C16'!K84</f>
        <v>0</v>
      </c>
      <c r="L93" s="23">
        <f>+'P1-C1'!L84+'P1-C2'!L84+'P1-C3'!L84+'P1-C4'!L84+'P1-C5'!L84+'P1-C6'!L84+'P1-C7'!L84+'P1-C8'!L84+'P1-C9'!L84+'P1-C10'!L84+'P1-C11'!L84+'P1-C12'!L84+'P1-C13'!L84+'P1-C14'!L84+'P1-C15'!L84+'P1-C16'!L84</f>
        <v>0</v>
      </c>
      <c r="M93" s="23">
        <f>+'P1-C1'!M84+'P1-C2'!M84+'P1-C3'!M84+'P1-C4'!M84+'P1-C5'!M84+'P1-C6'!M84+'P1-C7'!M84+'P1-C8'!M84+'P1-C9'!M84+'P1-C10'!M84+'P1-C11'!M84+'P1-C12'!M84+'P1-C13'!M84+'P1-C14'!M84+'P1-C15'!M84+'P1-C16'!M84</f>
        <v>0</v>
      </c>
      <c r="N93" s="23">
        <f>+'P1-C1'!N84+'P1-C2'!N84+'P1-C3'!N84+'P1-C4'!N84+'P1-C5'!N84+'P1-C6'!N84+'P1-C7'!N84+'P1-C8'!N84+'P1-C9'!N84+'P1-C10'!N84+'P1-C11'!N84+'P1-C12'!N84+'P1-C13'!N84+'P1-C14'!N84+'P1-C15'!N84+'P1-C16'!N84</f>
        <v>0</v>
      </c>
      <c r="O93" s="23">
        <f>+'P1-C1'!O84+'P1-C2'!O84+'P1-C3'!O84+'P1-C4'!O84+'P1-C5'!O84+'P1-C6'!O84+'P1-C7'!O84+'P1-C8'!O84+'P1-C9'!O84+'P1-C10'!O84+'P1-C11'!O84+'P1-C12'!O84+'P1-C13'!O84+'P1-C14'!O84+'P1-C15'!O84+'P1-C16'!O84</f>
        <v>0</v>
      </c>
      <c r="P93" s="23">
        <f>+'P1-C1'!P84+'P1-C2'!P84+'P1-C3'!P84+'P1-C4'!P84+'P1-C5'!P84+'P1-C6'!P84+'P1-C7'!P84+'P1-C8'!P84+'P1-C9'!P84+'P1-C10'!P84+'P1-C11'!P84+'P1-C12'!P84+'P1-C13'!P84+'P1-C14'!P84+'P1-C15'!P84+'P1-C16'!P84</f>
        <v>0</v>
      </c>
      <c r="Q93" s="23">
        <f>+'P1-C1'!Q84+'P1-C2'!Q84+'P1-C3'!Q84+'P1-C4'!Q84+'P1-C5'!Q84+'P1-C6'!Q84+'P1-C7'!Q84+'P1-C8'!Q84+'P1-C9'!Q84+'P1-C10'!Q84+'P1-C11'!Q84+'P1-C12'!Q84+'P1-C13'!Q84+'P1-C14'!Q84+'P1-C15'!Q84+'P1-C16'!Q84</f>
        <v>0</v>
      </c>
      <c r="R93" s="24">
        <f t="shared" si="0"/>
        <v>0</v>
      </c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</row>
    <row r="94" spans="1:123" s="25" customFormat="1" x14ac:dyDescent="0.25">
      <c r="A94" s="18">
        <v>1000</v>
      </c>
      <c r="B94" s="96">
        <v>10000</v>
      </c>
      <c r="C94" s="20">
        <v>1715</v>
      </c>
      <c r="D94" s="21" t="s">
        <v>114</v>
      </c>
      <c r="E94" s="22" t="s">
        <v>603</v>
      </c>
      <c r="F94" s="23">
        <f>+'P1-C1'!F85+'P1-C2'!F85+'P1-C3'!F85+'P1-C4'!F85+'P1-C5'!F85+'P1-C6'!F85+'P1-C7'!F85+'P1-C8'!F85+'P1-C9'!F85+'P1-C10'!F85+'P1-C11'!F85+'P1-C12'!F85+'P1-C13'!F85+'P1-C14'!F85+'P1-C15'!F85+'P1-C16'!F85</f>
        <v>0</v>
      </c>
      <c r="G94" s="23">
        <f>+'P1-C1'!G85+'P1-C2'!G85+'P1-C3'!G85+'P1-C4'!G85+'P1-C5'!G85+'P1-C6'!G85+'P1-C7'!G85+'P1-C8'!G85+'P1-C9'!G85+'P1-C10'!G85+'P1-C11'!G85+'P1-C12'!G85+'P1-C13'!G85+'P1-C14'!G85+'P1-C15'!G85+'P1-C16'!G85</f>
        <v>0</v>
      </c>
      <c r="H94" s="23">
        <f>+'P1-C1'!H85+'P1-C2'!H85+'P1-C3'!H85+'P1-C4'!H85+'P1-C5'!H85+'P1-C6'!H85+'P1-C7'!H85+'P1-C8'!H85+'P1-C9'!H85+'P1-C10'!H85+'P1-C11'!H85+'P1-C12'!H85+'P1-C13'!H85+'P1-C14'!H85+'P1-C15'!H85+'P1-C16'!H85</f>
        <v>0</v>
      </c>
      <c r="I94" s="23">
        <f>+'P1-C1'!I85+'P1-C2'!I85+'P1-C3'!I85+'P1-C4'!I85+'P1-C5'!I85+'P1-C6'!I85+'P1-C7'!I85+'P1-C8'!I85+'P1-C9'!I85+'P1-C10'!I85+'P1-C11'!I85+'P1-C12'!I85+'P1-C13'!I85+'P1-C14'!I85+'P1-C15'!I85+'P1-C16'!I85</f>
        <v>0</v>
      </c>
      <c r="J94" s="23">
        <f>+'P1-C1'!J85+'P1-C2'!J85+'P1-C3'!J85+'P1-C4'!J85+'P1-C5'!J85+'P1-C6'!J85+'P1-C7'!J85+'P1-C8'!J85+'P1-C9'!J85+'P1-C10'!J85+'P1-C11'!J85+'P1-C12'!J85+'P1-C13'!J85+'P1-C14'!J85+'P1-C15'!J85+'P1-C16'!J85</f>
        <v>0</v>
      </c>
      <c r="K94" s="23">
        <f>+'P1-C1'!K85+'P1-C2'!K85+'P1-C3'!K85+'P1-C4'!K85+'P1-C5'!K85+'P1-C6'!K85+'P1-C7'!K85+'P1-C8'!K85+'P1-C9'!K85+'P1-C10'!K85+'P1-C11'!K85+'P1-C12'!K85+'P1-C13'!K85+'P1-C14'!K85+'P1-C15'!K85+'P1-C16'!K85</f>
        <v>0</v>
      </c>
      <c r="L94" s="23">
        <f>+'P1-C1'!L85+'P1-C2'!L85+'P1-C3'!L85+'P1-C4'!L85+'P1-C5'!L85+'P1-C6'!L85+'P1-C7'!L85+'P1-C8'!L85+'P1-C9'!L85+'P1-C10'!L85+'P1-C11'!L85+'P1-C12'!L85+'P1-C13'!L85+'P1-C14'!L85+'P1-C15'!L85+'P1-C16'!L85</f>
        <v>0</v>
      </c>
      <c r="M94" s="23">
        <f>+'P1-C1'!M85+'P1-C2'!M85+'P1-C3'!M85+'P1-C4'!M85+'P1-C5'!M85+'P1-C6'!M85+'P1-C7'!M85+'P1-C8'!M85+'P1-C9'!M85+'P1-C10'!M85+'P1-C11'!M85+'P1-C12'!M85+'P1-C13'!M85+'P1-C14'!M85+'P1-C15'!M85+'P1-C16'!M85</f>
        <v>0</v>
      </c>
      <c r="N94" s="23">
        <f>+'P1-C1'!N85+'P1-C2'!N85+'P1-C3'!N85+'P1-C4'!N85+'P1-C5'!N85+'P1-C6'!N85+'P1-C7'!N85+'P1-C8'!N85+'P1-C9'!N85+'P1-C10'!N85+'P1-C11'!N85+'P1-C12'!N85+'P1-C13'!N85+'P1-C14'!N85+'P1-C15'!N85+'P1-C16'!N85</f>
        <v>0</v>
      </c>
      <c r="O94" s="23">
        <f>+'P1-C1'!O85+'P1-C2'!O85+'P1-C3'!O85+'P1-C4'!O85+'P1-C5'!O85+'P1-C6'!O85+'P1-C7'!O85+'P1-C8'!O85+'P1-C9'!O85+'P1-C10'!O85+'P1-C11'!O85+'P1-C12'!O85+'P1-C13'!O85+'P1-C14'!O85+'P1-C15'!O85+'P1-C16'!O85</f>
        <v>0</v>
      </c>
      <c r="P94" s="23">
        <f>+'P1-C1'!P85+'P1-C2'!P85+'P1-C3'!P85+'P1-C4'!P85+'P1-C5'!P85+'P1-C6'!P85+'P1-C7'!P85+'P1-C8'!P85+'P1-C9'!P85+'P1-C10'!P85+'P1-C11'!P85+'P1-C12'!P85+'P1-C13'!P85+'P1-C14'!P85+'P1-C15'!P85+'P1-C16'!P85</f>
        <v>0</v>
      </c>
      <c r="Q94" s="23">
        <f>+'P1-C1'!Q85+'P1-C2'!Q85+'P1-C3'!Q85+'P1-C4'!Q85+'P1-C5'!Q85+'P1-C6'!Q85+'P1-C7'!Q85+'P1-C8'!Q85+'P1-C9'!Q85+'P1-C10'!Q85+'P1-C11'!Q85+'P1-C12'!Q85+'P1-C13'!Q85+'P1-C14'!Q85+'P1-C15'!Q85+'P1-C16'!Q85</f>
        <v>0</v>
      </c>
      <c r="R94" s="24">
        <f t="shared" si="0"/>
        <v>0</v>
      </c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</row>
    <row r="95" spans="1:123" s="25" customFormat="1" x14ac:dyDescent="0.25">
      <c r="A95" s="18">
        <v>1000</v>
      </c>
      <c r="B95" s="96">
        <v>10000</v>
      </c>
      <c r="C95" s="20">
        <v>1716</v>
      </c>
      <c r="D95" s="21" t="s">
        <v>115</v>
      </c>
      <c r="E95" s="22" t="s">
        <v>604</v>
      </c>
      <c r="F95" s="23">
        <f>+'P1-C1'!F86+'P1-C2'!F86+'P1-C3'!F86+'P1-C4'!F86+'P1-C5'!F86+'P1-C6'!F86+'P1-C7'!F86+'P1-C8'!F86+'P1-C9'!F86+'P1-C10'!F86+'P1-C11'!F86+'P1-C12'!F86+'P1-C13'!F86+'P1-C14'!F86+'P1-C15'!F86+'P1-C16'!F86</f>
        <v>0</v>
      </c>
      <c r="G95" s="23">
        <f>+'P1-C1'!G86+'P1-C2'!G86+'P1-C3'!G86+'P1-C4'!G86+'P1-C5'!G86+'P1-C6'!G86+'P1-C7'!G86+'P1-C8'!G86+'P1-C9'!G86+'P1-C10'!G86+'P1-C11'!G86+'P1-C12'!G86+'P1-C13'!G86+'P1-C14'!G86+'P1-C15'!G86+'P1-C16'!G86</f>
        <v>0</v>
      </c>
      <c r="H95" s="23">
        <f>+'P1-C1'!H86+'P1-C2'!H86+'P1-C3'!H86+'P1-C4'!H86+'P1-C5'!H86+'P1-C6'!H86+'P1-C7'!H86+'P1-C8'!H86+'P1-C9'!H86+'P1-C10'!H86+'P1-C11'!H86+'P1-C12'!H86+'P1-C13'!H86+'P1-C14'!H86+'P1-C15'!H86+'P1-C16'!H86</f>
        <v>0</v>
      </c>
      <c r="I95" s="23">
        <f>+'P1-C1'!I86+'P1-C2'!I86+'P1-C3'!I86+'P1-C4'!I86+'P1-C5'!I86+'P1-C6'!I86+'P1-C7'!I86+'P1-C8'!I86+'P1-C9'!I86+'P1-C10'!I86+'P1-C11'!I86+'P1-C12'!I86+'P1-C13'!I86+'P1-C14'!I86+'P1-C15'!I86+'P1-C16'!I86</f>
        <v>0</v>
      </c>
      <c r="J95" s="23">
        <f>+'P1-C1'!J86+'P1-C2'!J86+'P1-C3'!J86+'P1-C4'!J86+'P1-C5'!J86+'P1-C6'!J86+'P1-C7'!J86+'P1-C8'!J86+'P1-C9'!J86+'P1-C10'!J86+'P1-C11'!J86+'P1-C12'!J86+'P1-C13'!J86+'P1-C14'!J86+'P1-C15'!J86+'P1-C16'!J86</f>
        <v>0</v>
      </c>
      <c r="K95" s="23">
        <f>+'P1-C1'!K86+'P1-C2'!K86+'P1-C3'!K86+'P1-C4'!K86+'P1-C5'!K86+'P1-C6'!K86+'P1-C7'!K86+'P1-C8'!K86+'P1-C9'!K86+'P1-C10'!K86+'P1-C11'!K86+'P1-C12'!K86+'P1-C13'!K86+'P1-C14'!K86+'P1-C15'!K86+'P1-C16'!K86</f>
        <v>0</v>
      </c>
      <c r="L95" s="23">
        <f>+'P1-C1'!L86+'P1-C2'!L86+'P1-C3'!L86+'P1-C4'!L86+'P1-C5'!L86+'P1-C6'!L86+'P1-C7'!L86+'P1-C8'!L86+'P1-C9'!L86+'P1-C10'!L86+'P1-C11'!L86+'P1-C12'!L86+'P1-C13'!L86+'P1-C14'!L86+'P1-C15'!L86+'P1-C16'!L86</f>
        <v>0</v>
      </c>
      <c r="M95" s="23">
        <f>+'P1-C1'!M86+'P1-C2'!M86+'P1-C3'!M86+'P1-C4'!M86+'P1-C5'!M86+'P1-C6'!M86+'P1-C7'!M86+'P1-C8'!M86+'P1-C9'!M86+'P1-C10'!M86+'P1-C11'!M86+'P1-C12'!M86+'P1-C13'!M86+'P1-C14'!M86+'P1-C15'!M86+'P1-C16'!M86</f>
        <v>0</v>
      </c>
      <c r="N95" s="23">
        <f>+'P1-C1'!N86+'P1-C2'!N86+'P1-C3'!N86+'P1-C4'!N86+'P1-C5'!N86+'P1-C6'!N86+'P1-C7'!N86+'P1-C8'!N86+'P1-C9'!N86+'P1-C10'!N86+'P1-C11'!N86+'P1-C12'!N86+'P1-C13'!N86+'P1-C14'!N86+'P1-C15'!N86+'P1-C16'!N86</f>
        <v>0</v>
      </c>
      <c r="O95" s="23">
        <f>+'P1-C1'!O86+'P1-C2'!O86+'P1-C3'!O86+'P1-C4'!O86+'P1-C5'!O86+'P1-C6'!O86+'P1-C7'!O86+'P1-C8'!O86+'P1-C9'!O86+'P1-C10'!O86+'P1-C11'!O86+'P1-C12'!O86+'P1-C13'!O86+'P1-C14'!O86+'P1-C15'!O86+'P1-C16'!O86</f>
        <v>0</v>
      </c>
      <c r="P95" s="23">
        <f>+'P1-C1'!P86+'P1-C2'!P86+'P1-C3'!P86+'P1-C4'!P86+'P1-C5'!P86+'P1-C6'!P86+'P1-C7'!P86+'P1-C8'!P86+'P1-C9'!P86+'P1-C10'!P86+'P1-C11'!P86+'P1-C12'!P86+'P1-C13'!P86+'P1-C14'!P86+'P1-C15'!P86+'P1-C16'!P86</f>
        <v>0</v>
      </c>
      <c r="Q95" s="23">
        <f>+'P1-C1'!Q86+'P1-C2'!Q86+'P1-C3'!Q86+'P1-C4'!Q86+'P1-C5'!Q86+'P1-C6'!Q86+'P1-C7'!Q86+'P1-C8'!Q86+'P1-C9'!Q86+'P1-C10'!Q86+'P1-C11'!Q86+'P1-C12'!Q86+'P1-C13'!Q86+'P1-C14'!Q86+'P1-C15'!Q86+'P1-C16'!Q86</f>
        <v>0</v>
      </c>
      <c r="R95" s="24">
        <f t="shared" si="0"/>
        <v>0</v>
      </c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</row>
    <row r="96" spans="1:123" s="25" customFormat="1" x14ac:dyDescent="0.25">
      <c r="A96" s="18">
        <v>1000</v>
      </c>
      <c r="B96" s="96">
        <v>10000</v>
      </c>
      <c r="C96" s="20">
        <v>1717</v>
      </c>
      <c r="D96" s="21" t="s">
        <v>116</v>
      </c>
      <c r="E96" s="22" t="s">
        <v>605</v>
      </c>
      <c r="F96" s="23">
        <f>+'P1-C1'!F87+'P1-C2'!F87+'P1-C3'!F87+'P1-C4'!F87+'P1-C5'!F87+'P1-C6'!F87+'P1-C7'!F87+'P1-C8'!F87+'P1-C9'!F87+'P1-C10'!F87+'P1-C11'!F87+'P1-C12'!F87+'P1-C13'!F87+'P1-C14'!F87+'P1-C15'!F87+'P1-C16'!F87</f>
        <v>0</v>
      </c>
      <c r="G96" s="23">
        <f>+'P1-C1'!G87+'P1-C2'!G87+'P1-C3'!G87+'P1-C4'!G87+'P1-C5'!G87+'P1-C6'!G87+'P1-C7'!G87+'P1-C8'!G87+'P1-C9'!G87+'P1-C10'!G87+'P1-C11'!G87+'P1-C12'!G87+'P1-C13'!G87+'P1-C14'!G87+'P1-C15'!G87+'P1-C16'!G87</f>
        <v>0</v>
      </c>
      <c r="H96" s="23">
        <f>+'P1-C1'!H87+'P1-C2'!H87+'P1-C3'!H87+'P1-C4'!H87+'P1-C5'!H87+'P1-C6'!H87+'P1-C7'!H87+'P1-C8'!H87+'P1-C9'!H87+'P1-C10'!H87+'P1-C11'!H87+'P1-C12'!H87+'P1-C13'!H87+'P1-C14'!H87+'P1-C15'!H87+'P1-C16'!H87</f>
        <v>0</v>
      </c>
      <c r="I96" s="23">
        <f>+'P1-C1'!I87+'P1-C2'!I87+'P1-C3'!I87+'P1-C4'!I87+'P1-C5'!I87+'P1-C6'!I87+'P1-C7'!I87+'P1-C8'!I87+'P1-C9'!I87+'P1-C10'!I87+'P1-C11'!I87+'P1-C12'!I87+'P1-C13'!I87+'P1-C14'!I87+'P1-C15'!I87+'P1-C16'!I87</f>
        <v>0</v>
      </c>
      <c r="J96" s="23">
        <f>+'P1-C1'!J87+'P1-C2'!J87+'P1-C3'!J87+'P1-C4'!J87+'P1-C5'!J87+'P1-C6'!J87+'P1-C7'!J87+'P1-C8'!J87+'P1-C9'!J87+'P1-C10'!J87+'P1-C11'!J87+'P1-C12'!J87+'P1-C13'!J87+'P1-C14'!J87+'P1-C15'!J87+'P1-C16'!J87</f>
        <v>0</v>
      </c>
      <c r="K96" s="23">
        <f>+'P1-C1'!K87+'P1-C2'!K87+'P1-C3'!K87+'P1-C4'!K87+'P1-C5'!K87+'P1-C6'!K87+'P1-C7'!K87+'P1-C8'!K87+'P1-C9'!K87+'P1-C10'!K87+'P1-C11'!K87+'P1-C12'!K87+'P1-C13'!K87+'P1-C14'!K87+'P1-C15'!K87+'P1-C16'!K87</f>
        <v>0</v>
      </c>
      <c r="L96" s="23">
        <f>+'P1-C1'!L87+'P1-C2'!L87+'P1-C3'!L87+'P1-C4'!L87+'P1-C5'!L87+'P1-C6'!L87+'P1-C7'!L87+'P1-C8'!L87+'P1-C9'!L87+'P1-C10'!L87+'P1-C11'!L87+'P1-C12'!L87+'P1-C13'!L87+'P1-C14'!L87+'P1-C15'!L87+'P1-C16'!L87</f>
        <v>0</v>
      </c>
      <c r="M96" s="23">
        <f>+'P1-C1'!M87+'P1-C2'!M87+'P1-C3'!M87+'P1-C4'!M87+'P1-C5'!M87+'P1-C6'!M87+'P1-C7'!M87+'P1-C8'!M87+'P1-C9'!M87+'P1-C10'!M87+'P1-C11'!M87+'P1-C12'!M87+'P1-C13'!M87+'P1-C14'!M87+'P1-C15'!M87+'P1-C16'!M87</f>
        <v>0</v>
      </c>
      <c r="N96" s="23">
        <f>+'P1-C1'!N87+'P1-C2'!N87+'P1-C3'!N87+'P1-C4'!N87+'P1-C5'!N87+'P1-C6'!N87+'P1-C7'!N87+'P1-C8'!N87+'P1-C9'!N87+'P1-C10'!N87+'P1-C11'!N87+'P1-C12'!N87+'P1-C13'!N87+'P1-C14'!N87+'P1-C15'!N87+'P1-C16'!N87</f>
        <v>0</v>
      </c>
      <c r="O96" s="23">
        <f>+'P1-C1'!O87+'P1-C2'!O87+'P1-C3'!O87+'P1-C4'!O87+'P1-C5'!O87+'P1-C6'!O87+'P1-C7'!O87+'P1-C8'!O87+'P1-C9'!O87+'P1-C10'!O87+'P1-C11'!O87+'P1-C12'!O87+'P1-C13'!O87+'P1-C14'!O87+'P1-C15'!O87+'P1-C16'!O87</f>
        <v>0</v>
      </c>
      <c r="P96" s="23">
        <f>+'P1-C1'!P87+'P1-C2'!P87+'P1-C3'!P87+'P1-C4'!P87+'P1-C5'!P87+'P1-C6'!P87+'P1-C7'!P87+'P1-C8'!P87+'P1-C9'!P87+'P1-C10'!P87+'P1-C11'!P87+'P1-C12'!P87+'P1-C13'!P87+'P1-C14'!P87+'P1-C15'!P87+'P1-C16'!P87</f>
        <v>0</v>
      </c>
      <c r="Q96" s="23">
        <f>+'P1-C1'!Q87+'P1-C2'!Q87+'P1-C3'!Q87+'P1-C4'!Q87+'P1-C5'!Q87+'P1-C6'!Q87+'P1-C7'!Q87+'P1-C8'!Q87+'P1-C9'!Q87+'P1-C10'!Q87+'P1-C11'!Q87+'P1-C12'!Q87+'P1-C13'!Q87+'P1-C14'!Q87+'P1-C15'!Q87+'P1-C16'!Q87</f>
        <v>0</v>
      </c>
      <c r="R96" s="24">
        <f t="shared" si="0"/>
        <v>0</v>
      </c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</row>
    <row r="97" spans="1:123" s="25" customFormat="1" x14ac:dyDescent="0.25">
      <c r="A97" s="18">
        <v>1000</v>
      </c>
      <c r="B97" s="96">
        <v>10000</v>
      </c>
      <c r="C97" s="20">
        <v>1721</v>
      </c>
      <c r="D97" s="21" t="s">
        <v>117</v>
      </c>
      <c r="E97" s="22" t="s">
        <v>606</v>
      </c>
      <c r="F97" s="23">
        <f>+'P1-C1'!F88+'P1-C2'!F88+'P1-C3'!F88+'P1-C4'!F88+'P1-C5'!F88+'P1-C6'!F88+'P1-C7'!F88+'P1-C8'!F88+'P1-C9'!F88+'P1-C10'!F88+'P1-C11'!F88+'P1-C12'!F88+'P1-C13'!F88+'P1-C14'!F88+'P1-C15'!F88+'P1-C16'!F88</f>
        <v>0</v>
      </c>
      <c r="G97" s="23">
        <f>+'P1-C1'!G88+'P1-C2'!G88+'P1-C3'!G88+'P1-C4'!G88+'P1-C5'!G88+'P1-C6'!G88+'P1-C7'!G88+'P1-C8'!G88+'P1-C9'!G88+'P1-C10'!G88+'P1-C11'!G88+'P1-C12'!G88+'P1-C13'!G88+'P1-C14'!G88+'P1-C15'!G88+'P1-C16'!G88</f>
        <v>0</v>
      </c>
      <c r="H97" s="23">
        <f>+'P1-C1'!H88+'P1-C2'!H88+'P1-C3'!H88+'P1-C4'!H88+'P1-C5'!H88+'P1-C6'!H88+'P1-C7'!H88+'P1-C8'!H88+'P1-C9'!H88+'P1-C10'!H88+'P1-C11'!H88+'P1-C12'!H88+'P1-C13'!H88+'P1-C14'!H88+'P1-C15'!H88+'P1-C16'!H88</f>
        <v>0</v>
      </c>
      <c r="I97" s="23">
        <f>+'P1-C1'!I88+'P1-C2'!I88+'P1-C3'!I88+'P1-C4'!I88+'P1-C5'!I88+'P1-C6'!I88+'P1-C7'!I88+'P1-C8'!I88+'P1-C9'!I88+'P1-C10'!I88+'P1-C11'!I88+'P1-C12'!I88+'P1-C13'!I88+'P1-C14'!I88+'P1-C15'!I88+'P1-C16'!I88</f>
        <v>0</v>
      </c>
      <c r="J97" s="23">
        <f>+'P1-C1'!J88+'P1-C2'!J88+'P1-C3'!J88+'P1-C4'!J88+'P1-C5'!J88+'P1-C6'!J88+'P1-C7'!J88+'P1-C8'!J88+'P1-C9'!J88+'P1-C10'!J88+'P1-C11'!J88+'P1-C12'!J88+'P1-C13'!J88+'P1-C14'!J88+'P1-C15'!J88+'P1-C16'!J88</f>
        <v>0</v>
      </c>
      <c r="K97" s="23">
        <f>+'P1-C1'!K88+'P1-C2'!K88+'P1-C3'!K88+'P1-C4'!K88+'P1-C5'!K88+'P1-C6'!K88+'P1-C7'!K88+'P1-C8'!K88+'P1-C9'!K88+'P1-C10'!K88+'P1-C11'!K88+'P1-C12'!K88+'P1-C13'!K88+'P1-C14'!K88+'P1-C15'!K88+'P1-C16'!K88</f>
        <v>0</v>
      </c>
      <c r="L97" s="23">
        <f>+'P1-C1'!L88+'P1-C2'!L88+'P1-C3'!L88+'P1-C4'!L88+'P1-C5'!L88+'P1-C6'!L88+'P1-C7'!L88+'P1-C8'!L88+'P1-C9'!L88+'P1-C10'!L88+'P1-C11'!L88+'P1-C12'!L88+'P1-C13'!L88+'P1-C14'!L88+'P1-C15'!L88+'P1-C16'!L88</f>
        <v>0</v>
      </c>
      <c r="M97" s="23">
        <f>+'P1-C1'!M88+'P1-C2'!M88+'P1-C3'!M88+'P1-C4'!M88+'P1-C5'!M88+'P1-C6'!M88+'P1-C7'!M88+'P1-C8'!M88+'P1-C9'!M88+'P1-C10'!M88+'P1-C11'!M88+'P1-C12'!M88+'P1-C13'!M88+'P1-C14'!M88+'P1-C15'!M88+'P1-C16'!M88</f>
        <v>0</v>
      </c>
      <c r="N97" s="23">
        <f>+'P1-C1'!N88+'P1-C2'!N88+'P1-C3'!N88+'P1-C4'!N88+'P1-C5'!N88+'P1-C6'!N88+'P1-C7'!N88+'P1-C8'!N88+'P1-C9'!N88+'P1-C10'!N88+'P1-C11'!N88+'P1-C12'!N88+'P1-C13'!N88+'P1-C14'!N88+'P1-C15'!N88+'P1-C16'!N88</f>
        <v>0</v>
      </c>
      <c r="O97" s="23">
        <f>+'P1-C1'!O88+'P1-C2'!O88+'P1-C3'!O88+'P1-C4'!O88+'P1-C5'!O88+'P1-C6'!O88+'P1-C7'!O88+'P1-C8'!O88+'P1-C9'!O88+'P1-C10'!O88+'P1-C11'!O88+'P1-C12'!O88+'P1-C13'!O88+'P1-C14'!O88+'P1-C15'!O88+'P1-C16'!O88</f>
        <v>0</v>
      </c>
      <c r="P97" s="23">
        <f>+'P1-C1'!P88+'P1-C2'!P88+'P1-C3'!P88+'P1-C4'!P88+'P1-C5'!P88+'P1-C6'!P88+'P1-C7'!P88+'P1-C8'!P88+'P1-C9'!P88+'P1-C10'!P88+'P1-C11'!P88+'P1-C12'!P88+'P1-C13'!P88+'P1-C14'!P88+'P1-C15'!P88+'P1-C16'!P88</f>
        <v>0</v>
      </c>
      <c r="Q97" s="23">
        <f>+'P1-C1'!Q88+'P1-C2'!Q88+'P1-C3'!Q88+'P1-C4'!Q88+'P1-C5'!Q88+'P1-C6'!Q88+'P1-C7'!Q88+'P1-C8'!Q88+'P1-C9'!Q88+'P1-C10'!Q88+'P1-C11'!Q88+'P1-C12'!Q88+'P1-C13'!Q88+'P1-C14'!Q88+'P1-C15'!Q88+'P1-C16'!Q88</f>
        <v>0</v>
      </c>
      <c r="R97" s="24">
        <f t="shared" si="0"/>
        <v>0</v>
      </c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</row>
    <row r="98" spans="1:123" s="25" customFormat="1" ht="15.75" customHeight="1" x14ac:dyDescent="0.25">
      <c r="A98" s="26" t="s">
        <v>118</v>
      </c>
      <c r="B98" s="26"/>
      <c r="C98" s="26"/>
      <c r="D98" s="26"/>
      <c r="E98" s="26"/>
      <c r="F98" s="27">
        <f>SUM(F33:F97)</f>
        <v>3784596.2699999996</v>
      </c>
      <c r="G98" s="27">
        <f t="shared" ref="G98:Q98" si="2">SUM(G33:G97)</f>
        <v>3515909.55</v>
      </c>
      <c r="H98" s="27">
        <f t="shared" si="2"/>
        <v>3515909.55</v>
      </c>
      <c r="I98" s="27">
        <f t="shared" si="2"/>
        <v>3515909.55</v>
      </c>
      <c r="J98" s="27">
        <f t="shared" si="2"/>
        <v>3515909.55</v>
      </c>
      <c r="K98" s="27">
        <f t="shared" si="2"/>
        <v>3515909.55</v>
      </c>
      <c r="L98" s="27">
        <f t="shared" si="2"/>
        <v>3784596.2699999996</v>
      </c>
      <c r="M98" s="27">
        <f t="shared" si="2"/>
        <v>3515909.55</v>
      </c>
      <c r="N98" s="27">
        <f t="shared" si="2"/>
        <v>3515909.55</v>
      </c>
      <c r="O98" s="27">
        <f t="shared" si="2"/>
        <v>3515909.55</v>
      </c>
      <c r="P98" s="27">
        <f t="shared" si="2"/>
        <v>3515909.55</v>
      </c>
      <c r="Q98" s="27">
        <f t="shared" si="2"/>
        <v>7743528.9100000001</v>
      </c>
      <c r="R98" s="28">
        <f>SUM(R33:R97)</f>
        <v>46955907.400000006</v>
      </c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</row>
    <row r="99" spans="1:123" s="25" customFormat="1" x14ac:dyDescent="0.25">
      <c r="A99" s="29"/>
      <c r="B99" s="29"/>
      <c r="C99" s="30"/>
      <c r="D99" s="31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3"/>
      <c r="R99" s="34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</row>
    <row r="100" spans="1:123" s="25" customFormat="1" x14ac:dyDescent="0.25">
      <c r="A100" s="18">
        <v>2000</v>
      </c>
      <c r="B100" s="96">
        <v>10000</v>
      </c>
      <c r="C100" s="20">
        <v>2111</v>
      </c>
      <c r="D100" s="21" t="s">
        <v>119</v>
      </c>
      <c r="E100" s="22" t="s">
        <v>607</v>
      </c>
      <c r="F100" s="23">
        <f>+'P1-C1'!F91+'P1-C2'!F91+'P1-C3'!F91+'P1-C4'!F91+'P1-C5'!F91+'P1-C6'!F91+'P1-C7'!F91+'P1-C8'!F91+'P1-C9'!F91+'P1-C10'!F91+'P1-C11'!F91+'P1-C12'!F91+'P1-C13'!F91+'P1-C14'!F91+'P1-C15'!F91+'P1-C16'!F91</f>
        <v>41600</v>
      </c>
      <c r="G100" s="23">
        <f>+'P1-C1'!G91+'P1-C2'!G91+'P1-C3'!G91+'P1-C4'!G91+'P1-C5'!G91+'P1-C6'!G91+'P1-C7'!G91+'P1-C8'!G91+'P1-C9'!G91+'P1-C10'!G91+'P1-C11'!G91+'P1-C12'!G91+'P1-C13'!G91+'P1-C14'!G91+'P1-C15'!G91+'P1-C16'!G91</f>
        <v>41600</v>
      </c>
      <c r="H100" s="23">
        <f>+'P1-C1'!H91+'P1-C2'!H91+'P1-C3'!H91+'P1-C4'!H91+'P1-C5'!H91+'P1-C6'!H91+'P1-C7'!H91+'P1-C8'!H91+'P1-C9'!H91+'P1-C10'!H91+'P1-C11'!H91+'P1-C12'!H91+'P1-C13'!H91+'P1-C14'!H91+'P1-C15'!H91+'P1-C16'!H91</f>
        <v>41600</v>
      </c>
      <c r="I100" s="23">
        <f>+'P1-C1'!I91+'P1-C2'!I91+'P1-C3'!I91+'P1-C4'!I91+'P1-C5'!I91+'P1-C6'!I91+'P1-C7'!I91+'P1-C8'!I91+'P1-C9'!I91+'P1-C10'!I91+'P1-C11'!I91+'P1-C12'!I91+'P1-C13'!I91+'P1-C14'!I91+'P1-C15'!I91+'P1-C16'!I91</f>
        <v>41600</v>
      </c>
      <c r="J100" s="23">
        <f>+'P1-C1'!J91+'P1-C2'!J91+'P1-C3'!J91+'P1-C4'!J91+'P1-C5'!J91+'P1-C6'!J91+'P1-C7'!J91+'P1-C8'!J91+'P1-C9'!J91+'P1-C10'!J91+'P1-C11'!J91+'P1-C12'!J91+'P1-C13'!J91+'P1-C14'!J91+'P1-C15'!J91+'P1-C16'!J91</f>
        <v>41600</v>
      </c>
      <c r="K100" s="23">
        <f>+'P1-C1'!K91+'P1-C2'!K91+'P1-C3'!K91+'P1-C4'!K91+'P1-C5'!K91+'P1-C6'!K91+'P1-C7'!K91+'P1-C8'!K91+'P1-C9'!K91+'P1-C10'!K91+'P1-C11'!K91+'P1-C12'!K91+'P1-C13'!K91+'P1-C14'!K91+'P1-C15'!K91+'P1-C16'!K91</f>
        <v>41600</v>
      </c>
      <c r="L100" s="23">
        <f>+'P1-C1'!L91+'P1-C2'!L91+'P1-C3'!L91+'P1-C4'!L91+'P1-C5'!L91+'P1-C6'!L91+'P1-C7'!L91+'P1-C8'!L91+'P1-C9'!L91+'P1-C10'!L91+'P1-C11'!L91+'P1-C12'!L91+'P1-C13'!L91+'P1-C14'!L91+'P1-C15'!L91+'P1-C16'!L91</f>
        <v>41600</v>
      </c>
      <c r="M100" s="23">
        <f>+'P1-C1'!M91+'P1-C2'!M91+'P1-C3'!M91+'P1-C4'!M91+'P1-C5'!M91+'P1-C6'!M91+'P1-C7'!M91+'P1-C8'!M91+'P1-C9'!M91+'P1-C10'!M91+'P1-C11'!M91+'P1-C12'!M91+'P1-C13'!M91+'P1-C14'!M91+'P1-C15'!M91+'P1-C16'!M91</f>
        <v>41600</v>
      </c>
      <c r="N100" s="23">
        <f>+'P1-C1'!N91+'P1-C2'!N91+'P1-C3'!N91+'P1-C4'!N91+'P1-C5'!N91+'P1-C6'!N91+'P1-C7'!N91+'P1-C8'!N91+'P1-C9'!N91+'P1-C10'!N91+'P1-C11'!N91+'P1-C12'!N91+'P1-C13'!N91+'P1-C14'!N91+'P1-C15'!N91+'P1-C16'!N91</f>
        <v>41600</v>
      </c>
      <c r="O100" s="23">
        <f>+'P1-C1'!O91+'P1-C2'!O91+'P1-C3'!O91+'P1-C4'!O91+'P1-C5'!O91+'P1-C6'!O91+'P1-C7'!O91+'P1-C8'!O91+'P1-C9'!O91+'P1-C10'!O91+'P1-C11'!O91+'P1-C12'!O91+'P1-C13'!O91+'P1-C14'!O91+'P1-C15'!O91+'P1-C16'!O91</f>
        <v>41600</v>
      </c>
      <c r="P100" s="23">
        <f>+'P1-C1'!P91+'P1-C2'!P91+'P1-C3'!P91+'P1-C4'!P91+'P1-C5'!P91+'P1-C6'!P91+'P1-C7'!P91+'P1-C8'!P91+'P1-C9'!P91+'P1-C10'!P91+'P1-C11'!P91+'P1-C12'!P91+'P1-C13'!P91+'P1-C14'!P91+'P1-C15'!P91+'P1-C16'!P91</f>
        <v>41600</v>
      </c>
      <c r="Q100" s="23">
        <f>+'P1-C1'!Q91+'P1-C2'!Q91+'P1-C3'!Q91+'P1-C4'!Q91+'P1-C5'!Q91+'P1-C6'!Q91+'P1-C7'!Q91+'P1-C8'!Q91+'P1-C9'!Q91+'P1-C10'!Q91+'P1-C11'!Q91+'P1-C12'!Q91+'P1-C13'!Q91+'P1-C14'!Q91+'P1-C15'!Q91+'P1-C16'!Q91</f>
        <v>41600</v>
      </c>
      <c r="R100" s="36">
        <f t="shared" ref="R100:R163" si="3">SUM(F100:Q100)</f>
        <v>499200</v>
      </c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</row>
    <row r="101" spans="1:123" s="25" customFormat="1" x14ac:dyDescent="0.25">
      <c r="A101" s="18">
        <v>2000</v>
      </c>
      <c r="B101" s="96">
        <v>10000</v>
      </c>
      <c r="C101" s="20">
        <v>2121</v>
      </c>
      <c r="D101" s="21" t="s">
        <v>120</v>
      </c>
      <c r="E101" s="22" t="s">
        <v>608</v>
      </c>
      <c r="F101" s="23">
        <f>+'P1-C1'!F92+'P1-C2'!F92+'P1-C3'!F92+'P1-C4'!F92+'P1-C5'!F92+'P1-C6'!F92+'P1-C7'!F92+'P1-C8'!F92+'P1-C9'!F92+'P1-C10'!F92+'P1-C11'!F92+'P1-C12'!F92+'P1-C13'!F92+'P1-C14'!F92+'P1-C15'!F92+'P1-C16'!F92</f>
        <v>0</v>
      </c>
      <c r="G101" s="23">
        <f>+'P1-C1'!G92+'P1-C2'!G92+'P1-C3'!G92+'P1-C4'!G92+'P1-C5'!G92+'P1-C6'!G92+'P1-C7'!G92+'P1-C8'!G92+'P1-C9'!G92+'P1-C10'!G92+'P1-C11'!G92+'P1-C12'!G92+'P1-C13'!G92+'P1-C14'!G92+'P1-C15'!G92+'P1-C16'!G92</f>
        <v>0</v>
      </c>
      <c r="H101" s="23">
        <f>+'P1-C1'!H92+'P1-C2'!H92+'P1-C3'!H92+'P1-C4'!H92+'P1-C5'!H92+'P1-C6'!H92+'P1-C7'!H92+'P1-C8'!H92+'P1-C9'!H92+'P1-C10'!H92+'P1-C11'!H92+'P1-C12'!H92+'P1-C13'!H92+'P1-C14'!H92+'P1-C15'!H92+'P1-C16'!H92</f>
        <v>0</v>
      </c>
      <c r="I101" s="23">
        <f>+'P1-C1'!I92+'P1-C2'!I92+'P1-C3'!I92+'P1-C4'!I92+'P1-C5'!I92+'P1-C6'!I92+'P1-C7'!I92+'P1-C8'!I92+'P1-C9'!I92+'P1-C10'!I92+'P1-C11'!I92+'P1-C12'!I92+'P1-C13'!I92+'P1-C14'!I92+'P1-C15'!I92+'P1-C16'!I92</f>
        <v>0</v>
      </c>
      <c r="J101" s="23">
        <f>+'P1-C1'!J92+'P1-C2'!J92+'P1-C3'!J92+'P1-C4'!J92+'P1-C5'!J92+'P1-C6'!J92+'P1-C7'!J92+'P1-C8'!J92+'P1-C9'!J92+'P1-C10'!J92+'P1-C11'!J92+'P1-C12'!J92+'P1-C13'!J92+'P1-C14'!J92+'P1-C15'!J92+'P1-C16'!J92</f>
        <v>0</v>
      </c>
      <c r="K101" s="23">
        <f>+'P1-C1'!K92+'P1-C2'!K92+'P1-C3'!K92+'P1-C4'!K92+'P1-C5'!K92+'P1-C6'!K92+'P1-C7'!K92+'P1-C8'!K92+'P1-C9'!K92+'P1-C10'!K92+'P1-C11'!K92+'P1-C12'!K92+'P1-C13'!K92+'P1-C14'!K92+'P1-C15'!K92+'P1-C16'!K92</f>
        <v>0</v>
      </c>
      <c r="L101" s="23">
        <f>+'P1-C1'!L92+'P1-C2'!L92+'P1-C3'!L92+'P1-C4'!L92+'P1-C5'!L92+'P1-C6'!L92+'P1-C7'!L92+'P1-C8'!L92+'P1-C9'!L92+'P1-C10'!L92+'P1-C11'!L92+'P1-C12'!L92+'P1-C13'!L92+'P1-C14'!L92+'P1-C15'!L92+'P1-C16'!L92</f>
        <v>0</v>
      </c>
      <c r="M101" s="23">
        <f>+'P1-C1'!M92+'P1-C2'!M92+'P1-C3'!M92+'P1-C4'!M92+'P1-C5'!M92+'P1-C6'!M92+'P1-C7'!M92+'P1-C8'!M92+'P1-C9'!M92+'P1-C10'!M92+'P1-C11'!M92+'P1-C12'!M92+'P1-C13'!M92+'P1-C14'!M92+'P1-C15'!M92+'P1-C16'!M92</f>
        <v>0</v>
      </c>
      <c r="N101" s="23">
        <f>+'P1-C1'!N92+'P1-C2'!N92+'P1-C3'!N92+'P1-C4'!N92+'P1-C5'!N92+'P1-C6'!N92+'P1-C7'!N92+'P1-C8'!N92+'P1-C9'!N92+'P1-C10'!N92+'P1-C11'!N92+'P1-C12'!N92+'P1-C13'!N92+'P1-C14'!N92+'P1-C15'!N92+'P1-C16'!N92</f>
        <v>0</v>
      </c>
      <c r="O101" s="23">
        <f>+'P1-C1'!O92+'P1-C2'!O92+'P1-C3'!O92+'P1-C4'!O92+'P1-C5'!O92+'P1-C6'!O92+'P1-C7'!O92+'P1-C8'!O92+'P1-C9'!O92+'P1-C10'!O92+'P1-C11'!O92+'P1-C12'!O92+'P1-C13'!O92+'P1-C14'!O92+'P1-C15'!O92+'P1-C16'!O92</f>
        <v>0</v>
      </c>
      <c r="P101" s="23">
        <f>+'P1-C1'!P92+'P1-C2'!P92+'P1-C3'!P92+'P1-C4'!P92+'P1-C5'!P92+'P1-C6'!P92+'P1-C7'!P92+'P1-C8'!P92+'P1-C9'!P92+'P1-C10'!P92+'P1-C11'!P92+'P1-C12'!P92+'P1-C13'!P92+'P1-C14'!P92+'P1-C15'!P92+'P1-C16'!P92</f>
        <v>0</v>
      </c>
      <c r="Q101" s="23">
        <f>+'P1-C1'!Q92+'P1-C2'!Q92+'P1-C3'!Q92+'P1-C4'!Q92+'P1-C5'!Q92+'P1-C6'!Q92+'P1-C7'!Q92+'P1-C8'!Q92+'P1-C9'!Q92+'P1-C10'!Q92+'P1-C11'!Q92+'P1-C12'!Q92+'P1-C13'!Q92+'P1-C14'!Q92+'P1-C15'!Q92+'P1-C16'!Q92</f>
        <v>0</v>
      </c>
      <c r="R101" s="36">
        <f t="shared" si="3"/>
        <v>0</v>
      </c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</row>
    <row r="102" spans="1:123" s="25" customFormat="1" x14ac:dyDescent="0.25">
      <c r="A102" s="18">
        <v>2000</v>
      </c>
      <c r="B102" s="96">
        <v>10000</v>
      </c>
      <c r="C102" s="20">
        <v>2131</v>
      </c>
      <c r="D102" s="21" t="s">
        <v>121</v>
      </c>
      <c r="E102" s="22" t="s">
        <v>609</v>
      </c>
      <c r="F102" s="23">
        <f>+'P1-C1'!F93+'P1-C2'!F93+'P1-C3'!F93+'P1-C4'!F93+'P1-C5'!F93+'P1-C6'!F93+'P1-C7'!F93+'P1-C8'!F93+'P1-C9'!F93+'P1-C10'!F93+'P1-C11'!F93+'P1-C12'!F93+'P1-C13'!F93+'P1-C14'!F93+'P1-C15'!F93+'P1-C16'!F93</f>
        <v>0</v>
      </c>
      <c r="G102" s="23">
        <f>+'P1-C1'!G93+'P1-C2'!G93+'P1-C3'!G93+'P1-C4'!G93+'P1-C5'!G93+'P1-C6'!G93+'P1-C7'!G93+'P1-C8'!G93+'P1-C9'!G93+'P1-C10'!G93+'P1-C11'!G93+'P1-C12'!G93+'P1-C13'!G93+'P1-C14'!G93+'P1-C15'!G93+'P1-C16'!G93</f>
        <v>0</v>
      </c>
      <c r="H102" s="23">
        <f>+'P1-C1'!H93+'P1-C2'!H93+'P1-C3'!H93+'P1-C4'!H93+'P1-C5'!H93+'P1-C6'!H93+'P1-C7'!H93+'P1-C8'!H93+'P1-C9'!H93+'P1-C10'!H93+'P1-C11'!H93+'P1-C12'!H93+'P1-C13'!H93+'P1-C14'!H93+'P1-C15'!H93+'P1-C16'!H93</f>
        <v>0</v>
      </c>
      <c r="I102" s="23">
        <f>+'P1-C1'!I93+'P1-C2'!I93+'P1-C3'!I93+'P1-C4'!I93+'P1-C5'!I93+'P1-C6'!I93+'P1-C7'!I93+'P1-C8'!I93+'P1-C9'!I93+'P1-C10'!I93+'P1-C11'!I93+'P1-C12'!I93+'P1-C13'!I93+'P1-C14'!I93+'P1-C15'!I93+'P1-C16'!I93</f>
        <v>0</v>
      </c>
      <c r="J102" s="23">
        <f>+'P1-C1'!J93+'P1-C2'!J93+'P1-C3'!J93+'P1-C4'!J93+'P1-C5'!J93+'P1-C6'!J93+'P1-C7'!J93+'P1-C8'!J93+'P1-C9'!J93+'P1-C10'!J93+'P1-C11'!J93+'P1-C12'!J93+'P1-C13'!J93+'P1-C14'!J93+'P1-C15'!J93+'P1-C16'!J93</f>
        <v>0</v>
      </c>
      <c r="K102" s="23">
        <f>+'P1-C1'!K93+'P1-C2'!K93+'P1-C3'!K93+'P1-C4'!K93+'P1-C5'!K93+'P1-C6'!K93+'P1-C7'!K93+'P1-C8'!K93+'P1-C9'!K93+'P1-C10'!K93+'P1-C11'!K93+'P1-C12'!K93+'P1-C13'!K93+'P1-C14'!K93+'P1-C15'!K93+'P1-C16'!K93</f>
        <v>0</v>
      </c>
      <c r="L102" s="23">
        <f>+'P1-C1'!L93+'P1-C2'!L93+'P1-C3'!L93+'P1-C4'!L93+'P1-C5'!L93+'P1-C6'!L93+'P1-C7'!L93+'P1-C8'!L93+'P1-C9'!L93+'P1-C10'!L93+'P1-C11'!L93+'P1-C12'!L93+'P1-C13'!L93+'P1-C14'!L93+'P1-C15'!L93+'P1-C16'!L93</f>
        <v>0</v>
      </c>
      <c r="M102" s="23">
        <f>+'P1-C1'!M93+'P1-C2'!M93+'P1-C3'!M93+'P1-C4'!M93+'P1-C5'!M93+'P1-C6'!M93+'P1-C7'!M93+'P1-C8'!M93+'P1-C9'!M93+'P1-C10'!M93+'P1-C11'!M93+'P1-C12'!M93+'P1-C13'!M93+'P1-C14'!M93+'P1-C15'!M93+'P1-C16'!M93</f>
        <v>0</v>
      </c>
      <c r="N102" s="23">
        <f>+'P1-C1'!N93+'P1-C2'!N93+'P1-C3'!N93+'P1-C4'!N93+'P1-C5'!N93+'P1-C6'!N93+'P1-C7'!N93+'P1-C8'!N93+'P1-C9'!N93+'P1-C10'!N93+'P1-C11'!N93+'P1-C12'!N93+'P1-C13'!N93+'P1-C14'!N93+'P1-C15'!N93+'P1-C16'!N93</f>
        <v>0</v>
      </c>
      <c r="O102" s="23">
        <f>+'P1-C1'!O93+'P1-C2'!O93+'P1-C3'!O93+'P1-C4'!O93+'P1-C5'!O93+'P1-C6'!O93+'P1-C7'!O93+'P1-C8'!O93+'P1-C9'!O93+'P1-C10'!O93+'P1-C11'!O93+'P1-C12'!O93+'P1-C13'!O93+'P1-C14'!O93+'P1-C15'!O93+'P1-C16'!O93</f>
        <v>0</v>
      </c>
      <c r="P102" s="23">
        <f>+'P1-C1'!P93+'P1-C2'!P93+'P1-C3'!P93+'P1-C4'!P93+'P1-C5'!P93+'P1-C6'!P93+'P1-C7'!P93+'P1-C8'!P93+'P1-C9'!P93+'P1-C10'!P93+'P1-C11'!P93+'P1-C12'!P93+'P1-C13'!P93+'P1-C14'!P93+'P1-C15'!P93+'P1-C16'!P93</f>
        <v>0</v>
      </c>
      <c r="Q102" s="23">
        <f>+'P1-C1'!Q93+'P1-C2'!Q93+'P1-C3'!Q93+'P1-C4'!Q93+'P1-C5'!Q93+'P1-C6'!Q93+'P1-C7'!Q93+'P1-C8'!Q93+'P1-C9'!Q93+'P1-C10'!Q93+'P1-C11'!Q93+'P1-C12'!Q93+'P1-C13'!Q93+'P1-C14'!Q93+'P1-C15'!Q93+'P1-C16'!Q93</f>
        <v>0</v>
      </c>
      <c r="R102" s="36">
        <f t="shared" si="3"/>
        <v>0</v>
      </c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</row>
    <row r="103" spans="1:123" s="25" customFormat="1" x14ac:dyDescent="0.25">
      <c r="A103" s="18">
        <v>2000</v>
      </c>
      <c r="B103" s="96">
        <v>10000</v>
      </c>
      <c r="C103" s="20">
        <v>2141</v>
      </c>
      <c r="D103" s="21" t="s">
        <v>122</v>
      </c>
      <c r="E103" s="22" t="s">
        <v>610</v>
      </c>
      <c r="F103" s="23">
        <f>+'P1-C1'!F94+'P1-C2'!F94+'P1-C3'!F94+'P1-C4'!F94+'P1-C5'!F94+'P1-C6'!F94+'P1-C7'!F94+'P1-C8'!F94+'P1-C9'!F94+'P1-C10'!F94+'P1-C11'!F94+'P1-C12'!F94+'P1-C13'!F94+'P1-C14'!F94+'P1-C15'!F94+'P1-C16'!F94</f>
        <v>8320</v>
      </c>
      <c r="G103" s="23">
        <f>+'P1-C1'!G94+'P1-C2'!G94+'P1-C3'!G94+'P1-C4'!G94+'P1-C5'!G94+'P1-C6'!G94+'P1-C7'!G94+'P1-C8'!G94+'P1-C9'!G94+'P1-C10'!G94+'P1-C11'!G94+'P1-C12'!G94+'P1-C13'!G94+'P1-C14'!G94+'P1-C15'!G94+'P1-C16'!G94</f>
        <v>8320</v>
      </c>
      <c r="H103" s="23">
        <f>+'P1-C1'!H94+'P1-C2'!H94+'P1-C3'!H94+'P1-C4'!H94+'P1-C5'!H94+'P1-C6'!H94+'P1-C7'!H94+'P1-C8'!H94+'P1-C9'!H94+'P1-C10'!H94+'P1-C11'!H94+'P1-C12'!H94+'P1-C13'!H94+'P1-C14'!H94+'P1-C15'!H94+'P1-C16'!H94</f>
        <v>8320</v>
      </c>
      <c r="I103" s="23">
        <f>+'P1-C1'!I94+'P1-C2'!I94+'P1-C3'!I94+'P1-C4'!I94+'P1-C5'!I94+'P1-C6'!I94+'P1-C7'!I94+'P1-C8'!I94+'P1-C9'!I94+'P1-C10'!I94+'P1-C11'!I94+'P1-C12'!I94+'P1-C13'!I94+'P1-C14'!I94+'P1-C15'!I94+'P1-C16'!I94</f>
        <v>8320</v>
      </c>
      <c r="J103" s="23">
        <f>+'P1-C1'!J94+'P1-C2'!J94+'P1-C3'!J94+'P1-C4'!J94+'P1-C5'!J94+'P1-C6'!J94+'P1-C7'!J94+'P1-C8'!J94+'P1-C9'!J94+'P1-C10'!J94+'P1-C11'!J94+'P1-C12'!J94+'P1-C13'!J94+'P1-C14'!J94+'P1-C15'!J94+'P1-C16'!J94</f>
        <v>8320</v>
      </c>
      <c r="K103" s="23">
        <f>+'P1-C1'!K94+'P1-C2'!K94+'P1-C3'!K94+'P1-C4'!K94+'P1-C5'!K94+'P1-C6'!K94+'P1-C7'!K94+'P1-C8'!K94+'P1-C9'!K94+'P1-C10'!K94+'P1-C11'!K94+'P1-C12'!K94+'P1-C13'!K94+'P1-C14'!K94+'P1-C15'!K94+'P1-C16'!K94</f>
        <v>8320</v>
      </c>
      <c r="L103" s="23">
        <f>+'P1-C1'!L94+'P1-C2'!L94+'P1-C3'!L94+'P1-C4'!L94+'P1-C5'!L94+'P1-C6'!L94+'P1-C7'!L94+'P1-C8'!L94+'P1-C9'!L94+'P1-C10'!L94+'P1-C11'!L94+'P1-C12'!L94+'P1-C13'!L94+'P1-C14'!L94+'P1-C15'!L94+'P1-C16'!L94</f>
        <v>8320</v>
      </c>
      <c r="M103" s="23">
        <f>+'P1-C1'!M94+'P1-C2'!M94+'P1-C3'!M94+'P1-C4'!M94+'P1-C5'!M94+'P1-C6'!M94+'P1-C7'!M94+'P1-C8'!M94+'P1-C9'!M94+'P1-C10'!M94+'P1-C11'!M94+'P1-C12'!M94+'P1-C13'!M94+'P1-C14'!M94+'P1-C15'!M94+'P1-C16'!M94</f>
        <v>8320</v>
      </c>
      <c r="N103" s="23">
        <f>+'P1-C1'!N94+'P1-C2'!N94+'P1-C3'!N94+'P1-C4'!N94+'P1-C5'!N94+'P1-C6'!N94+'P1-C7'!N94+'P1-C8'!N94+'P1-C9'!N94+'P1-C10'!N94+'P1-C11'!N94+'P1-C12'!N94+'P1-C13'!N94+'P1-C14'!N94+'P1-C15'!N94+'P1-C16'!N94</f>
        <v>8320</v>
      </c>
      <c r="O103" s="23">
        <f>+'P1-C1'!O94+'P1-C2'!O94+'P1-C3'!O94+'P1-C4'!O94+'P1-C5'!O94+'P1-C6'!O94+'P1-C7'!O94+'P1-C8'!O94+'P1-C9'!O94+'P1-C10'!O94+'P1-C11'!O94+'P1-C12'!O94+'P1-C13'!O94+'P1-C14'!O94+'P1-C15'!O94+'P1-C16'!O94</f>
        <v>8320</v>
      </c>
      <c r="P103" s="23">
        <f>+'P1-C1'!P94+'P1-C2'!P94+'P1-C3'!P94+'P1-C4'!P94+'P1-C5'!P94+'P1-C6'!P94+'P1-C7'!P94+'P1-C8'!P94+'P1-C9'!P94+'P1-C10'!P94+'P1-C11'!P94+'P1-C12'!P94+'P1-C13'!P94+'P1-C14'!P94+'P1-C15'!P94+'P1-C16'!P94</f>
        <v>8320</v>
      </c>
      <c r="Q103" s="23">
        <f>+'P1-C1'!Q94+'P1-C2'!Q94+'P1-C3'!Q94+'P1-C4'!Q94+'P1-C5'!Q94+'P1-C6'!Q94+'P1-C7'!Q94+'P1-C8'!Q94+'P1-C9'!Q94+'P1-C10'!Q94+'P1-C11'!Q94+'P1-C12'!Q94+'P1-C13'!Q94+'P1-C14'!Q94+'P1-C15'!Q94+'P1-C16'!Q94</f>
        <v>8320</v>
      </c>
      <c r="R103" s="36">
        <f t="shared" si="3"/>
        <v>99840</v>
      </c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</row>
    <row r="104" spans="1:123" s="25" customFormat="1" x14ac:dyDescent="0.25">
      <c r="A104" s="18">
        <v>2000</v>
      </c>
      <c r="B104" s="96">
        <v>10000</v>
      </c>
      <c r="C104" s="20">
        <v>2151</v>
      </c>
      <c r="D104" s="21" t="s">
        <v>123</v>
      </c>
      <c r="E104" s="22" t="s">
        <v>611</v>
      </c>
      <c r="F104" s="23">
        <f>+'P1-C1'!F95+'P1-C2'!F95+'P1-C3'!F95+'P1-C4'!F95+'P1-C5'!F95+'P1-C6'!F95+'P1-C7'!F95+'P1-C8'!F95+'P1-C9'!F95+'P1-C10'!F95+'P1-C11'!F95+'P1-C12'!F95+'P1-C13'!F95+'P1-C14'!F95+'P1-C15'!F95+'P1-C16'!F95</f>
        <v>2773.44</v>
      </c>
      <c r="G104" s="23">
        <f>+'P1-C1'!G95+'P1-C2'!G95+'P1-C3'!G95+'P1-C4'!G95+'P1-C5'!G95+'P1-C6'!G95+'P1-C7'!G95+'P1-C8'!G95+'P1-C9'!G95+'P1-C10'!G95+'P1-C11'!G95+'P1-C12'!G95+'P1-C13'!G95+'P1-C14'!G95+'P1-C15'!G95+'P1-C16'!G95</f>
        <v>2773.44</v>
      </c>
      <c r="H104" s="23">
        <f>+'P1-C1'!H95+'P1-C2'!H95+'P1-C3'!H95+'P1-C4'!H95+'P1-C5'!H95+'P1-C6'!H95+'P1-C7'!H95+'P1-C8'!H95+'P1-C9'!H95+'P1-C10'!H95+'P1-C11'!H95+'P1-C12'!H95+'P1-C13'!H95+'P1-C14'!H95+'P1-C15'!H95+'P1-C16'!H95</f>
        <v>2773.44</v>
      </c>
      <c r="I104" s="23">
        <f>+'P1-C1'!I95+'P1-C2'!I95+'P1-C3'!I95+'P1-C4'!I95+'P1-C5'!I95+'P1-C6'!I95+'P1-C7'!I95+'P1-C8'!I95+'P1-C9'!I95+'P1-C10'!I95+'P1-C11'!I95+'P1-C12'!I95+'P1-C13'!I95+'P1-C14'!I95+'P1-C15'!I95+'P1-C16'!I95</f>
        <v>2773.44</v>
      </c>
      <c r="J104" s="23">
        <f>+'P1-C1'!J95+'P1-C2'!J95+'P1-C3'!J95+'P1-C4'!J95+'P1-C5'!J95+'P1-C6'!J95+'P1-C7'!J95+'P1-C8'!J95+'P1-C9'!J95+'P1-C10'!J95+'P1-C11'!J95+'P1-C12'!J95+'P1-C13'!J95+'P1-C14'!J95+'P1-C15'!J95+'P1-C16'!J95</f>
        <v>2773.44</v>
      </c>
      <c r="K104" s="23">
        <f>+'P1-C1'!K95+'P1-C2'!K95+'P1-C3'!K95+'P1-C4'!K95+'P1-C5'!K95+'P1-C6'!K95+'P1-C7'!K95+'P1-C8'!K95+'P1-C9'!K95+'P1-C10'!K95+'P1-C11'!K95+'P1-C12'!K95+'P1-C13'!K95+'P1-C14'!K95+'P1-C15'!K95+'P1-C16'!K95</f>
        <v>2773.44</v>
      </c>
      <c r="L104" s="23">
        <f>+'P1-C1'!L95+'P1-C2'!L95+'P1-C3'!L95+'P1-C4'!L95+'P1-C5'!L95+'P1-C6'!L95+'P1-C7'!L95+'P1-C8'!L95+'P1-C9'!L95+'P1-C10'!L95+'P1-C11'!L95+'P1-C12'!L95+'P1-C13'!L95+'P1-C14'!L95+'P1-C15'!L95+'P1-C16'!L95</f>
        <v>2773.44</v>
      </c>
      <c r="M104" s="23">
        <f>+'P1-C1'!M95+'P1-C2'!M95+'P1-C3'!M95+'P1-C4'!M95+'P1-C5'!M95+'P1-C6'!M95+'P1-C7'!M95+'P1-C8'!M95+'P1-C9'!M95+'P1-C10'!M95+'P1-C11'!M95+'P1-C12'!M95+'P1-C13'!M95+'P1-C14'!M95+'P1-C15'!M95+'P1-C16'!M95</f>
        <v>2773.44</v>
      </c>
      <c r="N104" s="23">
        <f>+'P1-C1'!N95+'P1-C2'!N95+'P1-C3'!N95+'P1-C4'!N95+'P1-C5'!N95+'P1-C6'!N95+'P1-C7'!N95+'P1-C8'!N95+'P1-C9'!N95+'P1-C10'!N95+'P1-C11'!N95+'P1-C12'!N95+'P1-C13'!N95+'P1-C14'!N95+'P1-C15'!N95+'P1-C16'!N95</f>
        <v>2773.44</v>
      </c>
      <c r="O104" s="23">
        <f>+'P1-C1'!O95+'P1-C2'!O95+'P1-C3'!O95+'P1-C4'!O95+'P1-C5'!O95+'P1-C6'!O95+'P1-C7'!O95+'P1-C8'!O95+'P1-C9'!O95+'P1-C10'!O95+'P1-C11'!O95+'P1-C12'!O95+'P1-C13'!O95+'P1-C14'!O95+'P1-C15'!O95+'P1-C16'!O95</f>
        <v>2773.44</v>
      </c>
      <c r="P104" s="23">
        <f>+'P1-C1'!P95+'P1-C2'!P95+'P1-C3'!P95+'P1-C4'!P95+'P1-C5'!P95+'P1-C6'!P95+'P1-C7'!P95+'P1-C8'!P95+'P1-C9'!P95+'P1-C10'!P95+'P1-C11'!P95+'P1-C12'!P95+'P1-C13'!P95+'P1-C14'!P95+'P1-C15'!P95+'P1-C16'!P95</f>
        <v>2773.44</v>
      </c>
      <c r="Q104" s="23">
        <f>+'P1-C1'!Q95+'P1-C2'!Q95+'P1-C3'!Q95+'P1-C4'!Q95+'P1-C5'!Q95+'P1-C6'!Q95+'P1-C7'!Q95+'P1-C8'!Q95+'P1-C9'!Q95+'P1-C10'!Q95+'P1-C11'!Q95+'P1-C12'!Q95+'P1-C13'!Q95+'P1-C14'!Q95+'P1-C15'!Q95+'P1-C16'!Q95</f>
        <v>2773.44</v>
      </c>
      <c r="R104" s="36">
        <f t="shared" si="3"/>
        <v>33281.279999999992</v>
      </c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</row>
    <row r="105" spans="1:123" s="25" customFormat="1" x14ac:dyDescent="0.25">
      <c r="A105" s="18">
        <v>2000</v>
      </c>
      <c r="B105" s="96">
        <v>10000</v>
      </c>
      <c r="C105" s="20">
        <v>2152</v>
      </c>
      <c r="D105" s="21" t="s">
        <v>124</v>
      </c>
      <c r="E105" s="22" t="s">
        <v>612</v>
      </c>
      <c r="F105" s="23">
        <f>+'P1-C1'!F96+'P1-C2'!F96+'P1-C3'!F96+'P1-C4'!F96+'P1-C5'!F96+'P1-C6'!F96+'P1-C7'!F96+'P1-C8'!F96+'P1-C9'!F96+'P1-C10'!F96+'P1-C11'!F96+'P1-C12'!F96+'P1-C13'!F96+'P1-C14'!F96+'P1-C15'!F96+'P1-C16'!F96</f>
        <v>0</v>
      </c>
      <c r="G105" s="23">
        <f>+'P1-C1'!G96+'P1-C2'!G96+'P1-C3'!G96+'P1-C4'!G96+'P1-C5'!G96+'P1-C6'!G96+'P1-C7'!G96+'P1-C8'!G96+'P1-C9'!G96+'P1-C10'!G96+'P1-C11'!G96+'P1-C12'!G96+'P1-C13'!G96+'P1-C14'!G96+'P1-C15'!G96+'P1-C16'!G96</f>
        <v>0</v>
      </c>
      <c r="H105" s="23">
        <f>+'P1-C1'!H96+'P1-C2'!H96+'P1-C3'!H96+'P1-C4'!H96+'P1-C5'!H96+'P1-C6'!H96+'P1-C7'!H96+'P1-C8'!H96+'P1-C9'!H96+'P1-C10'!H96+'P1-C11'!H96+'P1-C12'!H96+'P1-C13'!H96+'P1-C14'!H96+'P1-C15'!H96+'P1-C16'!H96</f>
        <v>0</v>
      </c>
      <c r="I105" s="23">
        <f>+'P1-C1'!I96+'P1-C2'!I96+'P1-C3'!I96+'P1-C4'!I96+'P1-C5'!I96+'P1-C6'!I96+'P1-C7'!I96+'P1-C8'!I96+'P1-C9'!I96+'P1-C10'!I96+'P1-C11'!I96+'P1-C12'!I96+'P1-C13'!I96+'P1-C14'!I96+'P1-C15'!I96+'P1-C16'!I96</f>
        <v>0</v>
      </c>
      <c r="J105" s="23">
        <f>+'P1-C1'!J96+'P1-C2'!J96+'P1-C3'!J96+'P1-C4'!J96+'P1-C5'!J96+'P1-C6'!J96+'P1-C7'!J96+'P1-C8'!J96+'P1-C9'!J96+'P1-C10'!J96+'P1-C11'!J96+'P1-C12'!J96+'P1-C13'!J96+'P1-C14'!J96+'P1-C15'!J96+'P1-C16'!J96</f>
        <v>0</v>
      </c>
      <c r="K105" s="23">
        <f>+'P1-C1'!K96+'P1-C2'!K96+'P1-C3'!K96+'P1-C4'!K96+'P1-C5'!K96+'P1-C6'!K96+'P1-C7'!K96+'P1-C8'!K96+'P1-C9'!K96+'P1-C10'!K96+'P1-C11'!K96+'P1-C12'!K96+'P1-C13'!K96+'P1-C14'!K96+'P1-C15'!K96+'P1-C16'!K96</f>
        <v>0</v>
      </c>
      <c r="L105" s="23">
        <f>+'P1-C1'!L96+'P1-C2'!L96+'P1-C3'!L96+'P1-C4'!L96+'P1-C5'!L96+'P1-C6'!L96+'P1-C7'!L96+'P1-C8'!L96+'P1-C9'!L96+'P1-C10'!L96+'P1-C11'!L96+'P1-C12'!L96+'P1-C13'!L96+'P1-C14'!L96+'P1-C15'!L96+'P1-C16'!L96</f>
        <v>0</v>
      </c>
      <c r="M105" s="23">
        <f>+'P1-C1'!M96+'P1-C2'!M96+'P1-C3'!M96+'P1-C4'!M96+'P1-C5'!M96+'P1-C6'!M96+'P1-C7'!M96+'P1-C8'!M96+'P1-C9'!M96+'P1-C10'!M96+'P1-C11'!M96+'P1-C12'!M96+'P1-C13'!M96+'P1-C14'!M96+'P1-C15'!M96+'P1-C16'!M96</f>
        <v>0</v>
      </c>
      <c r="N105" s="23">
        <f>+'P1-C1'!N96+'P1-C2'!N96+'P1-C3'!N96+'P1-C4'!N96+'P1-C5'!N96+'P1-C6'!N96+'P1-C7'!N96+'P1-C8'!N96+'P1-C9'!N96+'P1-C10'!N96+'P1-C11'!N96+'P1-C12'!N96+'P1-C13'!N96+'P1-C14'!N96+'P1-C15'!N96+'P1-C16'!N96</f>
        <v>0</v>
      </c>
      <c r="O105" s="23">
        <f>+'P1-C1'!O96+'P1-C2'!O96+'P1-C3'!O96+'P1-C4'!O96+'P1-C5'!O96+'P1-C6'!O96+'P1-C7'!O96+'P1-C8'!O96+'P1-C9'!O96+'P1-C10'!O96+'P1-C11'!O96+'P1-C12'!O96+'P1-C13'!O96+'P1-C14'!O96+'P1-C15'!O96+'P1-C16'!O96</f>
        <v>0</v>
      </c>
      <c r="P105" s="23">
        <f>+'P1-C1'!P96+'P1-C2'!P96+'P1-C3'!P96+'P1-C4'!P96+'P1-C5'!P96+'P1-C6'!P96+'P1-C7'!P96+'P1-C8'!P96+'P1-C9'!P96+'P1-C10'!P96+'P1-C11'!P96+'P1-C12'!P96+'P1-C13'!P96+'P1-C14'!P96+'P1-C15'!P96+'P1-C16'!P96</f>
        <v>0</v>
      </c>
      <c r="Q105" s="23">
        <f>+'P1-C1'!Q96+'P1-C2'!Q96+'P1-C3'!Q96+'P1-C4'!Q96+'P1-C5'!Q96+'P1-C6'!Q96+'P1-C7'!Q96+'P1-C8'!Q96+'P1-C9'!Q96+'P1-C10'!Q96+'P1-C11'!Q96+'P1-C12'!Q96+'P1-C13'!Q96+'P1-C14'!Q96+'P1-C15'!Q96+'P1-C16'!Q96</f>
        <v>0</v>
      </c>
      <c r="R105" s="36">
        <f t="shared" si="3"/>
        <v>0</v>
      </c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</row>
    <row r="106" spans="1:123" s="25" customFormat="1" x14ac:dyDescent="0.25">
      <c r="A106" s="18">
        <v>2000</v>
      </c>
      <c r="B106" s="96">
        <v>10000</v>
      </c>
      <c r="C106" s="20">
        <v>2153</v>
      </c>
      <c r="D106" s="21" t="s">
        <v>125</v>
      </c>
      <c r="E106" s="22" t="s">
        <v>613</v>
      </c>
      <c r="F106" s="23">
        <f>+'P1-C1'!F97+'P1-C2'!F97+'P1-C3'!F97+'P1-C4'!F97+'P1-C5'!F97+'P1-C6'!F97+'P1-C7'!F97+'P1-C8'!F97+'P1-C9'!F97+'P1-C10'!F97+'P1-C11'!F97+'P1-C12'!F97+'P1-C13'!F97+'P1-C14'!F97+'P1-C15'!F97+'P1-C16'!F97</f>
        <v>0</v>
      </c>
      <c r="G106" s="23">
        <f>+'P1-C1'!G97+'P1-C2'!G97+'P1-C3'!G97+'P1-C4'!G97+'P1-C5'!G97+'P1-C6'!G97+'P1-C7'!G97+'P1-C8'!G97+'P1-C9'!G97+'P1-C10'!G97+'P1-C11'!G97+'P1-C12'!G97+'P1-C13'!G97+'P1-C14'!G97+'P1-C15'!G97+'P1-C16'!G97</f>
        <v>0</v>
      </c>
      <c r="H106" s="23">
        <f>+'P1-C1'!H97+'P1-C2'!H97+'P1-C3'!H97+'P1-C4'!H97+'P1-C5'!H97+'P1-C6'!H97+'P1-C7'!H97+'P1-C8'!H97+'P1-C9'!H97+'P1-C10'!H97+'P1-C11'!H97+'P1-C12'!H97+'P1-C13'!H97+'P1-C14'!H97+'P1-C15'!H97+'P1-C16'!H97</f>
        <v>0</v>
      </c>
      <c r="I106" s="23">
        <f>+'P1-C1'!I97+'P1-C2'!I97+'P1-C3'!I97+'P1-C4'!I97+'P1-C5'!I97+'P1-C6'!I97+'P1-C7'!I97+'P1-C8'!I97+'P1-C9'!I97+'P1-C10'!I97+'P1-C11'!I97+'P1-C12'!I97+'P1-C13'!I97+'P1-C14'!I97+'P1-C15'!I97+'P1-C16'!I97</f>
        <v>0</v>
      </c>
      <c r="J106" s="23">
        <f>+'P1-C1'!J97+'P1-C2'!J97+'P1-C3'!J97+'P1-C4'!J97+'P1-C5'!J97+'P1-C6'!J97+'P1-C7'!J97+'P1-C8'!J97+'P1-C9'!J97+'P1-C10'!J97+'P1-C11'!J97+'P1-C12'!J97+'P1-C13'!J97+'P1-C14'!J97+'P1-C15'!J97+'P1-C16'!J97</f>
        <v>0</v>
      </c>
      <c r="K106" s="23">
        <f>+'P1-C1'!K97+'P1-C2'!K97+'P1-C3'!K97+'P1-C4'!K97+'P1-C5'!K97+'P1-C6'!K97+'P1-C7'!K97+'P1-C8'!K97+'P1-C9'!K97+'P1-C10'!K97+'P1-C11'!K97+'P1-C12'!K97+'P1-C13'!K97+'P1-C14'!K97+'P1-C15'!K97+'P1-C16'!K97</f>
        <v>0</v>
      </c>
      <c r="L106" s="23">
        <f>+'P1-C1'!L97+'P1-C2'!L97+'P1-C3'!L97+'P1-C4'!L97+'P1-C5'!L97+'P1-C6'!L97+'P1-C7'!L97+'P1-C8'!L97+'P1-C9'!L97+'P1-C10'!L97+'P1-C11'!L97+'P1-C12'!L97+'P1-C13'!L97+'P1-C14'!L97+'P1-C15'!L97+'P1-C16'!L97</f>
        <v>0</v>
      </c>
      <c r="M106" s="23">
        <f>+'P1-C1'!M97+'P1-C2'!M97+'P1-C3'!M97+'P1-C4'!M97+'P1-C5'!M97+'P1-C6'!M97+'P1-C7'!M97+'P1-C8'!M97+'P1-C9'!M97+'P1-C10'!M97+'P1-C11'!M97+'P1-C12'!M97+'P1-C13'!M97+'P1-C14'!M97+'P1-C15'!M97+'P1-C16'!M97</f>
        <v>0</v>
      </c>
      <c r="N106" s="23">
        <f>+'P1-C1'!N97+'P1-C2'!N97+'P1-C3'!N97+'P1-C4'!N97+'P1-C5'!N97+'P1-C6'!N97+'P1-C7'!N97+'P1-C8'!N97+'P1-C9'!N97+'P1-C10'!N97+'P1-C11'!N97+'P1-C12'!N97+'P1-C13'!N97+'P1-C14'!N97+'P1-C15'!N97+'P1-C16'!N97</f>
        <v>0</v>
      </c>
      <c r="O106" s="23">
        <f>+'P1-C1'!O97+'P1-C2'!O97+'P1-C3'!O97+'P1-C4'!O97+'P1-C5'!O97+'P1-C6'!O97+'P1-C7'!O97+'P1-C8'!O97+'P1-C9'!O97+'P1-C10'!O97+'P1-C11'!O97+'P1-C12'!O97+'P1-C13'!O97+'P1-C14'!O97+'P1-C15'!O97+'P1-C16'!O97</f>
        <v>0</v>
      </c>
      <c r="P106" s="23">
        <f>+'P1-C1'!P97+'P1-C2'!P97+'P1-C3'!P97+'P1-C4'!P97+'P1-C5'!P97+'P1-C6'!P97+'P1-C7'!P97+'P1-C8'!P97+'P1-C9'!P97+'P1-C10'!P97+'P1-C11'!P97+'P1-C12'!P97+'P1-C13'!P97+'P1-C14'!P97+'P1-C15'!P97+'P1-C16'!P97</f>
        <v>0</v>
      </c>
      <c r="Q106" s="23">
        <f>+'P1-C1'!Q97+'P1-C2'!Q97+'P1-C3'!Q97+'P1-C4'!Q97+'P1-C5'!Q97+'P1-C6'!Q97+'P1-C7'!Q97+'P1-C8'!Q97+'P1-C9'!Q97+'P1-C10'!Q97+'P1-C11'!Q97+'P1-C12'!Q97+'P1-C13'!Q97+'P1-C14'!Q97+'P1-C15'!Q97+'P1-C16'!Q97</f>
        <v>0</v>
      </c>
      <c r="R106" s="36">
        <f t="shared" si="3"/>
        <v>0</v>
      </c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</row>
    <row r="107" spans="1:123" s="25" customFormat="1" x14ac:dyDescent="0.25">
      <c r="A107" s="18">
        <v>2000</v>
      </c>
      <c r="B107" s="96">
        <v>10000</v>
      </c>
      <c r="C107" s="20">
        <v>2154</v>
      </c>
      <c r="D107" s="21" t="s">
        <v>126</v>
      </c>
      <c r="E107" s="22" t="s">
        <v>614</v>
      </c>
      <c r="F107" s="23">
        <f>+'P1-C1'!F98+'P1-C2'!F98+'P1-C3'!F98+'P1-C4'!F98+'P1-C5'!F98+'P1-C6'!F98+'P1-C7'!F98+'P1-C8'!F98+'P1-C9'!F98+'P1-C10'!F98+'P1-C11'!F98+'P1-C12'!F98+'P1-C13'!F98+'P1-C14'!F98+'P1-C15'!F98+'P1-C16'!F98</f>
        <v>0</v>
      </c>
      <c r="G107" s="23">
        <f>+'P1-C1'!G98+'P1-C2'!G98+'P1-C3'!G98+'P1-C4'!G98+'P1-C5'!G98+'P1-C6'!G98+'P1-C7'!G98+'P1-C8'!G98+'P1-C9'!G98+'P1-C10'!G98+'P1-C11'!G98+'P1-C12'!G98+'P1-C13'!G98+'P1-C14'!G98+'P1-C15'!G98+'P1-C16'!G98</f>
        <v>0</v>
      </c>
      <c r="H107" s="23">
        <f>+'P1-C1'!H98+'P1-C2'!H98+'P1-C3'!H98+'P1-C4'!H98+'P1-C5'!H98+'P1-C6'!H98+'P1-C7'!H98+'P1-C8'!H98+'P1-C9'!H98+'P1-C10'!H98+'P1-C11'!H98+'P1-C12'!H98+'P1-C13'!H98+'P1-C14'!H98+'P1-C15'!H98+'P1-C16'!H98</f>
        <v>0</v>
      </c>
      <c r="I107" s="23">
        <f>+'P1-C1'!I98+'P1-C2'!I98+'P1-C3'!I98+'P1-C4'!I98+'P1-C5'!I98+'P1-C6'!I98+'P1-C7'!I98+'P1-C8'!I98+'P1-C9'!I98+'P1-C10'!I98+'P1-C11'!I98+'P1-C12'!I98+'P1-C13'!I98+'P1-C14'!I98+'P1-C15'!I98+'P1-C16'!I98</f>
        <v>0</v>
      </c>
      <c r="J107" s="23">
        <f>+'P1-C1'!J98+'P1-C2'!J98+'P1-C3'!J98+'P1-C4'!J98+'P1-C5'!J98+'P1-C6'!J98+'P1-C7'!J98+'P1-C8'!J98+'P1-C9'!J98+'P1-C10'!J98+'P1-C11'!J98+'P1-C12'!J98+'P1-C13'!J98+'P1-C14'!J98+'P1-C15'!J98+'P1-C16'!J98</f>
        <v>0</v>
      </c>
      <c r="K107" s="23">
        <f>+'P1-C1'!K98+'P1-C2'!K98+'P1-C3'!K98+'P1-C4'!K98+'P1-C5'!K98+'P1-C6'!K98+'P1-C7'!K98+'P1-C8'!K98+'P1-C9'!K98+'P1-C10'!K98+'P1-C11'!K98+'P1-C12'!K98+'P1-C13'!K98+'P1-C14'!K98+'P1-C15'!K98+'P1-C16'!K98</f>
        <v>0</v>
      </c>
      <c r="L107" s="23">
        <f>+'P1-C1'!L98+'P1-C2'!L98+'P1-C3'!L98+'P1-C4'!L98+'P1-C5'!L98+'P1-C6'!L98+'P1-C7'!L98+'P1-C8'!L98+'P1-C9'!L98+'P1-C10'!L98+'P1-C11'!L98+'P1-C12'!L98+'P1-C13'!L98+'P1-C14'!L98+'P1-C15'!L98+'P1-C16'!L98</f>
        <v>0</v>
      </c>
      <c r="M107" s="23">
        <f>+'P1-C1'!M98+'P1-C2'!M98+'P1-C3'!M98+'P1-C4'!M98+'P1-C5'!M98+'P1-C6'!M98+'P1-C7'!M98+'P1-C8'!M98+'P1-C9'!M98+'P1-C10'!M98+'P1-C11'!M98+'P1-C12'!M98+'P1-C13'!M98+'P1-C14'!M98+'P1-C15'!M98+'P1-C16'!M98</f>
        <v>0</v>
      </c>
      <c r="N107" s="23">
        <f>+'P1-C1'!N98+'P1-C2'!N98+'P1-C3'!N98+'P1-C4'!N98+'P1-C5'!N98+'P1-C6'!N98+'P1-C7'!N98+'P1-C8'!N98+'P1-C9'!N98+'P1-C10'!N98+'P1-C11'!N98+'P1-C12'!N98+'P1-C13'!N98+'P1-C14'!N98+'P1-C15'!N98+'P1-C16'!N98</f>
        <v>0</v>
      </c>
      <c r="O107" s="23">
        <f>+'P1-C1'!O98+'P1-C2'!O98+'P1-C3'!O98+'P1-C4'!O98+'P1-C5'!O98+'P1-C6'!O98+'P1-C7'!O98+'P1-C8'!O98+'P1-C9'!O98+'P1-C10'!O98+'P1-C11'!O98+'P1-C12'!O98+'P1-C13'!O98+'P1-C14'!O98+'P1-C15'!O98+'P1-C16'!O98</f>
        <v>0</v>
      </c>
      <c r="P107" s="23">
        <f>+'P1-C1'!P98+'P1-C2'!P98+'P1-C3'!P98+'P1-C4'!P98+'P1-C5'!P98+'P1-C6'!P98+'P1-C7'!P98+'P1-C8'!P98+'P1-C9'!P98+'P1-C10'!P98+'P1-C11'!P98+'P1-C12'!P98+'P1-C13'!P98+'P1-C14'!P98+'P1-C15'!P98+'P1-C16'!P98</f>
        <v>0</v>
      </c>
      <c r="Q107" s="23">
        <f>+'P1-C1'!Q98+'P1-C2'!Q98+'P1-C3'!Q98+'P1-C4'!Q98+'P1-C5'!Q98+'P1-C6'!Q98+'P1-C7'!Q98+'P1-C8'!Q98+'P1-C9'!Q98+'P1-C10'!Q98+'P1-C11'!Q98+'P1-C12'!Q98+'P1-C13'!Q98+'P1-C14'!Q98+'P1-C15'!Q98+'P1-C16'!Q98</f>
        <v>0</v>
      </c>
      <c r="R107" s="36">
        <f t="shared" si="3"/>
        <v>0</v>
      </c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</row>
    <row r="108" spans="1:123" s="25" customFormat="1" x14ac:dyDescent="0.25">
      <c r="A108" s="18">
        <v>2000</v>
      </c>
      <c r="B108" s="96">
        <v>10000</v>
      </c>
      <c r="C108" s="20">
        <v>2161</v>
      </c>
      <c r="D108" s="21" t="s">
        <v>127</v>
      </c>
      <c r="E108" s="22" t="s">
        <v>615</v>
      </c>
      <c r="F108" s="23">
        <f>+'P1-C1'!F99+'P1-C2'!F99+'P1-C3'!F99+'P1-C4'!F99+'P1-C5'!F99+'P1-C6'!F99+'P1-C7'!F99+'P1-C8'!F99+'P1-C9'!F99+'P1-C10'!F99+'P1-C11'!F99+'P1-C12'!F99+'P1-C13'!F99+'P1-C14'!F99+'P1-C15'!F99+'P1-C16'!F99</f>
        <v>1003.84</v>
      </c>
      <c r="G108" s="23">
        <f>+'P1-C1'!G99+'P1-C2'!G99+'P1-C3'!G99+'P1-C4'!G99+'P1-C5'!G99+'P1-C6'!G99+'P1-C7'!G99+'P1-C8'!G99+'P1-C9'!G99+'P1-C10'!G99+'P1-C11'!G99+'P1-C12'!G99+'P1-C13'!G99+'P1-C14'!G99+'P1-C15'!G99+'P1-C16'!G99</f>
        <v>1003.84</v>
      </c>
      <c r="H108" s="23">
        <f>+'P1-C1'!H99+'P1-C2'!H99+'P1-C3'!H99+'P1-C4'!H99+'P1-C5'!H99+'P1-C6'!H99+'P1-C7'!H99+'P1-C8'!H99+'P1-C9'!H99+'P1-C10'!H99+'P1-C11'!H99+'P1-C12'!H99+'P1-C13'!H99+'P1-C14'!H99+'P1-C15'!H99+'P1-C16'!H99</f>
        <v>1003.84</v>
      </c>
      <c r="I108" s="23">
        <f>+'P1-C1'!I99+'P1-C2'!I99+'P1-C3'!I99+'P1-C4'!I99+'P1-C5'!I99+'P1-C6'!I99+'P1-C7'!I99+'P1-C8'!I99+'P1-C9'!I99+'P1-C10'!I99+'P1-C11'!I99+'P1-C12'!I99+'P1-C13'!I99+'P1-C14'!I99+'P1-C15'!I99+'P1-C16'!I99</f>
        <v>1003.84</v>
      </c>
      <c r="J108" s="23">
        <f>+'P1-C1'!J99+'P1-C2'!J99+'P1-C3'!J99+'P1-C4'!J99+'P1-C5'!J99+'P1-C6'!J99+'P1-C7'!J99+'P1-C8'!J99+'P1-C9'!J99+'P1-C10'!J99+'P1-C11'!J99+'P1-C12'!J99+'P1-C13'!J99+'P1-C14'!J99+'P1-C15'!J99+'P1-C16'!J99</f>
        <v>1003.84</v>
      </c>
      <c r="K108" s="23">
        <f>+'P1-C1'!K99+'P1-C2'!K99+'P1-C3'!K99+'P1-C4'!K99+'P1-C5'!K99+'P1-C6'!K99+'P1-C7'!K99+'P1-C8'!K99+'P1-C9'!K99+'P1-C10'!K99+'P1-C11'!K99+'P1-C12'!K99+'P1-C13'!K99+'P1-C14'!K99+'P1-C15'!K99+'P1-C16'!K99</f>
        <v>1003.84</v>
      </c>
      <c r="L108" s="23">
        <f>+'P1-C1'!L99+'P1-C2'!L99+'P1-C3'!L99+'P1-C4'!L99+'P1-C5'!L99+'P1-C6'!L99+'P1-C7'!L99+'P1-C8'!L99+'P1-C9'!L99+'P1-C10'!L99+'P1-C11'!L99+'P1-C12'!L99+'P1-C13'!L99+'P1-C14'!L99+'P1-C15'!L99+'P1-C16'!L99</f>
        <v>1003.84</v>
      </c>
      <c r="M108" s="23">
        <f>+'P1-C1'!M99+'P1-C2'!M99+'P1-C3'!M99+'P1-C4'!M99+'P1-C5'!M99+'P1-C6'!M99+'P1-C7'!M99+'P1-C8'!M99+'P1-C9'!M99+'P1-C10'!M99+'P1-C11'!M99+'P1-C12'!M99+'P1-C13'!M99+'P1-C14'!M99+'P1-C15'!M99+'P1-C16'!M99</f>
        <v>1003.84</v>
      </c>
      <c r="N108" s="23">
        <f>+'P1-C1'!N99+'P1-C2'!N99+'P1-C3'!N99+'P1-C4'!N99+'P1-C5'!N99+'P1-C6'!N99+'P1-C7'!N99+'P1-C8'!N99+'P1-C9'!N99+'P1-C10'!N99+'P1-C11'!N99+'P1-C12'!N99+'P1-C13'!N99+'P1-C14'!N99+'P1-C15'!N99+'P1-C16'!N99</f>
        <v>1003.84</v>
      </c>
      <c r="O108" s="23">
        <f>+'P1-C1'!O99+'P1-C2'!O99+'P1-C3'!O99+'P1-C4'!O99+'P1-C5'!O99+'P1-C6'!O99+'P1-C7'!O99+'P1-C8'!O99+'P1-C9'!O99+'P1-C10'!O99+'P1-C11'!O99+'P1-C12'!O99+'P1-C13'!O99+'P1-C14'!O99+'P1-C15'!O99+'P1-C16'!O99</f>
        <v>1003.84</v>
      </c>
      <c r="P108" s="23">
        <f>+'P1-C1'!P99+'P1-C2'!P99+'P1-C3'!P99+'P1-C4'!P99+'P1-C5'!P99+'P1-C6'!P99+'P1-C7'!P99+'P1-C8'!P99+'P1-C9'!P99+'P1-C10'!P99+'P1-C11'!P99+'P1-C12'!P99+'P1-C13'!P99+'P1-C14'!P99+'P1-C15'!P99+'P1-C16'!P99</f>
        <v>1003.84</v>
      </c>
      <c r="Q108" s="23">
        <f>+'P1-C1'!Q99+'P1-C2'!Q99+'P1-C3'!Q99+'P1-C4'!Q99+'P1-C5'!Q99+'P1-C6'!Q99+'P1-C7'!Q99+'P1-C8'!Q99+'P1-C9'!Q99+'P1-C10'!Q99+'P1-C11'!Q99+'P1-C12'!Q99+'P1-C13'!Q99+'P1-C14'!Q99+'P1-C15'!Q99+'P1-C16'!Q99</f>
        <v>1003.84</v>
      </c>
      <c r="R108" s="36">
        <f t="shared" si="3"/>
        <v>12046.08</v>
      </c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</row>
    <row r="109" spans="1:123" s="25" customFormat="1" x14ac:dyDescent="0.25">
      <c r="A109" s="18">
        <v>2000</v>
      </c>
      <c r="B109" s="96">
        <v>10000</v>
      </c>
      <c r="C109" s="20">
        <v>2171</v>
      </c>
      <c r="D109" s="21" t="s">
        <v>128</v>
      </c>
      <c r="E109" s="22" t="s">
        <v>616</v>
      </c>
      <c r="F109" s="23">
        <f>+'P1-C1'!F100+'P1-C2'!F100+'P1-C3'!F100+'P1-C4'!F100+'P1-C5'!F100+'P1-C6'!F100+'P1-C7'!F100+'P1-C8'!F100+'P1-C9'!F100+'P1-C10'!F100+'P1-C11'!F100+'P1-C12'!F100+'P1-C13'!F100+'P1-C14'!F100+'P1-C15'!F100+'P1-C16'!F100</f>
        <v>0</v>
      </c>
      <c r="G109" s="23">
        <f>+'P1-C1'!G100+'P1-C2'!G100+'P1-C3'!G100+'P1-C4'!G100+'P1-C5'!G100+'P1-C6'!G100+'P1-C7'!G100+'P1-C8'!G100+'P1-C9'!G100+'P1-C10'!G100+'P1-C11'!G100+'P1-C12'!G100+'P1-C13'!G100+'P1-C14'!G100+'P1-C15'!G100+'P1-C16'!G100</f>
        <v>0</v>
      </c>
      <c r="H109" s="23">
        <f>+'P1-C1'!H100+'P1-C2'!H100+'P1-C3'!H100+'P1-C4'!H100+'P1-C5'!H100+'P1-C6'!H100+'P1-C7'!H100+'P1-C8'!H100+'P1-C9'!H100+'P1-C10'!H100+'P1-C11'!H100+'P1-C12'!H100+'P1-C13'!H100+'P1-C14'!H100+'P1-C15'!H100+'P1-C16'!H100</f>
        <v>0</v>
      </c>
      <c r="I109" s="23">
        <f>+'P1-C1'!I100+'P1-C2'!I100+'P1-C3'!I100+'P1-C4'!I100+'P1-C5'!I100+'P1-C6'!I100+'P1-C7'!I100+'P1-C8'!I100+'P1-C9'!I100+'P1-C10'!I100+'P1-C11'!I100+'P1-C12'!I100+'P1-C13'!I100+'P1-C14'!I100+'P1-C15'!I100+'P1-C16'!I100</f>
        <v>0</v>
      </c>
      <c r="J109" s="23">
        <f>+'P1-C1'!J100+'P1-C2'!J100+'P1-C3'!J100+'P1-C4'!J100+'P1-C5'!J100+'P1-C6'!J100+'P1-C7'!J100+'P1-C8'!J100+'P1-C9'!J100+'P1-C10'!J100+'P1-C11'!J100+'P1-C12'!J100+'P1-C13'!J100+'P1-C14'!J100+'P1-C15'!J100+'P1-C16'!J100</f>
        <v>0</v>
      </c>
      <c r="K109" s="23">
        <f>+'P1-C1'!K100+'P1-C2'!K100+'P1-C3'!K100+'P1-C4'!K100+'P1-C5'!K100+'P1-C6'!K100+'P1-C7'!K100+'P1-C8'!K100+'P1-C9'!K100+'P1-C10'!K100+'P1-C11'!K100+'P1-C12'!K100+'P1-C13'!K100+'P1-C14'!K100+'P1-C15'!K100+'P1-C16'!K100</f>
        <v>0</v>
      </c>
      <c r="L109" s="23">
        <f>+'P1-C1'!L100+'P1-C2'!L100+'P1-C3'!L100+'P1-C4'!L100+'P1-C5'!L100+'P1-C6'!L100+'P1-C7'!L100+'P1-C8'!L100+'P1-C9'!L100+'P1-C10'!L100+'P1-C11'!L100+'P1-C12'!L100+'P1-C13'!L100+'P1-C14'!L100+'P1-C15'!L100+'P1-C16'!L100</f>
        <v>0</v>
      </c>
      <c r="M109" s="23">
        <f>+'P1-C1'!M100+'P1-C2'!M100+'P1-C3'!M100+'P1-C4'!M100+'P1-C5'!M100+'P1-C6'!M100+'P1-C7'!M100+'P1-C8'!M100+'P1-C9'!M100+'P1-C10'!M100+'P1-C11'!M100+'P1-C12'!M100+'P1-C13'!M100+'P1-C14'!M100+'P1-C15'!M100+'P1-C16'!M100</f>
        <v>0</v>
      </c>
      <c r="N109" s="23">
        <f>+'P1-C1'!N100+'P1-C2'!N100+'P1-C3'!N100+'P1-C4'!N100+'P1-C5'!N100+'P1-C6'!N100+'P1-C7'!N100+'P1-C8'!N100+'P1-C9'!N100+'P1-C10'!N100+'P1-C11'!N100+'P1-C12'!N100+'P1-C13'!N100+'P1-C14'!N100+'P1-C15'!N100+'P1-C16'!N100</f>
        <v>0</v>
      </c>
      <c r="O109" s="23">
        <f>+'P1-C1'!O100+'P1-C2'!O100+'P1-C3'!O100+'P1-C4'!O100+'P1-C5'!O100+'P1-C6'!O100+'P1-C7'!O100+'P1-C8'!O100+'P1-C9'!O100+'P1-C10'!O100+'P1-C11'!O100+'P1-C12'!O100+'P1-C13'!O100+'P1-C14'!O100+'P1-C15'!O100+'P1-C16'!O100</f>
        <v>0</v>
      </c>
      <c r="P109" s="23">
        <f>+'P1-C1'!P100+'P1-C2'!P100+'P1-C3'!P100+'P1-C4'!P100+'P1-C5'!P100+'P1-C6'!P100+'P1-C7'!P100+'P1-C8'!P100+'P1-C9'!P100+'P1-C10'!P100+'P1-C11'!P100+'P1-C12'!P100+'P1-C13'!P100+'P1-C14'!P100+'P1-C15'!P100+'P1-C16'!P100</f>
        <v>0</v>
      </c>
      <c r="Q109" s="23">
        <f>+'P1-C1'!Q100+'P1-C2'!Q100+'P1-C3'!Q100+'P1-C4'!Q100+'P1-C5'!Q100+'P1-C6'!Q100+'P1-C7'!Q100+'P1-C8'!Q100+'P1-C9'!Q100+'P1-C10'!Q100+'P1-C11'!Q100+'P1-C12'!Q100+'P1-C13'!Q100+'P1-C14'!Q100+'P1-C15'!Q100+'P1-C16'!Q100</f>
        <v>0</v>
      </c>
      <c r="R109" s="36">
        <f t="shared" si="3"/>
        <v>0</v>
      </c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</row>
    <row r="110" spans="1:123" s="25" customFormat="1" x14ac:dyDescent="0.25">
      <c r="A110" s="18">
        <v>2000</v>
      </c>
      <c r="B110" s="96">
        <v>10000</v>
      </c>
      <c r="C110" s="20">
        <v>2181</v>
      </c>
      <c r="D110" s="21" t="s">
        <v>129</v>
      </c>
      <c r="E110" s="22" t="s">
        <v>617</v>
      </c>
      <c r="F110" s="23">
        <f>+'P1-C1'!F101+'P1-C2'!F101+'P1-C3'!F101+'P1-C4'!F101+'P1-C5'!F101+'P1-C6'!F101+'P1-C7'!F101+'P1-C8'!F101+'P1-C9'!F101+'P1-C10'!F101+'P1-C11'!F101+'P1-C12'!F101+'P1-C13'!F101+'P1-C14'!F101+'P1-C15'!F101+'P1-C16'!F101</f>
        <v>0</v>
      </c>
      <c r="G110" s="23">
        <f>+'P1-C1'!G101+'P1-C2'!G101+'P1-C3'!G101+'P1-C4'!G101+'P1-C5'!G101+'P1-C6'!G101+'P1-C7'!G101+'P1-C8'!G101+'P1-C9'!G101+'P1-C10'!G101+'P1-C11'!G101+'P1-C12'!G101+'P1-C13'!G101+'P1-C14'!G101+'P1-C15'!G101+'P1-C16'!G101</f>
        <v>0</v>
      </c>
      <c r="H110" s="23">
        <f>+'P1-C1'!H101+'P1-C2'!H101+'P1-C3'!H101+'P1-C4'!H101+'P1-C5'!H101+'P1-C6'!H101+'P1-C7'!H101+'P1-C8'!H101+'P1-C9'!H101+'P1-C10'!H101+'P1-C11'!H101+'P1-C12'!H101+'P1-C13'!H101+'P1-C14'!H101+'P1-C15'!H101+'P1-C16'!H101</f>
        <v>0</v>
      </c>
      <c r="I110" s="23">
        <f>+'P1-C1'!I101+'P1-C2'!I101+'P1-C3'!I101+'P1-C4'!I101+'P1-C5'!I101+'P1-C6'!I101+'P1-C7'!I101+'P1-C8'!I101+'P1-C9'!I101+'P1-C10'!I101+'P1-C11'!I101+'P1-C12'!I101+'P1-C13'!I101+'P1-C14'!I101+'P1-C15'!I101+'P1-C16'!I101</f>
        <v>0</v>
      </c>
      <c r="J110" s="23">
        <f>+'P1-C1'!J101+'P1-C2'!J101+'P1-C3'!J101+'P1-C4'!J101+'P1-C5'!J101+'P1-C6'!J101+'P1-C7'!J101+'P1-C8'!J101+'P1-C9'!J101+'P1-C10'!J101+'P1-C11'!J101+'P1-C12'!J101+'P1-C13'!J101+'P1-C14'!J101+'P1-C15'!J101+'P1-C16'!J101</f>
        <v>0</v>
      </c>
      <c r="K110" s="23">
        <f>+'P1-C1'!K101+'P1-C2'!K101+'P1-C3'!K101+'P1-C4'!K101+'P1-C5'!K101+'P1-C6'!K101+'P1-C7'!K101+'P1-C8'!K101+'P1-C9'!K101+'P1-C10'!K101+'P1-C11'!K101+'P1-C12'!K101+'P1-C13'!K101+'P1-C14'!K101+'P1-C15'!K101+'P1-C16'!K101</f>
        <v>0</v>
      </c>
      <c r="L110" s="23">
        <f>+'P1-C1'!L101+'P1-C2'!L101+'P1-C3'!L101+'P1-C4'!L101+'P1-C5'!L101+'P1-C6'!L101+'P1-C7'!L101+'P1-C8'!L101+'P1-C9'!L101+'P1-C10'!L101+'P1-C11'!L101+'P1-C12'!L101+'P1-C13'!L101+'P1-C14'!L101+'P1-C15'!L101+'P1-C16'!L101</f>
        <v>0</v>
      </c>
      <c r="M110" s="23">
        <f>+'P1-C1'!M101+'P1-C2'!M101+'P1-C3'!M101+'P1-C4'!M101+'P1-C5'!M101+'P1-C6'!M101+'P1-C7'!M101+'P1-C8'!M101+'P1-C9'!M101+'P1-C10'!M101+'P1-C11'!M101+'P1-C12'!M101+'P1-C13'!M101+'P1-C14'!M101+'P1-C15'!M101+'P1-C16'!M101</f>
        <v>0</v>
      </c>
      <c r="N110" s="23">
        <f>+'P1-C1'!N101+'P1-C2'!N101+'P1-C3'!N101+'P1-C4'!N101+'P1-C5'!N101+'P1-C6'!N101+'P1-C7'!N101+'P1-C8'!N101+'P1-C9'!N101+'P1-C10'!N101+'P1-C11'!N101+'P1-C12'!N101+'P1-C13'!N101+'P1-C14'!N101+'P1-C15'!N101+'P1-C16'!N101</f>
        <v>0</v>
      </c>
      <c r="O110" s="23">
        <f>+'P1-C1'!O101+'P1-C2'!O101+'P1-C3'!O101+'P1-C4'!O101+'P1-C5'!O101+'P1-C6'!O101+'P1-C7'!O101+'P1-C8'!O101+'P1-C9'!O101+'P1-C10'!O101+'P1-C11'!O101+'P1-C12'!O101+'P1-C13'!O101+'P1-C14'!O101+'P1-C15'!O101+'P1-C16'!O101</f>
        <v>0</v>
      </c>
      <c r="P110" s="23">
        <f>+'P1-C1'!P101+'P1-C2'!P101+'P1-C3'!P101+'P1-C4'!P101+'P1-C5'!P101+'P1-C6'!P101+'P1-C7'!P101+'P1-C8'!P101+'P1-C9'!P101+'P1-C10'!P101+'P1-C11'!P101+'P1-C12'!P101+'P1-C13'!P101+'P1-C14'!P101+'P1-C15'!P101+'P1-C16'!P101</f>
        <v>0</v>
      </c>
      <c r="Q110" s="23">
        <f>+'P1-C1'!Q101+'P1-C2'!Q101+'P1-C3'!Q101+'P1-C4'!Q101+'P1-C5'!Q101+'P1-C6'!Q101+'P1-C7'!Q101+'P1-C8'!Q101+'P1-C9'!Q101+'P1-C10'!Q101+'P1-C11'!Q101+'P1-C12'!Q101+'P1-C13'!Q101+'P1-C14'!Q101+'P1-C15'!Q101+'P1-C16'!Q101</f>
        <v>0</v>
      </c>
      <c r="R110" s="36">
        <f t="shared" si="3"/>
        <v>0</v>
      </c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</row>
    <row r="111" spans="1:123" s="25" customFormat="1" x14ac:dyDescent="0.25">
      <c r="A111" s="18">
        <v>2000</v>
      </c>
      <c r="B111" s="96">
        <v>10000</v>
      </c>
      <c r="C111" s="20">
        <v>2211</v>
      </c>
      <c r="D111" s="21" t="s">
        <v>130</v>
      </c>
      <c r="E111" s="22" t="s">
        <v>618</v>
      </c>
      <c r="F111" s="23">
        <f>+'P1-C1'!F102+'P1-C2'!F102+'P1-C3'!F102+'P1-C4'!F102+'P1-C5'!F102+'P1-C6'!F102+'P1-C7'!F102+'P1-C8'!F102+'P1-C9'!F102+'P1-C10'!F102+'P1-C11'!F102+'P1-C12'!F102+'P1-C13'!F102+'P1-C14'!F102+'P1-C15'!F102+'P1-C16'!F102</f>
        <v>59904</v>
      </c>
      <c r="G111" s="23">
        <f>+'P1-C1'!G102+'P1-C2'!G102+'P1-C3'!G102+'P1-C4'!G102+'P1-C5'!G102+'P1-C6'!G102+'P1-C7'!G102+'P1-C8'!G102+'P1-C9'!G102+'P1-C10'!G102+'P1-C11'!G102+'P1-C12'!G102+'P1-C13'!G102+'P1-C14'!G102+'P1-C15'!G102+'P1-C16'!G102</f>
        <v>59904</v>
      </c>
      <c r="H111" s="23">
        <f>+'P1-C1'!H102+'P1-C2'!H102+'P1-C3'!H102+'P1-C4'!H102+'P1-C5'!H102+'P1-C6'!H102+'P1-C7'!H102+'P1-C8'!H102+'P1-C9'!H102+'P1-C10'!H102+'P1-C11'!H102+'P1-C12'!H102+'P1-C13'!H102+'P1-C14'!H102+'P1-C15'!H102+'P1-C16'!H102</f>
        <v>59904</v>
      </c>
      <c r="I111" s="23">
        <f>+'P1-C1'!I102+'P1-C2'!I102+'P1-C3'!I102+'P1-C4'!I102+'P1-C5'!I102+'P1-C6'!I102+'P1-C7'!I102+'P1-C8'!I102+'P1-C9'!I102+'P1-C10'!I102+'P1-C11'!I102+'P1-C12'!I102+'P1-C13'!I102+'P1-C14'!I102+'P1-C15'!I102+'P1-C16'!I102</f>
        <v>59904</v>
      </c>
      <c r="J111" s="23">
        <f>+'P1-C1'!J102+'P1-C2'!J102+'P1-C3'!J102+'P1-C4'!J102+'P1-C5'!J102+'P1-C6'!J102+'P1-C7'!J102+'P1-C8'!J102+'P1-C9'!J102+'P1-C10'!J102+'P1-C11'!J102+'P1-C12'!J102+'P1-C13'!J102+'P1-C14'!J102+'P1-C15'!J102+'P1-C16'!J102</f>
        <v>59904</v>
      </c>
      <c r="K111" s="23">
        <f>+'P1-C1'!K102+'P1-C2'!K102+'P1-C3'!K102+'P1-C4'!K102+'P1-C5'!K102+'P1-C6'!K102+'P1-C7'!K102+'P1-C8'!K102+'P1-C9'!K102+'P1-C10'!K102+'P1-C11'!K102+'P1-C12'!K102+'P1-C13'!K102+'P1-C14'!K102+'P1-C15'!K102+'P1-C16'!K102</f>
        <v>59904</v>
      </c>
      <c r="L111" s="23">
        <f>+'P1-C1'!L102+'P1-C2'!L102+'P1-C3'!L102+'P1-C4'!L102+'P1-C5'!L102+'P1-C6'!L102+'P1-C7'!L102+'P1-C8'!L102+'P1-C9'!L102+'P1-C10'!L102+'P1-C11'!L102+'P1-C12'!L102+'P1-C13'!L102+'P1-C14'!L102+'P1-C15'!L102+'P1-C16'!L102</f>
        <v>59904</v>
      </c>
      <c r="M111" s="23">
        <f>+'P1-C1'!M102+'P1-C2'!M102+'P1-C3'!M102+'P1-C4'!M102+'P1-C5'!M102+'P1-C6'!M102+'P1-C7'!M102+'P1-C8'!M102+'P1-C9'!M102+'P1-C10'!M102+'P1-C11'!M102+'P1-C12'!M102+'P1-C13'!M102+'P1-C14'!M102+'P1-C15'!M102+'P1-C16'!M102</f>
        <v>59904</v>
      </c>
      <c r="N111" s="23">
        <f>+'P1-C1'!N102+'P1-C2'!N102+'P1-C3'!N102+'P1-C4'!N102+'P1-C5'!N102+'P1-C6'!N102+'P1-C7'!N102+'P1-C8'!N102+'P1-C9'!N102+'P1-C10'!N102+'P1-C11'!N102+'P1-C12'!N102+'P1-C13'!N102+'P1-C14'!N102+'P1-C15'!N102+'P1-C16'!N102</f>
        <v>59904</v>
      </c>
      <c r="O111" s="23">
        <f>+'P1-C1'!O102+'P1-C2'!O102+'P1-C3'!O102+'P1-C4'!O102+'P1-C5'!O102+'P1-C6'!O102+'P1-C7'!O102+'P1-C8'!O102+'P1-C9'!O102+'P1-C10'!O102+'P1-C11'!O102+'P1-C12'!O102+'P1-C13'!O102+'P1-C14'!O102+'P1-C15'!O102+'P1-C16'!O102</f>
        <v>59904</v>
      </c>
      <c r="P111" s="23">
        <f>+'P1-C1'!P102+'P1-C2'!P102+'P1-C3'!P102+'P1-C4'!P102+'P1-C5'!P102+'P1-C6'!P102+'P1-C7'!P102+'P1-C8'!P102+'P1-C9'!P102+'P1-C10'!P102+'P1-C11'!P102+'P1-C12'!P102+'P1-C13'!P102+'P1-C14'!P102+'P1-C15'!P102+'P1-C16'!P102</f>
        <v>59904</v>
      </c>
      <c r="Q111" s="23">
        <f>+'P1-C1'!Q102+'P1-C2'!Q102+'P1-C3'!Q102+'P1-C4'!Q102+'P1-C5'!Q102+'P1-C6'!Q102+'P1-C7'!Q102+'P1-C8'!Q102+'P1-C9'!Q102+'P1-C10'!Q102+'P1-C11'!Q102+'P1-C12'!Q102+'P1-C13'!Q102+'P1-C14'!Q102+'P1-C15'!Q102+'P1-C16'!Q102</f>
        <v>59904</v>
      </c>
      <c r="R111" s="36">
        <f t="shared" si="3"/>
        <v>718848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</row>
    <row r="112" spans="1:123" s="25" customFormat="1" x14ac:dyDescent="0.25">
      <c r="A112" s="18">
        <v>2000</v>
      </c>
      <c r="B112" s="96">
        <v>10000</v>
      </c>
      <c r="C112" s="20">
        <v>2221</v>
      </c>
      <c r="D112" s="21" t="s">
        <v>131</v>
      </c>
      <c r="E112" s="22" t="s">
        <v>619</v>
      </c>
      <c r="F112" s="23">
        <f>+'P1-C1'!F103+'P1-C2'!F103+'P1-C3'!F103+'P1-C4'!F103+'P1-C5'!F103+'P1-C6'!F103+'P1-C7'!F103+'P1-C8'!F103+'P1-C9'!F103+'P1-C10'!F103+'P1-C11'!F103+'P1-C12'!F103+'P1-C13'!F103+'P1-C14'!F103+'P1-C15'!F103+'P1-C16'!F103</f>
        <v>0</v>
      </c>
      <c r="G112" s="23">
        <f>+'P1-C1'!G103+'P1-C2'!G103+'P1-C3'!G103+'P1-C4'!G103+'P1-C5'!G103+'P1-C6'!G103+'P1-C7'!G103+'P1-C8'!G103+'P1-C9'!G103+'P1-C10'!G103+'P1-C11'!G103+'P1-C12'!G103+'P1-C13'!G103+'P1-C14'!G103+'P1-C15'!G103+'P1-C16'!G103</f>
        <v>0</v>
      </c>
      <c r="H112" s="23">
        <f>+'P1-C1'!H103+'P1-C2'!H103+'P1-C3'!H103+'P1-C4'!H103+'P1-C5'!H103+'P1-C6'!H103+'P1-C7'!H103+'P1-C8'!H103+'P1-C9'!H103+'P1-C10'!H103+'P1-C11'!H103+'P1-C12'!H103+'P1-C13'!H103+'P1-C14'!H103+'P1-C15'!H103+'P1-C16'!H103</f>
        <v>0</v>
      </c>
      <c r="I112" s="23">
        <f>+'P1-C1'!I103+'P1-C2'!I103+'P1-C3'!I103+'P1-C4'!I103+'P1-C5'!I103+'P1-C6'!I103+'P1-C7'!I103+'P1-C8'!I103+'P1-C9'!I103+'P1-C10'!I103+'P1-C11'!I103+'P1-C12'!I103+'P1-C13'!I103+'P1-C14'!I103+'P1-C15'!I103+'P1-C16'!I103</f>
        <v>0</v>
      </c>
      <c r="J112" s="23">
        <f>+'P1-C1'!J103+'P1-C2'!J103+'P1-C3'!J103+'P1-C4'!J103+'P1-C5'!J103+'P1-C6'!J103+'P1-C7'!J103+'P1-C8'!J103+'P1-C9'!J103+'P1-C10'!J103+'P1-C11'!J103+'P1-C12'!J103+'P1-C13'!J103+'P1-C14'!J103+'P1-C15'!J103+'P1-C16'!J103</f>
        <v>0</v>
      </c>
      <c r="K112" s="23">
        <f>+'P1-C1'!K103+'P1-C2'!K103+'P1-C3'!K103+'P1-C4'!K103+'P1-C5'!K103+'P1-C6'!K103+'P1-C7'!K103+'P1-C8'!K103+'P1-C9'!K103+'P1-C10'!K103+'P1-C11'!K103+'P1-C12'!K103+'P1-C13'!K103+'P1-C14'!K103+'P1-C15'!K103+'P1-C16'!K103</f>
        <v>0</v>
      </c>
      <c r="L112" s="23">
        <f>+'P1-C1'!L103+'P1-C2'!L103+'P1-C3'!L103+'P1-C4'!L103+'P1-C5'!L103+'P1-C6'!L103+'P1-C7'!L103+'P1-C8'!L103+'P1-C9'!L103+'P1-C10'!L103+'P1-C11'!L103+'P1-C12'!L103+'P1-C13'!L103+'P1-C14'!L103+'P1-C15'!L103+'P1-C16'!L103</f>
        <v>0</v>
      </c>
      <c r="M112" s="23">
        <f>+'P1-C1'!M103+'P1-C2'!M103+'P1-C3'!M103+'P1-C4'!M103+'P1-C5'!M103+'P1-C6'!M103+'P1-C7'!M103+'P1-C8'!M103+'P1-C9'!M103+'P1-C10'!M103+'P1-C11'!M103+'P1-C12'!M103+'P1-C13'!M103+'P1-C14'!M103+'P1-C15'!M103+'P1-C16'!M103</f>
        <v>0</v>
      </c>
      <c r="N112" s="23">
        <f>+'P1-C1'!N103+'P1-C2'!N103+'P1-C3'!N103+'P1-C4'!N103+'P1-C5'!N103+'P1-C6'!N103+'P1-C7'!N103+'P1-C8'!N103+'P1-C9'!N103+'P1-C10'!N103+'P1-C11'!N103+'P1-C12'!N103+'P1-C13'!N103+'P1-C14'!N103+'P1-C15'!N103+'P1-C16'!N103</f>
        <v>0</v>
      </c>
      <c r="O112" s="23">
        <f>+'P1-C1'!O103+'P1-C2'!O103+'P1-C3'!O103+'P1-C4'!O103+'P1-C5'!O103+'P1-C6'!O103+'P1-C7'!O103+'P1-C8'!O103+'P1-C9'!O103+'P1-C10'!O103+'P1-C11'!O103+'P1-C12'!O103+'P1-C13'!O103+'P1-C14'!O103+'P1-C15'!O103+'P1-C16'!O103</f>
        <v>0</v>
      </c>
      <c r="P112" s="23">
        <f>+'P1-C1'!P103+'P1-C2'!P103+'P1-C3'!P103+'P1-C4'!P103+'P1-C5'!P103+'P1-C6'!P103+'P1-C7'!P103+'P1-C8'!P103+'P1-C9'!P103+'P1-C10'!P103+'P1-C11'!P103+'P1-C12'!P103+'P1-C13'!P103+'P1-C14'!P103+'P1-C15'!P103+'P1-C16'!P103</f>
        <v>0</v>
      </c>
      <c r="Q112" s="23">
        <f>+'P1-C1'!Q103+'P1-C2'!Q103+'P1-C3'!Q103+'P1-C4'!Q103+'P1-C5'!Q103+'P1-C6'!Q103+'P1-C7'!Q103+'P1-C8'!Q103+'P1-C9'!Q103+'P1-C10'!Q103+'P1-C11'!Q103+'P1-C12'!Q103+'P1-C13'!Q103+'P1-C14'!Q103+'P1-C15'!Q103+'P1-C16'!Q103</f>
        <v>0</v>
      </c>
      <c r="R112" s="36">
        <f t="shared" si="3"/>
        <v>0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</row>
    <row r="113" spans="1:123" s="25" customFormat="1" x14ac:dyDescent="0.25">
      <c r="A113" s="18">
        <v>2000</v>
      </c>
      <c r="B113" s="96">
        <v>10000</v>
      </c>
      <c r="C113" s="20">
        <v>2231</v>
      </c>
      <c r="D113" s="21" t="s">
        <v>132</v>
      </c>
      <c r="E113" s="22" t="s">
        <v>620</v>
      </c>
      <c r="F113" s="23">
        <f>+'P1-C1'!F104+'P1-C2'!F104+'P1-C3'!F104+'P1-C4'!F104+'P1-C5'!F104+'P1-C6'!F104+'P1-C7'!F104+'P1-C8'!F104+'P1-C9'!F104+'P1-C10'!F104+'P1-C11'!F104+'P1-C12'!F104+'P1-C13'!F104+'P1-C14'!F104+'P1-C15'!F104+'P1-C16'!F104</f>
        <v>0</v>
      </c>
      <c r="G113" s="23">
        <f>+'P1-C1'!G104+'P1-C2'!G104+'P1-C3'!G104+'P1-C4'!G104+'P1-C5'!G104+'P1-C6'!G104+'P1-C7'!G104+'P1-C8'!G104+'P1-C9'!G104+'P1-C10'!G104+'P1-C11'!G104+'P1-C12'!G104+'P1-C13'!G104+'P1-C14'!G104+'P1-C15'!G104+'P1-C16'!G104</f>
        <v>0</v>
      </c>
      <c r="H113" s="23">
        <f>+'P1-C1'!H104+'P1-C2'!H104+'P1-C3'!H104+'P1-C4'!H104+'P1-C5'!H104+'P1-C6'!H104+'P1-C7'!H104+'P1-C8'!H104+'P1-C9'!H104+'P1-C10'!H104+'P1-C11'!H104+'P1-C12'!H104+'P1-C13'!H104+'P1-C14'!H104+'P1-C15'!H104+'P1-C16'!H104</f>
        <v>0</v>
      </c>
      <c r="I113" s="23">
        <f>+'P1-C1'!I104+'P1-C2'!I104+'P1-C3'!I104+'P1-C4'!I104+'P1-C5'!I104+'P1-C6'!I104+'P1-C7'!I104+'P1-C8'!I104+'P1-C9'!I104+'P1-C10'!I104+'P1-C11'!I104+'P1-C12'!I104+'P1-C13'!I104+'P1-C14'!I104+'P1-C15'!I104+'P1-C16'!I104</f>
        <v>0</v>
      </c>
      <c r="J113" s="23">
        <f>+'P1-C1'!J104+'P1-C2'!J104+'P1-C3'!J104+'P1-C4'!J104+'P1-C5'!J104+'P1-C6'!J104+'P1-C7'!J104+'P1-C8'!J104+'P1-C9'!J104+'P1-C10'!J104+'P1-C11'!J104+'P1-C12'!J104+'P1-C13'!J104+'P1-C14'!J104+'P1-C15'!J104+'P1-C16'!J104</f>
        <v>0</v>
      </c>
      <c r="K113" s="23">
        <f>+'P1-C1'!K104+'P1-C2'!K104+'P1-C3'!K104+'P1-C4'!K104+'P1-C5'!K104+'P1-C6'!K104+'P1-C7'!K104+'P1-C8'!K104+'P1-C9'!K104+'P1-C10'!K104+'P1-C11'!K104+'P1-C12'!K104+'P1-C13'!K104+'P1-C14'!K104+'P1-C15'!K104+'P1-C16'!K104</f>
        <v>0</v>
      </c>
      <c r="L113" s="23">
        <f>+'P1-C1'!L104+'P1-C2'!L104+'P1-C3'!L104+'P1-C4'!L104+'P1-C5'!L104+'P1-C6'!L104+'P1-C7'!L104+'P1-C8'!L104+'P1-C9'!L104+'P1-C10'!L104+'P1-C11'!L104+'P1-C12'!L104+'P1-C13'!L104+'P1-C14'!L104+'P1-C15'!L104+'P1-C16'!L104</f>
        <v>0</v>
      </c>
      <c r="M113" s="23">
        <f>+'P1-C1'!M104+'P1-C2'!M104+'P1-C3'!M104+'P1-C4'!M104+'P1-C5'!M104+'P1-C6'!M104+'P1-C7'!M104+'P1-C8'!M104+'P1-C9'!M104+'P1-C10'!M104+'P1-C11'!M104+'P1-C12'!M104+'P1-C13'!M104+'P1-C14'!M104+'P1-C15'!M104+'P1-C16'!M104</f>
        <v>0</v>
      </c>
      <c r="N113" s="23">
        <f>+'P1-C1'!N104+'P1-C2'!N104+'P1-C3'!N104+'P1-C4'!N104+'P1-C5'!N104+'P1-C6'!N104+'P1-C7'!N104+'P1-C8'!N104+'P1-C9'!N104+'P1-C10'!N104+'P1-C11'!N104+'P1-C12'!N104+'P1-C13'!N104+'P1-C14'!N104+'P1-C15'!N104+'P1-C16'!N104</f>
        <v>0</v>
      </c>
      <c r="O113" s="23">
        <f>+'P1-C1'!O104+'P1-C2'!O104+'P1-C3'!O104+'P1-C4'!O104+'P1-C5'!O104+'P1-C6'!O104+'P1-C7'!O104+'P1-C8'!O104+'P1-C9'!O104+'P1-C10'!O104+'P1-C11'!O104+'P1-C12'!O104+'P1-C13'!O104+'P1-C14'!O104+'P1-C15'!O104+'P1-C16'!O104</f>
        <v>0</v>
      </c>
      <c r="P113" s="23">
        <f>+'P1-C1'!P104+'P1-C2'!P104+'P1-C3'!P104+'P1-C4'!P104+'P1-C5'!P104+'P1-C6'!P104+'P1-C7'!P104+'P1-C8'!P104+'P1-C9'!P104+'P1-C10'!P104+'P1-C11'!P104+'P1-C12'!P104+'P1-C13'!P104+'P1-C14'!P104+'P1-C15'!P104+'P1-C16'!P104</f>
        <v>0</v>
      </c>
      <c r="Q113" s="23">
        <f>+'P1-C1'!Q104+'P1-C2'!Q104+'P1-C3'!Q104+'P1-C4'!Q104+'P1-C5'!Q104+'P1-C6'!Q104+'P1-C7'!Q104+'P1-C8'!Q104+'P1-C9'!Q104+'P1-C10'!Q104+'P1-C11'!Q104+'P1-C12'!Q104+'P1-C13'!Q104+'P1-C14'!Q104+'P1-C15'!Q104+'P1-C16'!Q104</f>
        <v>0</v>
      </c>
      <c r="R113" s="36">
        <f t="shared" si="3"/>
        <v>0</v>
      </c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</row>
    <row r="114" spans="1:123" s="25" customFormat="1" x14ac:dyDescent="0.25">
      <c r="A114" s="18">
        <v>2000</v>
      </c>
      <c r="B114" s="96">
        <v>10000</v>
      </c>
      <c r="C114" s="20">
        <v>2311</v>
      </c>
      <c r="D114" s="21" t="s">
        <v>133</v>
      </c>
      <c r="E114" s="22" t="s">
        <v>621</v>
      </c>
      <c r="F114" s="23">
        <f>+'P1-C1'!F105+'P1-C2'!F105+'P1-C3'!F105+'P1-C4'!F105+'P1-C5'!F105+'P1-C6'!F105+'P1-C7'!F105+'P1-C8'!F105+'P1-C9'!F105+'P1-C10'!F105+'P1-C11'!F105+'P1-C12'!F105+'P1-C13'!F105+'P1-C14'!F105+'P1-C15'!F105+'P1-C16'!F105</f>
        <v>0</v>
      </c>
      <c r="G114" s="23">
        <f>+'P1-C1'!G105+'P1-C2'!G105+'P1-C3'!G105+'P1-C4'!G105+'P1-C5'!G105+'P1-C6'!G105+'P1-C7'!G105+'P1-C8'!G105+'P1-C9'!G105+'P1-C10'!G105+'P1-C11'!G105+'P1-C12'!G105+'P1-C13'!G105+'P1-C14'!G105+'P1-C15'!G105+'P1-C16'!G105</f>
        <v>0</v>
      </c>
      <c r="H114" s="23">
        <f>+'P1-C1'!H105+'P1-C2'!H105+'P1-C3'!H105+'P1-C4'!H105+'P1-C5'!H105+'P1-C6'!H105+'P1-C7'!H105+'P1-C8'!H105+'P1-C9'!H105+'P1-C10'!H105+'P1-C11'!H105+'P1-C12'!H105+'P1-C13'!H105+'P1-C14'!H105+'P1-C15'!H105+'P1-C16'!H105</f>
        <v>0</v>
      </c>
      <c r="I114" s="23">
        <f>+'P1-C1'!I105+'P1-C2'!I105+'P1-C3'!I105+'P1-C4'!I105+'P1-C5'!I105+'P1-C6'!I105+'P1-C7'!I105+'P1-C8'!I105+'P1-C9'!I105+'P1-C10'!I105+'P1-C11'!I105+'P1-C12'!I105+'P1-C13'!I105+'P1-C14'!I105+'P1-C15'!I105+'P1-C16'!I105</f>
        <v>0</v>
      </c>
      <c r="J114" s="23">
        <f>+'P1-C1'!J105+'P1-C2'!J105+'P1-C3'!J105+'P1-C4'!J105+'P1-C5'!J105+'P1-C6'!J105+'P1-C7'!J105+'P1-C8'!J105+'P1-C9'!J105+'P1-C10'!J105+'P1-C11'!J105+'P1-C12'!J105+'P1-C13'!J105+'P1-C14'!J105+'P1-C15'!J105+'P1-C16'!J105</f>
        <v>0</v>
      </c>
      <c r="K114" s="23">
        <f>+'P1-C1'!K105+'P1-C2'!K105+'P1-C3'!K105+'P1-C4'!K105+'P1-C5'!K105+'P1-C6'!K105+'P1-C7'!K105+'P1-C8'!K105+'P1-C9'!K105+'P1-C10'!K105+'P1-C11'!K105+'P1-C12'!K105+'P1-C13'!K105+'P1-C14'!K105+'P1-C15'!K105+'P1-C16'!K105</f>
        <v>0</v>
      </c>
      <c r="L114" s="23">
        <f>+'P1-C1'!L105+'P1-C2'!L105+'P1-C3'!L105+'P1-C4'!L105+'P1-C5'!L105+'P1-C6'!L105+'P1-C7'!L105+'P1-C8'!L105+'P1-C9'!L105+'P1-C10'!L105+'P1-C11'!L105+'P1-C12'!L105+'P1-C13'!L105+'P1-C14'!L105+'P1-C15'!L105+'P1-C16'!L105</f>
        <v>0</v>
      </c>
      <c r="M114" s="23">
        <f>+'P1-C1'!M105+'P1-C2'!M105+'P1-C3'!M105+'P1-C4'!M105+'P1-C5'!M105+'P1-C6'!M105+'P1-C7'!M105+'P1-C8'!M105+'P1-C9'!M105+'P1-C10'!M105+'P1-C11'!M105+'P1-C12'!M105+'P1-C13'!M105+'P1-C14'!M105+'P1-C15'!M105+'P1-C16'!M105</f>
        <v>0</v>
      </c>
      <c r="N114" s="23">
        <f>+'P1-C1'!N105+'P1-C2'!N105+'P1-C3'!N105+'P1-C4'!N105+'P1-C5'!N105+'P1-C6'!N105+'P1-C7'!N105+'P1-C8'!N105+'P1-C9'!N105+'P1-C10'!N105+'P1-C11'!N105+'P1-C12'!N105+'P1-C13'!N105+'P1-C14'!N105+'P1-C15'!N105+'P1-C16'!N105</f>
        <v>0</v>
      </c>
      <c r="O114" s="23">
        <f>+'P1-C1'!O105+'P1-C2'!O105+'P1-C3'!O105+'P1-C4'!O105+'P1-C5'!O105+'P1-C6'!O105+'P1-C7'!O105+'P1-C8'!O105+'P1-C9'!O105+'P1-C10'!O105+'P1-C11'!O105+'P1-C12'!O105+'P1-C13'!O105+'P1-C14'!O105+'P1-C15'!O105+'P1-C16'!O105</f>
        <v>0</v>
      </c>
      <c r="P114" s="23">
        <f>+'P1-C1'!P105+'P1-C2'!P105+'P1-C3'!P105+'P1-C4'!P105+'P1-C5'!P105+'P1-C6'!P105+'P1-C7'!P105+'P1-C8'!P105+'P1-C9'!P105+'P1-C10'!P105+'P1-C11'!P105+'P1-C12'!P105+'P1-C13'!P105+'P1-C14'!P105+'P1-C15'!P105+'P1-C16'!P105</f>
        <v>0</v>
      </c>
      <c r="Q114" s="23">
        <f>+'P1-C1'!Q105+'P1-C2'!Q105+'P1-C3'!Q105+'P1-C4'!Q105+'P1-C5'!Q105+'P1-C6'!Q105+'P1-C7'!Q105+'P1-C8'!Q105+'P1-C9'!Q105+'P1-C10'!Q105+'P1-C11'!Q105+'P1-C12'!Q105+'P1-C13'!Q105+'P1-C14'!Q105+'P1-C15'!Q105+'P1-C16'!Q105</f>
        <v>0</v>
      </c>
      <c r="R114" s="36">
        <f t="shared" si="3"/>
        <v>0</v>
      </c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</row>
    <row r="115" spans="1:123" s="25" customFormat="1" x14ac:dyDescent="0.25">
      <c r="A115" s="18">
        <v>2000</v>
      </c>
      <c r="B115" s="96">
        <v>10000</v>
      </c>
      <c r="C115" s="20">
        <v>2321</v>
      </c>
      <c r="D115" s="21" t="s">
        <v>134</v>
      </c>
      <c r="E115" s="22" t="s">
        <v>622</v>
      </c>
      <c r="F115" s="23">
        <f>+'P1-C1'!F106+'P1-C2'!F106+'P1-C3'!F106+'P1-C4'!F106+'P1-C5'!F106+'P1-C6'!F106+'P1-C7'!F106+'P1-C8'!F106+'P1-C9'!F106+'P1-C10'!F106+'P1-C11'!F106+'P1-C12'!F106+'P1-C13'!F106+'P1-C14'!F106+'P1-C15'!F106+'P1-C16'!F106</f>
        <v>0</v>
      </c>
      <c r="G115" s="23">
        <f>+'P1-C1'!G106+'P1-C2'!G106+'P1-C3'!G106+'P1-C4'!G106+'P1-C5'!G106+'P1-C6'!G106+'P1-C7'!G106+'P1-C8'!G106+'P1-C9'!G106+'P1-C10'!G106+'P1-C11'!G106+'P1-C12'!G106+'P1-C13'!G106+'P1-C14'!G106+'P1-C15'!G106+'P1-C16'!G106</f>
        <v>0</v>
      </c>
      <c r="H115" s="23">
        <f>+'P1-C1'!H106+'P1-C2'!H106+'P1-C3'!H106+'P1-C4'!H106+'P1-C5'!H106+'P1-C6'!H106+'P1-C7'!H106+'P1-C8'!H106+'P1-C9'!H106+'P1-C10'!H106+'P1-C11'!H106+'P1-C12'!H106+'P1-C13'!H106+'P1-C14'!H106+'P1-C15'!H106+'P1-C16'!H106</f>
        <v>0</v>
      </c>
      <c r="I115" s="23">
        <f>+'P1-C1'!I106+'P1-C2'!I106+'P1-C3'!I106+'P1-C4'!I106+'P1-C5'!I106+'P1-C6'!I106+'P1-C7'!I106+'P1-C8'!I106+'P1-C9'!I106+'P1-C10'!I106+'P1-C11'!I106+'P1-C12'!I106+'P1-C13'!I106+'P1-C14'!I106+'P1-C15'!I106+'P1-C16'!I106</f>
        <v>0</v>
      </c>
      <c r="J115" s="23">
        <f>+'P1-C1'!J106+'P1-C2'!J106+'P1-C3'!J106+'P1-C4'!J106+'P1-C5'!J106+'P1-C6'!J106+'P1-C7'!J106+'P1-C8'!J106+'P1-C9'!J106+'P1-C10'!J106+'P1-C11'!J106+'P1-C12'!J106+'P1-C13'!J106+'P1-C14'!J106+'P1-C15'!J106+'P1-C16'!J106</f>
        <v>0</v>
      </c>
      <c r="K115" s="23">
        <f>+'P1-C1'!K106+'P1-C2'!K106+'P1-C3'!K106+'P1-C4'!K106+'P1-C5'!K106+'P1-C6'!K106+'P1-C7'!K106+'P1-C8'!K106+'P1-C9'!K106+'P1-C10'!K106+'P1-C11'!K106+'P1-C12'!K106+'P1-C13'!K106+'P1-C14'!K106+'P1-C15'!K106+'P1-C16'!K106</f>
        <v>0</v>
      </c>
      <c r="L115" s="23">
        <f>+'P1-C1'!L106+'P1-C2'!L106+'P1-C3'!L106+'P1-C4'!L106+'P1-C5'!L106+'P1-C6'!L106+'P1-C7'!L106+'P1-C8'!L106+'P1-C9'!L106+'P1-C10'!L106+'P1-C11'!L106+'P1-C12'!L106+'P1-C13'!L106+'P1-C14'!L106+'P1-C15'!L106+'P1-C16'!L106</f>
        <v>0</v>
      </c>
      <c r="M115" s="23">
        <f>+'P1-C1'!M106+'P1-C2'!M106+'P1-C3'!M106+'P1-C4'!M106+'P1-C5'!M106+'P1-C6'!M106+'P1-C7'!M106+'P1-C8'!M106+'P1-C9'!M106+'P1-C10'!M106+'P1-C11'!M106+'P1-C12'!M106+'P1-C13'!M106+'P1-C14'!M106+'P1-C15'!M106+'P1-C16'!M106</f>
        <v>0</v>
      </c>
      <c r="N115" s="23">
        <f>+'P1-C1'!N106+'P1-C2'!N106+'P1-C3'!N106+'P1-C4'!N106+'P1-C5'!N106+'P1-C6'!N106+'P1-C7'!N106+'P1-C8'!N106+'P1-C9'!N106+'P1-C10'!N106+'P1-C11'!N106+'P1-C12'!N106+'P1-C13'!N106+'P1-C14'!N106+'P1-C15'!N106+'P1-C16'!N106</f>
        <v>0</v>
      </c>
      <c r="O115" s="23">
        <f>+'P1-C1'!O106+'P1-C2'!O106+'P1-C3'!O106+'P1-C4'!O106+'P1-C5'!O106+'P1-C6'!O106+'P1-C7'!O106+'P1-C8'!O106+'P1-C9'!O106+'P1-C10'!O106+'P1-C11'!O106+'P1-C12'!O106+'P1-C13'!O106+'P1-C14'!O106+'P1-C15'!O106+'P1-C16'!O106</f>
        <v>0</v>
      </c>
      <c r="P115" s="23">
        <f>+'P1-C1'!P106+'P1-C2'!P106+'P1-C3'!P106+'P1-C4'!P106+'P1-C5'!P106+'P1-C6'!P106+'P1-C7'!P106+'P1-C8'!P106+'P1-C9'!P106+'P1-C10'!P106+'P1-C11'!P106+'P1-C12'!P106+'P1-C13'!P106+'P1-C14'!P106+'P1-C15'!P106+'P1-C16'!P106</f>
        <v>0</v>
      </c>
      <c r="Q115" s="23">
        <f>+'P1-C1'!Q106+'P1-C2'!Q106+'P1-C3'!Q106+'P1-C4'!Q106+'P1-C5'!Q106+'P1-C6'!Q106+'P1-C7'!Q106+'P1-C8'!Q106+'P1-C9'!Q106+'P1-C10'!Q106+'P1-C11'!Q106+'P1-C12'!Q106+'P1-C13'!Q106+'P1-C14'!Q106+'P1-C15'!Q106+'P1-C16'!Q106</f>
        <v>0</v>
      </c>
      <c r="R115" s="36">
        <f t="shared" si="3"/>
        <v>0</v>
      </c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</row>
    <row r="116" spans="1:123" s="25" customFormat="1" x14ac:dyDescent="0.25">
      <c r="A116" s="18">
        <v>2000</v>
      </c>
      <c r="B116" s="96">
        <v>10000</v>
      </c>
      <c r="C116" s="20">
        <v>2331</v>
      </c>
      <c r="D116" s="21" t="s">
        <v>135</v>
      </c>
      <c r="E116" s="22" t="s">
        <v>623</v>
      </c>
      <c r="F116" s="23">
        <f>+'P1-C1'!F107+'P1-C2'!F107+'P1-C3'!F107+'P1-C4'!F107+'P1-C5'!F107+'P1-C6'!F107+'P1-C7'!F107+'P1-C8'!F107+'P1-C9'!F107+'P1-C10'!F107+'P1-C11'!F107+'P1-C12'!F107+'P1-C13'!F107+'P1-C14'!F107+'P1-C15'!F107+'P1-C16'!F107</f>
        <v>0</v>
      </c>
      <c r="G116" s="23">
        <f>+'P1-C1'!G107+'P1-C2'!G107+'P1-C3'!G107+'P1-C4'!G107+'P1-C5'!G107+'P1-C6'!G107+'P1-C7'!G107+'P1-C8'!G107+'P1-C9'!G107+'P1-C10'!G107+'P1-C11'!G107+'P1-C12'!G107+'P1-C13'!G107+'P1-C14'!G107+'P1-C15'!G107+'P1-C16'!G107</f>
        <v>0</v>
      </c>
      <c r="H116" s="23">
        <f>+'P1-C1'!H107+'P1-C2'!H107+'P1-C3'!H107+'P1-C4'!H107+'P1-C5'!H107+'P1-C6'!H107+'P1-C7'!H107+'P1-C8'!H107+'P1-C9'!H107+'P1-C10'!H107+'P1-C11'!H107+'P1-C12'!H107+'P1-C13'!H107+'P1-C14'!H107+'P1-C15'!H107+'P1-C16'!H107</f>
        <v>0</v>
      </c>
      <c r="I116" s="23">
        <f>+'P1-C1'!I107+'P1-C2'!I107+'P1-C3'!I107+'P1-C4'!I107+'P1-C5'!I107+'P1-C6'!I107+'P1-C7'!I107+'P1-C8'!I107+'P1-C9'!I107+'P1-C10'!I107+'P1-C11'!I107+'P1-C12'!I107+'P1-C13'!I107+'P1-C14'!I107+'P1-C15'!I107+'P1-C16'!I107</f>
        <v>0</v>
      </c>
      <c r="J116" s="23">
        <f>+'P1-C1'!J107+'P1-C2'!J107+'P1-C3'!J107+'P1-C4'!J107+'P1-C5'!J107+'P1-C6'!J107+'P1-C7'!J107+'P1-C8'!J107+'P1-C9'!J107+'P1-C10'!J107+'P1-C11'!J107+'P1-C12'!J107+'P1-C13'!J107+'P1-C14'!J107+'P1-C15'!J107+'P1-C16'!J107</f>
        <v>0</v>
      </c>
      <c r="K116" s="23">
        <f>+'P1-C1'!K107+'P1-C2'!K107+'P1-C3'!K107+'P1-C4'!K107+'P1-C5'!K107+'P1-C6'!K107+'P1-C7'!K107+'P1-C8'!K107+'P1-C9'!K107+'P1-C10'!K107+'P1-C11'!K107+'P1-C12'!K107+'P1-C13'!K107+'P1-C14'!K107+'P1-C15'!K107+'P1-C16'!K107</f>
        <v>0</v>
      </c>
      <c r="L116" s="23">
        <f>+'P1-C1'!L107+'P1-C2'!L107+'P1-C3'!L107+'P1-C4'!L107+'P1-C5'!L107+'P1-C6'!L107+'P1-C7'!L107+'P1-C8'!L107+'P1-C9'!L107+'P1-C10'!L107+'P1-C11'!L107+'P1-C12'!L107+'P1-C13'!L107+'P1-C14'!L107+'P1-C15'!L107+'P1-C16'!L107</f>
        <v>0</v>
      </c>
      <c r="M116" s="23">
        <f>+'P1-C1'!M107+'P1-C2'!M107+'P1-C3'!M107+'P1-C4'!M107+'P1-C5'!M107+'P1-C6'!M107+'P1-C7'!M107+'P1-C8'!M107+'P1-C9'!M107+'P1-C10'!M107+'P1-C11'!M107+'P1-C12'!M107+'P1-C13'!M107+'P1-C14'!M107+'P1-C15'!M107+'P1-C16'!M107</f>
        <v>0</v>
      </c>
      <c r="N116" s="23">
        <f>+'P1-C1'!N107+'P1-C2'!N107+'P1-C3'!N107+'P1-C4'!N107+'P1-C5'!N107+'P1-C6'!N107+'P1-C7'!N107+'P1-C8'!N107+'P1-C9'!N107+'P1-C10'!N107+'P1-C11'!N107+'P1-C12'!N107+'P1-C13'!N107+'P1-C14'!N107+'P1-C15'!N107+'P1-C16'!N107</f>
        <v>0</v>
      </c>
      <c r="O116" s="23">
        <f>+'P1-C1'!O107+'P1-C2'!O107+'P1-C3'!O107+'P1-C4'!O107+'P1-C5'!O107+'P1-C6'!O107+'P1-C7'!O107+'P1-C8'!O107+'P1-C9'!O107+'P1-C10'!O107+'P1-C11'!O107+'P1-C12'!O107+'P1-C13'!O107+'P1-C14'!O107+'P1-C15'!O107+'P1-C16'!O107</f>
        <v>0</v>
      </c>
      <c r="P116" s="23">
        <f>+'P1-C1'!P107+'P1-C2'!P107+'P1-C3'!P107+'P1-C4'!P107+'P1-C5'!P107+'P1-C6'!P107+'P1-C7'!P107+'P1-C8'!P107+'P1-C9'!P107+'P1-C10'!P107+'P1-C11'!P107+'P1-C12'!P107+'P1-C13'!P107+'P1-C14'!P107+'P1-C15'!P107+'P1-C16'!P107</f>
        <v>0</v>
      </c>
      <c r="Q116" s="23">
        <f>+'P1-C1'!Q107+'P1-C2'!Q107+'P1-C3'!Q107+'P1-C4'!Q107+'P1-C5'!Q107+'P1-C6'!Q107+'P1-C7'!Q107+'P1-C8'!Q107+'P1-C9'!Q107+'P1-C10'!Q107+'P1-C11'!Q107+'P1-C12'!Q107+'P1-C13'!Q107+'P1-C14'!Q107+'P1-C15'!Q107+'P1-C16'!Q107</f>
        <v>0</v>
      </c>
      <c r="R116" s="36">
        <f t="shared" si="3"/>
        <v>0</v>
      </c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</row>
    <row r="117" spans="1:123" s="25" customFormat="1" x14ac:dyDescent="0.25">
      <c r="A117" s="18">
        <v>2000</v>
      </c>
      <c r="B117" s="96">
        <v>10000</v>
      </c>
      <c r="C117" s="20">
        <v>2341</v>
      </c>
      <c r="D117" s="21" t="s">
        <v>136</v>
      </c>
      <c r="E117" s="22" t="s">
        <v>624</v>
      </c>
      <c r="F117" s="23">
        <f>+'P1-C1'!F108+'P1-C2'!F108+'P1-C3'!F108+'P1-C4'!F108+'P1-C5'!F108+'P1-C6'!F108+'P1-C7'!F108+'P1-C8'!F108+'P1-C9'!F108+'P1-C10'!F108+'P1-C11'!F108+'P1-C12'!F108+'P1-C13'!F108+'P1-C14'!F108+'P1-C15'!F108+'P1-C16'!F108</f>
        <v>0</v>
      </c>
      <c r="G117" s="23">
        <f>+'P1-C1'!G108+'P1-C2'!G108+'P1-C3'!G108+'P1-C4'!G108+'P1-C5'!G108+'P1-C6'!G108+'P1-C7'!G108+'P1-C8'!G108+'P1-C9'!G108+'P1-C10'!G108+'P1-C11'!G108+'P1-C12'!G108+'P1-C13'!G108+'P1-C14'!G108+'P1-C15'!G108+'P1-C16'!G108</f>
        <v>0</v>
      </c>
      <c r="H117" s="23">
        <f>+'P1-C1'!H108+'P1-C2'!H108+'P1-C3'!H108+'P1-C4'!H108+'P1-C5'!H108+'P1-C6'!H108+'P1-C7'!H108+'P1-C8'!H108+'P1-C9'!H108+'P1-C10'!H108+'P1-C11'!H108+'P1-C12'!H108+'P1-C13'!H108+'P1-C14'!H108+'P1-C15'!H108+'P1-C16'!H108</f>
        <v>0</v>
      </c>
      <c r="I117" s="23">
        <f>+'P1-C1'!I108+'P1-C2'!I108+'P1-C3'!I108+'P1-C4'!I108+'P1-C5'!I108+'P1-C6'!I108+'P1-C7'!I108+'P1-C8'!I108+'P1-C9'!I108+'P1-C10'!I108+'P1-C11'!I108+'P1-C12'!I108+'P1-C13'!I108+'P1-C14'!I108+'P1-C15'!I108+'P1-C16'!I108</f>
        <v>0</v>
      </c>
      <c r="J117" s="23">
        <f>+'P1-C1'!J108+'P1-C2'!J108+'P1-C3'!J108+'P1-C4'!J108+'P1-C5'!J108+'P1-C6'!J108+'P1-C7'!J108+'P1-C8'!J108+'P1-C9'!J108+'P1-C10'!J108+'P1-C11'!J108+'P1-C12'!J108+'P1-C13'!J108+'P1-C14'!J108+'P1-C15'!J108+'P1-C16'!J108</f>
        <v>0</v>
      </c>
      <c r="K117" s="23">
        <f>+'P1-C1'!K108+'P1-C2'!K108+'P1-C3'!K108+'P1-C4'!K108+'P1-C5'!K108+'P1-C6'!K108+'P1-C7'!K108+'P1-C8'!K108+'P1-C9'!K108+'P1-C10'!K108+'P1-C11'!K108+'P1-C12'!K108+'P1-C13'!K108+'P1-C14'!K108+'P1-C15'!K108+'P1-C16'!K108</f>
        <v>0</v>
      </c>
      <c r="L117" s="23">
        <f>+'P1-C1'!L108+'P1-C2'!L108+'P1-C3'!L108+'P1-C4'!L108+'P1-C5'!L108+'P1-C6'!L108+'P1-C7'!L108+'P1-C8'!L108+'P1-C9'!L108+'P1-C10'!L108+'P1-C11'!L108+'P1-C12'!L108+'P1-C13'!L108+'P1-C14'!L108+'P1-C15'!L108+'P1-C16'!L108</f>
        <v>0</v>
      </c>
      <c r="M117" s="23">
        <f>+'P1-C1'!M108+'P1-C2'!M108+'P1-C3'!M108+'P1-C4'!M108+'P1-C5'!M108+'P1-C6'!M108+'P1-C7'!M108+'P1-C8'!M108+'P1-C9'!M108+'P1-C10'!M108+'P1-C11'!M108+'P1-C12'!M108+'P1-C13'!M108+'P1-C14'!M108+'P1-C15'!M108+'P1-C16'!M108</f>
        <v>0</v>
      </c>
      <c r="N117" s="23">
        <f>+'P1-C1'!N108+'P1-C2'!N108+'P1-C3'!N108+'P1-C4'!N108+'P1-C5'!N108+'P1-C6'!N108+'P1-C7'!N108+'P1-C8'!N108+'P1-C9'!N108+'P1-C10'!N108+'P1-C11'!N108+'P1-C12'!N108+'P1-C13'!N108+'P1-C14'!N108+'P1-C15'!N108+'P1-C16'!N108</f>
        <v>0</v>
      </c>
      <c r="O117" s="23">
        <f>+'P1-C1'!O108+'P1-C2'!O108+'P1-C3'!O108+'P1-C4'!O108+'P1-C5'!O108+'P1-C6'!O108+'P1-C7'!O108+'P1-C8'!O108+'P1-C9'!O108+'P1-C10'!O108+'P1-C11'!O108+'P1-C12'!O108+'P1-C13'!O108+'P1-C14'!O108+'P1-C15'!O108+'P1-C16'!O108</f>
        <v>0</v>
      </c>
      <c r="P117" s="23">
        <f>+'P1-C1'!P108+'P1-C2'!P108+'P1-C3'!P108+'P1-C4'!P108+'P1-C5'!P108+'P1-C6'!P108+'P1-C7'!P108+'P1-C8'!P108+'P1-C9'!P108+'P1-C10'!P108+'P1-C11'!P108+'P1-C12'!P108+'P1-C13'!P108+'P1-C14'!P108+'P1-C15'!P108+'P1-C16'!P108</f>
        <v>0</v>
      </c>
      <c r="Q117" s="23">
        <f>+'P1-C1'!Q108+'P1-C2'!Q108+'P1-C3'!Q108+'P1-C4'!Q108+'P1-C5'!Q108+'P1-C6'!Q108+'P1-C7'!Q108+'P1-C8'!Q108+'P1-C9'!Q108+'P1-C10'!Q108+'P1-C11'!Q108+'P1-C12'!Q108+'P1-C13'!Q108+'P1-C14'!Q108+'P1-C15'!Q108+'P1-C16'!Q108</f>
        <v>0</v>
      </c>
      <c r="R117" s="36">
        <f t="shared" si="3"/>
        <v>0</v>
      </c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</row>
    <row r="118" spans="1:123" s="25" customFormat="1" x14ac:dyDescent="0.25">
      <c r="A118" s="18">
        <v>2000</v>
      </c>
      <c r="B118" s="96">
        <v>10000</v>
      </c>
      <c r="C118" s="20">
        <v>2351</v>
      </c>
      <c r="D118" s="21" t="s">
        <v>137</v>
      </c>
      <c r="E118" s="22" t="s">
        <v>625</v>
      </c>
      <c r="F118" s="23">
        <f>+'P1-C1'!F109+'P1-C2'!F109+'P1-C3'!F109+'P1-C4'!F109+'P1-C5'!F109+'P1-C6'!F109+'P1-C7'!F109+'P1-C8'!F109+'P1-C9'!F109+'P1-C10'!F109+'P1-C11'!F109+'P1-C12'!F109+'P1-C13'!F109+'P1-C14'!F109+'P1-C15'!F109+'P1-C16'!F109</f>
        <v>0</v>
      </c>
      <c r="G118" s="23">
        <f>+'P1-C1'!G109+'P1-C2'!G109+'P1-C3'!G109+'P1-C4'!G109+'P1-C5'!G109+'P1-C6'!G109+'P1-C7'!G109+'P1-C8'!G109+'P1-C9'!G109+'P1-C10'!G109+'P1-C11'!G109+'P1-C12'!G109+'P1-C13'!G109+'P1-C14'!G109+'P1-C15'!G109+'P1-C16'!G109</f>
        <v>0</v>
      </c>
      <c r="H118" s="23">
        <f>+'P1-C1'!H109+'P1-C2'!H109+'P1-C3'!H109+'P1-C4'!H109+'P1-C5'!H109+'P1-C6'!H109+'P1-C7'!H109+'P1-C8'!H109+'P1-C9'!H109+'P1-C10'!H109+'P1-C11'!H109+'P1-C12'!H109+'P1-C13'!H109+'P1-C14'!H109+'P1-C15'!H109+'P1-C16'!H109</f>
        <v>0</v>
      </c>
      <c r="I118" s="23">
        <f>+'P1-C1'!I109+'P1-C2'!I109+'P1-C3'!I109+'P1-C4'!I109+'P1-C5'!I109+'P1-C6'!I109+'P1-C7'!I109+'P1-C8'!I109+'P1-C9'!I109+'P1-C10'!I109+'P1-C11'!I109+'P1-C12'!I109+'P1-C13'!I109+'P1-C14'!I109+'P1-C15'!I109+'P1-C16'!I109</f>
        <v>0</v>
      </c>
      <c r="J118" s="23">
        <f>+'P1-C1'!J109+'P1-C2'!J109+'P1-C3'!J109+'P1-C4'!J109+'P1-C5'!J109+'P1-C6'!J109+'P1-C7'!J109+'P1-C8'!J109+'P1-C9'!J109+'P1-C10'!J109+'P1-C11'!J109+'P1-C12'!J109+'P1-C13'!J109+'P1-C14'!J109+'P1-C15'!J109+'P1-C16'!J109</f>
        <v>0</v>
      </c>
      <c r="K118" s="23">
        <f>+'P1-C1'!K109+'P1-C2'!K109+'P1-C3'!K109+'P1-C4'!K109+'P1-C5'!K109+'P1-C6'!K109+'P1-C7'!K109+'P1-C8'!K109+'P1-C9'!K109+'P1-C10'!K109+'P1-C11'!K109+'P1-C12'!K109+'P1-C13'!K109+'P1-C14'!K109+'P1-C15'!K109+'P1-C16'!K109</f>
        <v>0</v>
      </c>
      <c r="L118" s="23">
        <f>+'P1-C1'!L109+'P1-C2'!L109+'P1-C3'!L109+'P1-C4'!L109+'P1-C5'!L109+'P1-C6'!L109+'P1-C7'!L109+'P1-C8'!L109+'P1-C9'!L109+'P1-C10'!L109+'P1-C11'!L109+'P1-C12'!L109+'P1-C13'!L109+'P1-C14'!L109+'P1-C15'!L109+'P1-C16'!L109</f>
        <v>0</v>
      </c>
      <c r="M118" s="23">
        <f>+'P1-C1'!M109+'P1-C2'!M109+'P1-C3'!M109+'P1-C4'!M109+'P1-C5'!M109+'P1-C6'!M109+'P1-C7'!M109+'P1-C8'!M109+'P1-C9'!M109+'P1-C10'!M109+'P1-C11'!M109+'P1-C12'!M109+'P1-C13'!M109+'P1-C14'!M109+'P1-C15'!M109+'P1-C16'!M109</f>
        <v>0</v>
      </c>
      <c r="N118" s="23">
        <f>+'P1-C1'!N109+'P1-C2'!N109+'P1-C3'!N109+'P1-C4'!N109+'P1-C5'!N109+'P1-C6'!N109+'P1-C7'!N109+'P1-C8'!N109+'P1-C9'!N109+'P1-C10'!N109+'P1-C11'!N109+'P1-C12'!N109+'P1-C13'!N109+'P1-C14'!N109+'P1-C15'!N109+'P1-C16'!N109</f>
        <v>0</v>
      </c>
      <c r="O118" s="23">
        <f>+'P1-C1'!O109+'P1-C2'!O109+'P1-C3'!O109+'P1-C4'!O109+'P1-C5'!O109+'P1-C6'!O109+'P1-C7'!O109+'P1-C8'!O109+'P1-C9'!O109+'P1-C10'!O109+'P1-C11'!O109+'P1-C12'!O109+'P1-C13'!O109+'P1-C14'!O109+'P1-C15'!O109+'P1-C16'!O109</f>
        <v>0</v>
      </c>
      <c r="P118" s="23">
        <f>+'P1-C1'!P109+'P1-C2'!P109+'P1-C3'!P109+'P1-C4'!P109+'P1-C5'!P109+'P1-C6'!P109+'P1-C7'!P109+'P1-C8'!P109+'P1-C9'!P109+'P1-C10'!P109+'P1-C11'!P109+'P1-C12'!P109+'P1-C13'!P109+'P1-C14'!P109+'P1-C15'!P109+'P1-C16'!P109</f>
        <v>0</v>
      </c>
      <c r="Q118" s="23">
        <f>+'P1-C1'!Q109+'P1-C2'!Q109+'P1-C3'!Q109+'P1-C4'!Q109+'P1-C5'!Q109+'P1-C6'!Q109+'P1-C7'!Q109+'P1-C8'!Q109+'P1-C9'!Q109+'P1-C10'!Q109+'P1-C11'!Q109+'P1-C12'!Q109+'P1-C13'!Q109+'P1-C14'!Q109+'P1-C15'!Q109+'P1-C16'!Q109</f>
        <v>0</v>
      </c>
      <c r="R118" s="36">
        <f t="shared" si="3"/>
        <v>0</v>
      </c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</row>
    <row r="119" spans="1:123" s="25" customFormat="1" x14ac:dyDescent="0.25">
      <c r="A119" s="18">
        <v>2000</v>
      </c>
      <c r="B119" s="96">
        <v>10000</v>
      </c>
      <c r="C119" s="20">
        <v>2361</v>
      </c>
      <c r="D119" s="21" t="s">
        <v>138</v>
      </c>
      <c r="E119" s="22" t="s">
        <v>626</v>
      </c>
      <c r="F119" s="23">
        <f>+'P1-C1'!F110+'P1-C2'!F110+'P1-C3'!F110+'P1-C4'!F110+'P1-C5'!F110+'P1-C6'!F110+'P1-C7'!F110+'P1-C8'!F110+'P1-C9'!F110+'P1-C10'!F110+'P1-C11'!F110+'P1-C12'!F110+'P1-C13'!F110+'P1-C14'!F110+'P1-C15'!F110+'P1-C16'!F110</f>
        <v>0</v>
      </c>
      <c r="G119" s="23">
        <f>+'P1-C1'!G110+'P1-C2'!G110+'P1-C3'!G110+'P1-C4'!G110+'P1-C5'!G110+'P1-C6'!G110+'P1-C7'!G110+'P1-C8'!G110+'P1-C9'!G110+'P1-C10'!G110+'P1-C11'!G110+'P1-C12'!G110+'P1-C13'!G110+'P1-C14'!G110+'P1-C15'!G110+'P1-C16'!G110</f>
        <v>0</v>
      </c>
      <c r="H119" s="23">
        <f>+'P1-C1'!H110+'P1-C2'!H110+'P1-C3'!H110+'P1-C4'!H110+'P1-C5'!H110+'P1-C6'!H110+'P1-C7'!H110+'P1-C8'!H110+'P1-C9'!H110+'P1-C10'!H110+'P1-C11'!H110+'P1-C12'!H110+'P1-C13'!H110+'P1-C14'!H110+'P1-C15'!H110+'P1-C16'!H110</f>
        <v>0</v>
      </c>
      <c r="I119" s="23">
        <f>+'P1-C1'!I110+'P1-C2'!I110+'P1-C3'!I110+'P1-C4'!I110+'P1-C5'!I110+'P1-C6'!I110+'P1-C7'!I110+'P1-C8'!I110+'P1-C9'!I110+'P1-C10'!I110+'P1-C11'!I110+'P1-C12'!I110+'P1-C13'!I110+'P1-C14'!I110+'P1-C15'!I110+'P1-C16'!I110</f>
        <v>0</v>
      </c>
      <c r="J119" s="23">
        <f>+'P1-C1'!J110+'P1-C2'!J110+'P1-C3'!J110+'P1-C4'!J110+'P1-C5'!J110+'P1-C6'!J110+'P1-C7'!J110+'P1-C8'!J110+'P1-C9'!J110+'P1-C10'!J110+'P1-C11'!J110+'P1-C12'!J110+'P1-C13'!J110+'P1-C14'!J110+'P1-C15'!J110+'P1-C16'!J110</f>
        <v>0</v>
      </c>
      <c r="K119" s="23">
        <f>+'P1-C1'!K110+'P1-C2'!K110+'P1-C3'!K110+'P1-C4'!K110+'P1-C5'!K110+'P1-C6'!K110+'P1-C7'!K110+'P1-C8'!K110+'P1-C9'!K110+'P1-C10'!K110+'P1-C11'!K110+'P1-C12'!K110+'P1-C13'!K110+'P1-C14'!K110+'P1-C15'!K110+'P1-C16'!K110</f>
        <v>0</v>
      </c>
      <c r="L119" s="23">
        <f>+'P1-C1'!L110+'P1-C2'!L110+'P1-C3'!L110+'P1-C4'!L110+'P1-C5'!L110+'P1-C6'!L110+'P1-C7'!L110+'P1-C8'!L110+'P1-C9'!L110+'P1-C10'!L110+'P1-C11'!L110+'P1-C12'!L110+'P1-C13'!L110+'P1-C14'!L110+'P1-C15'!L110+'P1-C16'!L110</f>
        <v>0</v>
      </c>
      <c r="M119" s="23">
        <f>+'P1-C1'!M110+'P1-C2'!M110+'P1-C3'!M110+'P1-C4'!M110+'P1-C5'!M110+'P1-C6'!M110+'P1-C7'!M110+'P1-C8'!M110+'P1-C9'!M110+'P1-C10'!M110+'P1-C11'!M110+'P1-C12'!M110+'P1-C13'!M110+'P1-C14'!M110+'P1-C15'!M110+'P1-C16'!M110</f>
        <v>0</v>
      </c>
      <c r="N119" s="23">
        <f>+'P1-C1'!N110+'P1-C2'!N110+'P1-C3'!N110+'P1-C4'!N110+'P1-C5'!N110+'P1-C6'!N110+'P1-C7'!N110+'P1-C8'!N110+'P1-C9'!N110+'P1-C10'!N110+'P1-C11'!N110+'P1-C12'!N110+'P1-C13'!N110+'P1-C14'!N110+'P1-C15'!N110+'P1-C16'!N110</f>
        <v>0</v>
      </c>
      <c r="O119" s="23">
        <f>+'P1-C1'!O110+'P1-C2'!O110+'P1-C3'!O110+'P1-C4'!O110+'P1-C5'!O110+'P1-C6'!O110+'P1-C7'!O110+'P1-C8'!O110+'P1-C9'!O110+'P1-C10'!O110+'P1-C11'!O110+'P1-C12'!O110+'P1-C13'!O110+'P1-C14'!O110+'P1-C15'!O110+'P1-C16'!O110</f>
        <v>0</v>
      </c>
      <c r="P119" s="23">
        <f>+'P1-C1'!P110+'P1-C2'!P110+'P1-C3'!P110+'P1-C4'!P110+'P1-C5'!P110+'P1-C6'!P110+'P1-C7'!P110+'P1-C8'!P110+'P1-C9'!P110+'P1-C10'!P110+'P1-C11'!P110+'P1-C12'!P110+'P1-C13'!P110+'P1-C14'!P110+'P1-C15'!P110+'P1-C16'!P110</f>
        <v>0</v>
      </c>
      <c r="Q119" s="23">
        <f>+'P1-C1'!Q110+'P1-C2'!Q110+'P1-C3'!Q110+'P1-C4'!Q110+'P1-C5'!Q110+'P1-C6'!Q110+'P1-C7'!Q110+'P1-C8'!Q110+'P1-C9'!Q110+'P1-C10'!Q110+'P1-C11'!Q110+'P1-C12'!Q110+'P1-C13'!Q110+'P1-C14'!Q110+'P1-C15'!Q110+'P1-C16'!Q110</f>
        <v>0</v>
      </c>
      <c r="R119" s="36">
        <f t="shared" si="3"/>
        <v>0</v>
      </c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</row>
    <row r="120" spans="1:123" s="25" customFormat="1" x14ac:dyDescent="0.25">
      <c r="A120" s="18">
        <v>2000</v>
      </c>
      <c r="B120" s="96">
        <v>10000</v>
      </c>
      <c r="C120" s="20">
        <v>2371</v>
      </c>
      <c r="D120" s="21" t="s">
        <v>139</v>
      </c>
      <c r="E120" s="22" t="s">
        <v>627</v>
      </c>
      <c r="F120" s="23">
        <f>+'P1-C1'!F111+'P1-C2'!F111+'P1-C3'!F111+'P1-C4'!F111+'P1-C5'!F111+'P1-C6'!F111+'P1-C7'!F111+'P1-C8'!F111+'P1-C9'!F111+'P1-C10'!F111+'P1-C11'!F111+'P1-C12'!F111+'P1-C13'!F111+'P1-C14'!F111+'P1-C15'!F111+'P1-C16'!F111</f>
        <v>0</v>
      </c>
      <c r="G120" s="23">
        <f>+'P1-C1'!G111+'P1-C2'!G111+'P1-C3'!G111+'P1-C4'!G111+'P1-C5'!G111+'P1-C6'!G111+'P1-C7'!G111+'P1-C8'!G111+'P1-C9'!G111+'P1-C10'!G111+'P1-C11'!G111+'P1-C12'!G111+'P1-C13'!G111+'P1-C14'!G111+'P1-C15'!G111+'P1-C16'!G111</f>
        <v>0</v>
      </c>
      <c r="H120" s="23">
        <f>+'P1-C1'!H111+'P1-C2'!H111+'P1-C3'!H111+'P1-C4'!H111+'P1-C5'!H111+'P1-C6'!H111+'P1-C7'!H111+'P1-C8'!H111+'P1-C9'!H111+'P1-C10'!H111+'P1-C11'!H111+'P1-C12'!H111+'P1-C13'!H111+'P1-C14'!H111+'P1-C15'!H111+'P1-C16'!H111</f>
        <v>0</v>
      </c>
      <c r="I120" s="23">
        <f>+'P1-C1'!I111+'P1-C2'!I111+'P1-C3'!I111+'P1-C4'!I111+'P1-C5'!I111+'P1-C6'!I111+'P1-C7'!I111+'P1-C8'!I111+'P1-C9'!I111+'P1-C10'!I111+'P1-C11'!I111+'P1-C12'!I111+'P1-C13'!I111+'P1-C14'!I111+'P1-C15'!I111+'P1-C16'!I111</f>
        <v>0</v>
      </c>
      <c r="J120" s="23">
        <f>+'P1-C1'!J111+'P1-C2'!J111+'P1-C3'!J111+'P1-C4'!J111+'P1-C5'!J111+'P1-C6'!J111+'P1-C7'!J111+'P1-C8'!J111+'P1-C9'!J111+'P1-C10'!J111+'P1-C11'!J111+'P1-C12'!J111+'P1-C13'!J111+'P1-C14'!J111+'P1-C15'!J111+'P1-C16'!J111</f>
        <v>0</v>
      </c>
      <c r="K120" s="23">
        <f>+'P1-C1'!K111+'P1-C2'!K111+'P1-C3'!K111+'P1-C4'!K111+'P1-C5'!K111+'P1-C6'!K111+'P1-C7'!K111+'P1-C8'!K111+'P1-C9'!K111+'P1-C10'!K111+'P1-C11'!K111+'P1-C12'!K111+'P1-C13'!K111+'P1-C14'!K111+'P1-C15'!K111+'P1-C16'!K111</f>
        <v>0</v>
      </c>
      <c r="L120" s="23">
        <f>+'P1-C1'!L111+'P1-C2'!L111+'P1-C3'!L111+'P1-C4'!L111+'P1-C5'!L111+'P1-C6'!L111+'P1-C7'!L111+'P1-C8'!L111+'P1-C9'!L111+'P1-C10'!L111+'P1-C11'!L111+'P1-C12'!L111+'P1-C13'!L111+'P1-C14'!L111+'P1-C15'!L111+'P1-C16'!L111</f>
        <v>0</v>
      </c>
      <c r="M120" s="23">
        <f>+'P1-C1'!M111+'P1-C2'!M111+'P1-C3'!M111+'P1-C4'!M111+'P1-C5'!M111+'P1-C6'!M111+'P1-C7'!M111+'P1-C8'!M111+'P1-C9'!M111+'P1-C10'!M111+'P1-C11'!M111+'P1-C12'!M111+'P1-C13'!M111+'P1-C14'!M111+'P1-C15'!M111+'P1-C16'!M111</f>
        <v>0</v>
      </c>
      <c r="N120" s="23">
        <f>+'P1-C1'!N111+'P1-C2'!N111+'P1-C3'!N111+'P1-C4'!N111+'P1-C5'!N111+'P1-C6'!N111+'P1-C7'!N111+'P1-C8'!N111+'P1-C9'!N111+'P1-C10'!N111+'P1-C11'!N111+'P1-C12'!N111+'P1-C13'!N111+'P1-C14'!N111+'P1-C15'!N111+'P1-C16'!N111</f>
        <v>0</v>
      </c>
      <c r="O120" s="23">
        <f>+'P1-C1'!O111+'P1-C2'!O111+'P1-C3'!O111+'P1-C4'!O111+'P1-C5'!O111+'P1-C6'!O111+'P1-C7'!O111+'P1-C8'!O111+'P1-C9'!O111+'P1-C10'!O111+'P1-C11'!O111+'P1-C12'!O111+'P1-C13'!O111+'P1-C14'!O111+'P1-C15'!O111+'P1-C16'!O111</f>
        <v>0</v>
      </c>
      <c r="P120" s="23">
        <f>+'P1-C1'!P111+'P1-C2'!P111+'P1-C3'!P111+'P1-C4'!P111+'P1-C5'!P111+'P1-C6'!P111+'P1-C7'!P111+'P1-C8'!P111+'P1-C9'!P111+'P1-C10'!P111+'P1-C11'!P111+'P1-C12'!P111+'P1-C13'!P111+'P1-C14'!P111+'P1-C15'!P111+'P1-C16'!P111</f>
        <v>0</v>
      </c>
      <c r="Q120" s="23">
        <f>+'P1-C1'!Q111+'P1-C2'!Q111+'P1-C3'!Q111+'P1-C4'!Q111+'P1-C5'!Q111+'P1-C6'!Q111+'P1-C7'!Q111+'P1-C8'!Q111+'P1-C9'!Q111+'P1-C10'!Q111+'P1-C11'!Q111+'P1-C12'!Q111+'P1-C13'!Q111+'P1-C14'!Q111+'P1-C15'!Q111+'P1-C16'!Q111</f>
        <v>0</v>
      </c>
      <c r="R120" s="36">
        <f t="shared" si="3"/>
        <v>0</v>
      </c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</row>
    <row r="121" spans="1:123" s="25" customFormat="1" x14ac:dyDescent="0.25">
      <c r="A121" s="18">
        <v>2000</v>
      </c>
      <c r="B121" s="96">
        <v>10000</v>
      </c>
      <c r="C121" s="20">
        <v>2381</v>
      </c>
      <c r="D121" s="21" t="s">
        <v>140</v>
      </c>
      <c r="E121" s="22" t="s">
        <v>628</v>
      </c>
      <c r="F121" s="23">
        <f>+'P1-C1'!F112+'P1-C2'!F112+'P1-C3'!F112+'P1-C4'!F112+'P1-C5'!F112+'P1-C6'!F112+'P1-C7'!F112+'P1-C8'!F112+'P1-C9'!F112+'P1-C10'!F112+'P1-C11'!F112+'P1-C12'!F112+'P1-C13'!F112+'P1-C14'!F112+'P1-C15'!F112+'P1-C16'!F112</f>
        <v>0</v>
      </c>
      <c r="G121" s="23">
        <f>+'P1-C1'!G112+'P1-C2'!G112+'P1-C3'!G112+'P1-C4'!G112+'P1-C5'!G112+'P1-C6'!G112+'P1-C7'!G112+'P1-C8'!G112+'P1-C9'!G112+'P1-C10'!G112+'P1-C11'!G112+'P1-C12'!G112+'P1-C13'!G112+'P1-C14'!G112+'P1-C15'!G112+'P1-C16'!G112</f>
        <v>0</v>
      </c>
      <c r="H121" s="23">
        <f>+'P1-C1'!H112+'P1-C2'!H112+'P1-C3'!H112+'P1-C4'!H112+'P1-C5'!H112+'P1-C6'!H112+'P1-C7'!H112+'P1-C8'!H112+'P1-C9'!H112+'P1-C10'!H112+'P1-C11'!H112+'P1-C12'!H112+'P1-C13'!H112+'P1-C14'!H112+'P1-C15'!H112+'P1-C16'!H112</f>
        <v>0</v>
      </c>
      <c r="I121" s="23">
        <f>+'P1-C1'!I112+'P1-C2'!I112+'P1-C3'!I112+'P1-C4'!I112+'P1-C5'!I112+'P1-C6'!I112+'P1-C7'!I112+'P1-C8'!I112+'P1-C9'!I112+'P1-C10'!I112+'P1-C11'!I112+'P1-C12'!I112+'P1-C13'!I112+'P1-C14'!I112+'P1-C15'!I112+'P1-C16'!I112</f>
        <v>0</v>
      </c>
      <c r="J121" s="23">
        <f>+'P1-C1'!J112+'P1-C2'!J112+'P1-C3'!J112+'P1-C4'!J112+'P1-C5'!J112+'P1-C6'!J112+'P1-C7'!J112+'P1-C8'!J112+'P1-C9'!J112+'P1-C10'!J112+'P1-C11'!J112+'P1-C12'!J112+'P1-C13'!J112+'P1-C14'!J112+'P1-C15'!J112+'P1-C16'!J112</f>
        <v>0</v>
      </c>
      <c r="K121" s="23">
        <f>+'P1-C1'!K112+'P1-C2'!K112+'P1-C3'!K112+'P1-C4'!K112+'P1-C5'!K112+'P1-C6'!K112+'P1-C7'!K112+'P1-C8'!K112+'P1-C9'!K112+'P1-C10'!K112+'P1-C11'!K112+'P1-C12'!K112+'P1-C13'!K112+'P1-C14'!K112+'P1-C15'!K112+'P1-C16'!K112</f>
        <v>0</v>
      </c>
      <c r="L121" s="23">
        <f>+'P1-C1'!L112+'P1-C2'!L112+'P1-C3'!L112+'P1-C4'!L112+'P1-C5'!L112+'P1-C6'!L112+'P1-C7'!L112+'P1-C8'!L112+'P1-C9'!L112+'P1-C10'!L112+'P1-C11'!L112+'P1-C12'!L112+'P1-C13'!L112+'P1-C14'!L112+'P1-C15'!L112+'P1-C16'!L112</f>
        <v>0</v>
      </c>
      <c r="M121" s="23">
        <f>+'P1-C1'!M112+'P1-C2'!M112+'P1-C3'!M112+'P1-C4'!M112+'P1-C5'!M112+'P1-C6'!M112+'P1-C7'!M112+'P1-C8'!M112+'P1-C9'!M112+'P1-C10'!M112+'P1-C11'!M112+'P1-C12'!M112+'P1-C13'!M112+'P1-C14'!M112+'P1-C15'!M112+'P1-C16'!M112</f>
        <v>0</v>
      </c>
      <c r="N121" s="23">
        <f>+'P1-C1'!N112+'P1-C2'!N112+'P1-C3'!N112+'P1-C4'!N112+'P1-C5'!N112+'P1-C6'!N112+'P1-C7'!N112+'P1-C8'!N112+'P1-C9'!N112+'P1-C10'!N112+'P1-C11'!N112+'P1-C12'!N112+'P1-C13'!N112+'P1-C14'!N112+'P1-C15'!N112+'P1-C16'!N112</f>
        <v>0</v>
      </c>
      <c r="O121" s="23">
        <f>+'P1-C1'!O112+'P1-C2'!O112+'P1-C3'!O112+'P1-C4'!O112+'P1-C5'!O112+'P1-C6'!O112+'P1-C7'!O112+'P1-C8'!O112+'P1-C9'!O112+'P1-C10'!O112+'P1-C11'!O112+'P1-C12'!O112+'P1-C13'!O112+'P1-C14'!O112+'P1-C15'!O112+'P1-C16'!O112</f>
        <v>0</v>
      </c>
      <c r="P121" s="23">
        <f>+'P1-C1'!P112+'P1-C2'!P112+'P1-C3'!P112+'P1-C4'!P112+'P1-C5'!P112+'P1-C6'!P112+'P1-C7'!P112+'P1-C8'!P112+'P1-C9'!P112+'P1-C10'!P112+'P1-C11'!P112+'P1-C12'!P112+'P1-C13'!P112+'P1-C14'!P112+'P1-C15'!P112+'P1-C16'!P112</f>
        <v>0</v>
      </c>
      <c r="Q121" s="23">
        <f>+'P1-C1'!Q112+'P1-C2'!Q112+'P1-C3'!Q112+'P1-C4'!Q112+'P1-C5'!Q112+'P1-C6'!Q112+'P1-C7'!Q112+'P1-C8'!Q112+'P1-C9'!Q112+'P1-C10'!Q112+'P1-C11'!Q112+'P1-C12'!Q112+'P1-C13'!Q112+'P1-C14'!Q112+'P1-C15'!Q112+'P1-C16'!Q112</f>
        <v>0</v>
      </c>
      <c r="R121" s="36">
        <f t="shared" si="3"/>
        <v>0</v>
      </c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</row>
    <row r="122" spans="1:123" s="25" customFormat="1" x14ac:dyDescent="0.25">
      <c r="A122" s="18">
        <v>2000</v>
      </c>
      <c r="B122" s="96">
        <v>10000</v>
      </c>
      <c r="C122" s="20">
        <v>2391</v>
      </c>
      <c r="D122" s="21" t="s">
        <v>141</v>
      </c>
      <c r="E122" s="22" t="s">
        <v>629</v>
      </c>
      <c r="F122" s="23">
        <f>+'P1-C1'!F113+'P1-C2'!F113+'P1-C3'!F113+'P1-C4'!F113+'P1-C5'!F113+'P1-C6'!F113+'P1-C7'!F113+'P1-C8'!F113+'P1-C9'!F113+'P1-C10'!F113+'P1-C11'!F113+'P1-C12'!F113+'P1-C13'!F113+'P1-C14'!F113+'P1-C15'!F113+'P1-C16'!F113</f>
        <v>0</v>
      </c>
      <c r="G122" s="23">
        <f>+'P1-C1'!G113+'P1-C2'!G113+'P1-C3'!G113+'P1-C4'!G113+'P1-C5'!G113+'P1-C6'!G113+'P1-C7'!G113+'P1-C8'!G113+'P1-C9'!G113+'P1-C10'!G113+'P1-C11'!G113+'P1-C12'!G113+'P1-C13'!G113+'P1-C14'!G113+'P1-C15'!G113+'P1-C16'!G113</f>
        <v>0</v>
      </c>
      <c r="H122" s="23">
        <f>+'P1-C1'!H113+'P1-C2'!H113+'P1-C3'!H113+'P1-C4'!H113+'P1-C5'!H113+'P1-C6'!H113+'P1-C7'!H113+'P1-C8'!H113+'P1-C9'!H113+'P1-C10'!H113+'P1-C11'!H113+'P1-C12'!H113+'P1-C13'!H113+'P1-C14'!H113+'P1-C15'!H113+'P1-C16'!H113</f>
        <v>0</v>
      </c>
      <c r="I122" s="23">
        <f>+'P1-C1'!I113+'P1-C2'!I113+'P1-C3'!I113+'P1-C4'!I113+'P1-C5'!I113+'P1-C6'!I113+'P1-C7'!I113+'P1-C8'!I113+'P1-C9'!I113+'P1-C10'!I113+'P1-C11'!I113+'P1-C12'!I113+'P1-C13'!I113+'P1-C14'!I113+'P1-C15'!I113+'P1-C16'!I113</f>
        <v>0</v>
      </c>
      <c r="J122" s="23">
        <f>+'P1-C1'!J113+'P1-C2'!J113+'P1-C3'!J113+'P1-C4'!J113+'P1-C5'!J113+'P1-C6'!J113+'P1-C7'!J113+'P1-C8'!J113+'P1-C9'!J113+'P1-C10'!J113+'P1-C11'!J113+'P1-C12'!J113+'P1-C13'!J113+'P1-C14'!J113+'P1-C15'!J113+'P1-C16'!J113</f>
        <v>0</v>
      </c>
      <c r="K122" s="23">
        <f>+'P1-C1'!K113+'P1-C2'!K113+'P1-C3'!K113+'P1-C4'!K113+'P1-C5'!K113+'P1-C6'!K113+'P1-C7'!K113+'P1-C8'!K113+'P1-C9'!K113+'P1-C10'!K113+'P1-C11'!K113+'P1-C12'!K113+'P1-C13'!K113+'P1-C14'!K113+'P1-C15'!K113+'P1-C16'!K113</f>
        <v>0</v>
      </c>
      <c r="L122" s="23">
        <f>+'P1-C1'!L113+'P1-C2'!L113+'P1-C3'!L113+'P1-C4'!L113+'P1-C5'!L113+'P1-C6'!L113+'P1-C7'!L113+'P1-C8'!L113+'P1-C9'!L113+'P1-C10'!L113+'P1-C11'!L113+'P1-C12'!L113+'P1-C13'!L113+'P1-C14'!L113+'P1-C15'!L113+'P1-C16'!L113</f>
        <v>0</v>
      </c>
      <c r="M122" s="23">
        <f>+'P1-C1'!M113+'P1-C2'!M113+'P1-C3'!M113+'P1-C4'!M113+'P1-C5'!M113+'P1-C6'!M113+'P1-C7'!M113+'P1-C8'!M113+'P1-C9'!M113+'P1-C10'!M113+'P1-C11'!M113+'P1-C12'!M113+'P1-C13'!M113+'P1-C14'!M113+'P1-C15'!M113+'P1-C16'!M113</f>
        <v>0</v>
      </c>
      <c r="N122" s="23">
        <f>+'P1-C1'!N113+'P1-C2'!N113+'P1-C3'!N113+'P1-C4'!N113+'P1-C5'!N113+'P1-C6'!N113+'P1-C7'!N113+'P1-C8'!N113+'P1-C9'!N113+'P1-C10'!N113+'P1-C11'!N113+'P1-C12'!N113+'P1-C13'!N113+'P1-C14'!N113+'P1-C15'!N113+'P1-C16'!N113</f>
        <v>0</v>
      </c>
      <c r="O122" s="23">
        <f>+'P1-C1'!O113+'P1-C2'!O113+'P1-C3'!O113+'P1-C4'!O113+'P1-C5'!O113+'P1-C6'!O113+'P1-C7'!O113+'P1-C8'!O113+'P1-C9'!O113+'P1-C10'!O113+'P1-C11'!O113+'P1-C12'!O113+'P1-C13'!O113+'P1-C14'!O113+'P1-C15'!O113+'P1-C16'!O113</f>
        <v>0</v>
      </c>
      <c r="P122" s="23">
        <f>+'P1-C1'!P113+'P1-C2'!P113+'P1-C3'!P113+'P1-C4'!P113+'P1-C5'!P113+'P1-C6'!P113+'P1-C7'!P113+'P1-C8'!P113+'P1-C9'!P113+'P1-C10'!P113+'P1-C11'!P113+'P1-C12'!P113+'P1-C13'!P113+'P1-C14'!P113+'P1-C15'!P113+'P1-C16'!P113</f>
        <v>0</v>
      </c>
      <c r="Q122" s="23">
        <f>+'P1-C1'!Q113+'P1-C2'!Q113+'P1-C3'!Q113+'P1-C4'!Q113+'P1-C5'!Q113+'P1-C6'!Q113+'P1-C7'!Q113+'P1-C8'!Q113+'P1-C9'!Q113+'P1-C10'!Q113+'P1-C11'!Q113+'P1-C12'!Q113+'P1-C13'!Q113+'P1-C14'!Q113+'P1-C15'!Q113+'P1-C16'!Q113</f>
        <v>0</v>
      </c>
      <c r="R122" s="36">
        <f t="shared" si="3"/>
        <v>0</v>
      </c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</row>
    <row r="123" spans="1:123" s="25" customFormat="1" x14ac:dyDescent="0.25">
      <c r="A123" s="18">
        <v>2000</v>
      </c>
      <c r="B123" s="96">
        <v>10000</v>
      </c>
      <c r="C123" s="20">
        <v>2411</v>
      </c>
      <c r="D123" s="21" t="s">
        <v>142</v>
      </c>
      <c r="E123" s="22" t="s">
        <v>630</v>
      </c>
      <c r="F123" s="23">
        <f>+'P1-C1'!F114+'P1-C2'!F114+'P1-C3'!F114+'P1-C4'!F114+'P1-C5'!F114+'P1-C6'!F114+'P1-C7'!F114+'P1-C8'!F114+'P1-C9'!F114+'P1-C10'!F114+'P1-C11'!F114+'P1-C12'!F114+'P1-C13'!F114+'P1-C14'!F114+'P1-C15'!F114+'P1-C16'!F114</f>
        <v>0</v>
      </c>
      <c r="G123" s="23">
        <f>+'P1-C1'!G114+'P1-C2'!G114+'P1-C3'!G114+'P1-C4'!G114+'P1-C5'!G114+'P1-C6'!G114+'P1-C7'!G114+'P1-C8'!G114+'P1-C9'!G114+'P1-C10'!G114+'P1-C11'!G114+'P1-C12'!G114+'P1-C13'!G114+'P1-C14'!G114+'P1-C15'!G114+'P1-C16'!G114</f>
        <v>0</v>
      </c>
      <c r="H123" s="23">
        <f>+'P1-C1'!H114+'P1-C2'!H114+'P1-C3'!H114+'P1-C4'!H114+'P1-C5'!H114+'P1-C6'!H114+'P1-C7'!H114+'P1-C8'!H114+'P1-C9'!H114+'P1-C10'!H114+'P1-C11'!H114+'P1-C12'!H114+'P1-C13'!H114+'P1-C14'!H114+'P1-C15'!H114+'P1-C16'!H114</f>
        <v>0</v>
      </c>
      <c r="I123" s="23">
        <f>+'P1-C1'!I114+'P1-C2'!I114+'P1-C3'!I114+'P1-C4'!I114+'P1-C5'!I114+'P1-C6'!I114+'P1-C7'!I114+'P1-C8'!I114+'P1-C9'!I114+'P1-C10'!I114+'P1-C11'!I114+'P1-C12'!I114+'P1-C13'!I114+'P1-C14'!I114+'P1-C15'!I114+'P1-C16'!I114</f>
        <v>0</v>
      </c>
      <c r="J123" s="23">
        <f>+'P1-C1'!J114+'P1-C2'!J114+'P1-C3'!J114+'P1-C4'!J114+'P1-C5'!J114+'P1-C6'!J114+'P1-C7'!J114+'P1-C8'!J114+'P1-C9'!J114+'P1-C10'!J114+'P1-C11'!J114+'P1-C12'!J114+'P1-C13'!J114+'P1-C14'!J114+'P1-C15'!J114+'P1-C16'!J114</f>
        <v>0</v>
      </c>
      <c r="K123" s="23">
        <f>+'P1-C1'!K114+'P1-C2'!K114+'P1-C3'!K114+'P1-C4'!K114+'P1-C5'!K114+'P1-C6'!K114+'P1-C7'!K114+'P1-C8'!K114+'P1-C9'!K114+'P1-C10'!K114+'P1-C11'!K114+'P1-C12'!K114+'P1-C13'!K114+'P1-C14'!K114+'P1-C15'!K114+'P1-C16'!K114</f>
        <v>0</v>
      </c>
      <c r="L123" s="23">
        <f>+'P1-C1'!L114+'P1-C2'!L114+'P1-C3'!L114+'P1-C4'!L114+'P1-C5'!L114+'P1-C6'!L114+'P1-C7'!L114+'P1-C8'!L114+'P1-C9'!L114+'P1-C10'!L114+'P1-C11'!L114+'P1-C12'!L114+'P1-C13'!L114+'P1-C14'!L114+'P1-C15'!L114+'P1-C16'!L114</f>
        <v>0</v>
      </c>
      <c r="M123" s="23">
        <f>+'P1-C1'!M114+'P1-C2'!M114+'P1-C3'!M114+'P1-C4'!M114+'P1-C5'!M114+'P1-C6'!M114+'P1-C7'!M114+'P1-C8'!M114+'P1-C9'!M114+'P1-C10'!M114+'P1-C11'!M114+'P1-C12'!M114+'P1-C13'!M114+'P1-C14'!M114+'P1-C15'!M114+'P1-C16'!M114</f>
        <v>0</v>
      </c>
      <c r="N123" s="23">
        <f>+'P1-C1'!N114+'P1-C2'!N114+'P1-C3'!N114+'P1-C4'!N114+'P1-C5'!N114+'P1-C6'!N114+'P1-C7'!N114+'P1-C8'!N114+'P1-C9'!N114+'P1-C10'!N114+'P1-C11'!N114+'P1-C12'!N114+'P1-C13'!N114+'P1-C14'!N114+'P1-C15'!N114+'P1-C16'!N114</f>
        <v>0</v>
      </c>
      <c r="O123" s="23">
        <f>+'P1-C1'!O114+'P1-C2'!O114+'P1-C3'!O114+'P1-C4'!O114+'P1-C5'!O114+'P1-C6'!O114+'P1-C7'!O114+'P1-C8'!O114+'P1-C9'!O114+'P1-C10'!O114+'P1-C11'!O114+'P1-C12'!O114+'P1-C13'!O114+'P1-C14'!O114+'P1-C15'!O114+'P1-C16'!O114</f>
        <v>0</v>
      </c>
      <c r="P123" s="23">
        <f>+'P1-C1'!P114+'P1-C2'!P114+'P1-C3'!P114+'P1-C4'!P114+'P1-C5'!P114+'P1-C6'!P114+'P1-C7'!P114+'P1-C8'!P114+'P1-C9'!P114+'P1-C10'!P114+'P1-C11'!P114+'P1-C12'!P114+'P1-C13'!P114+'P1-C14'!P114+'P1-C15'!P114+'P1-C16'!P114</f>
        <v>0</v>
      </c>
      <c r="Q123" s="23">
        <f>+'P1-C1'!Q114+'P1-C2'!Q114+'P1-C3'!Q114+'P1-C4'!Q114+'P1-C5'!Q114+'P1-C6'!Q114+'P1-C7'!Q114+'P1-C8'!Q114+'P1-C9'!Q114+'P1-C10'!Q114+'P1-C11'!Q114+'P1-C12'!Q114+'P1-C13'!Q114+'P1-C14'!Q114+'P1-C15'!Q114+'P1-C16'!Q114</f>
        <v>0</v>
      </c>
      <c r="R123" s="36">
        <f t="shared" si="3"/>
        <v>0</v>
      </c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</row>
    <row r="124" spans="1:123" s="25" customFormat="1" x14ac:dyDescent="0.25">
      <c r="A124" s="18">
        <v>2000</v>
      </c>
      <c r="B124" s="96">
        <v>10000</v>
      </c>
      <c r="C124" s="20">
        <v>2421</v>
      </c>
      <c r="D124" s="21" t="s">
        <v>143</v>
      </c>
      <c r="E124" s="22" t="s">
        <v>631</v>
      </c>
      <c r="F124" s="23">
        <f>+'P1-C1'!F115+'P1-C2'!F115+'P1-C3'!F115+'P1-C4'!F115+'P1-C5'!F115+'P1-C6'!F115+'P1-C7'!F115+'P1-C8'!F115+'P1-C9'!F115+'P1-C10'!F115+'P1-C11'!F115+'P1-C12'!F115+'P1-C13'!F115+'P1-C14'!F115+'P1-C15'!F115+'P1-C16'!F115</f>
        <v>0</v>
      </c>
      <c r="G124" s="23">
        <f>+'P1-C1'!G115+'P1-C2'!G115+'P1-C3'!G115+'P1-C4'!G115+'P1-C5'!G115+'P1-C6'!G115+'P1-C7'!G115+'P1-C8'!G115+'P1-C9'!G115+'P1-C10'!G115+'P1-C11'!G115+'P1-C12'!G115+'P1-C13'!G115+'P1-C14'!G115+'P1-C15'!G115+'P1-C16'!G115</f>
        <v>0</v>
      </c>
      <c r="H124" s="23">
        <f>+'P1-C1'!H115+'P1-C2'!H115+'P1-C3'!H115+'P1-C4'!H115+'P1-C5'!H115+'P1-C6'!H115+'P1-C7'!H115+'P1-C8'!H115+'P1-C9'!H115+'P1-C10'!H115+'P1-C11'!H115+'P1-C12'!H115+'P1-C13'!H115+'P1-C14'!H115+'P1-C15'!H115+'P1-C16'!H115</f>
        <v>0</v>
      </c>
      <c r="I124" s="23">
        <f>+'P1-C1'!I115+'P1-C2'!I115+'P1-C3'!I115+'P1-C4'!I115+'P1-C5'!I115+'P1-C6'!I115+'P1-C7'!I115+'P1-C8'!I115+'P1-C9'!I115+'P1-C10'!I115+'P1-C11'!I115+'P1-C12'!I115+'P1-C13'!I115+'P1-C14'!I115+'P1-C15'!I115+'P1-C16'!I115</f>
        <v>0</v>
      </c>
      <c r="J124" s="23">
        <f>+'P1-C1'!J115+'P1-C2'!J115+'P1-C3'!J115+'P1-C4'!J115+'P1-C5'!J115+'P1-C6'!J115+'P1-C7'!J115+'P1-C8'!J115+'P1-C9'!J115+'P1-C10'!J115+'P1-C11'!J115+'P1-C12'!J115+'P1-C13'!J115+'P1-C14'!J115+'P1-C15'!J115+'P1-C16'!J115</f>
        <v>0</v>
      </c>
      <c r="K124" s="23">
        <f>+'P1-C1'!K115+'P1-C2'!K115+'P1-C3'!K115+'P1-C4'!K115+'P1-C5'!K115+'P1-C6'!K115+'P1-C7'!K115+'P1-C8'!K115+'P1-C9'!K115+'P1-C10'!K115+'P1-C11'!K115+'P1-C12'!K115+'P1-C13'!K115+'P1-C14'!K115+'P1-C15'!K115+'P1-C16'!K115</f>
        <v>0</v>
      </c>
      <c r="L124" s="23">
        <f>+'P1-C1'!L115+'P1-C2'!L115+'P1-C3'!L115+'P1-C4'!L115+'P1-C5'!L115+'P1-C6'!L115+'P1-C7'!L115+'P1-C8'!L115+'P1-C9'!L115+'P1-C10'!L115+'P1-C11'!L115+'P1-C12'!L115+'P1-C13'!L115+'P1-C14'!L115+'P1-C15'!L115+'P1-C16'!L115</f>
        <v>0</v>
      </c>
      <c r="M124" s="23">
        <f>+'P1-C1'!M115+'P1-C2'!M115+'P1-C3'!M115+'P1-C4'!M115+'P1-C5'!M115+'P1-C6'!M115+'P1-C7'!M115+'P1-C8'!M115+'P1-C9'!M115+'P1-C10'!M115+'P1-C11'!M115+'P1-C12'!M115+'P1-C13'!M115+'P1-C14'!M115+'P1-C15'!M115+'P1-C16'!M115</f>
        <v>0</v>
      </c>
      <c r="N124" s="23">
        <f>+'P1-C1'!N115+'P1-C2'!N115+'P1-C3'!N115+'P1-C4'!N115+'P1-C5'!N115+'P1-C6'!N115+'P1-C7'!N115+'P1-C8'!N115+'P1-C9'!N115+'P1-C10'!N115+'P1-C11'!N115+'P1-C12'!N115+'P1-C13'!N115+'P1-C14'!N115+'P1-C15'!N115+'P1-C16'!N115</f>
        <v>0</v>
      </c>
      <c r="O124" s="23">
        <f>+'P1-C1'!O115+'P1-C2'!O115+'P1-C3'!O115+'P1-C4'!O115+'P1-C5'!O115+'P1-C6'!O115+'P1-C7'!O115+'P1-C8'!O115+'P1-C9'!O115+'P1-C10'!O115+'P1-C11'!O115+'P1-C12'!O115+'P1-C13'!O115+'P1-C14'!O115+'P1-C15'!O115+'P1-C16'!O115</f>
        <v>0</v>
      </c>
      <c r="P124" s="23">
        <f>+'P1-C1'!P115+'P1-C2'!P115+'P1-C3'!P115+'P1-C4'!P115+'P1-C5'!P115+'P1-C6'!P115+'P1-C7'!P115+'P1-C8'!P115+'P1-C9'!P115+'P1-C10'!P115+'P1-C11'!P115+'P1-C12'!P115+'P1-C13'!P115+'P1-C14'!P115+'P1-C15'!P115+'P1-C16'!P115</f>
        <v>0</v>
      </c>
      <c r="Q124" s="23">
        <f>+'P1-C1'!Q115+'P1-C2'!Q115+'P1-C3'!Q115+'P1-C4'!Q115+'P1-C5'!Q115+'P1-C6'!Q115+'P1-C7'!Q115+'P1-C8'!Q115+'P1-C9'!Q115+'P1-C10'!Q115+'P1-C11'!Q115+'P1-C12'!Q115+'P1-C13'!Q115+'P1-C14'!Q115+'P1-C15'!Q115+'P1-C16'!Q115</f>
        <v>0</v>
      </c>
      <c r="R124" s="36">
        <f t="shared" si="3"/>
        <v>0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</row>
    <row r="125" spans="1:123" s="25" customFormat="1" x14ac:dyDescent="0.25">
      <c r="A125" s="18">
        <v>2000</v>
      </c>
      <c r="B125" s="96">
        <v>10000</v>
      </c>
      <c r="C125" s="20">
        <v>2431</v>
      </c>
      <c r="D125" s="21" t="s">
        <v>144</v>
      </c>
      <c r="E125" s="22" t="s">
        <v>632</v>
      </c>
      <c r="F125" s="23">
        <f>+'P1-C1'!F116+'P1-C2'!F116+'P1-C3'!F116+'P1-C4'!F116+'P1-C5'!F116+'P1-C6'!F116+'P1-C7'!F116+'P1-C8'!F116+'P1-C9'!F116+'P1-C10'!F116+'P1-C11'!F116+'P1-C12'!F116+'P1-C13'!F116+'P1-C14'!F116+'P1-C15'!F116+'P1-C16'!F116</f>
        <v>0</v>
      </c>
      <c r="G125" s="23">
        <f>+'P1-C1'!G116+'P1-C2'!G116+'P1-C3'!G116+'P1-C4'!G116+'P1-C5'!G116+'P1-C6'!G116+'P1-C7'!G116+'P1-C8'!G116+'P1-C9'!G116+'P1-C10'!G116+'P1-C11'!G116+'P1-C12'!G116+'P1-C13'!G116+'P1-C14'!G116+'P1-C15'!G116+'P1-C16'!G116</f>
        <v>0</v>
      </c>
      <c r="H125" s="23">
        <f>+'P1-C1'!H116+'P1-C2'!H116+'P1-C3'!H116+'P1-C4'!H116+'P1-C5'!H116+'P1-C6'!H116+'P1-C7'!H116+'P1-C8'!H116+'P1-C9'!H116+'P1-C10'!H116+'P1-C11'!H116+'P1-C12'!H116+'P1-C13'!H116+'P1-C14'!H116+'P1-C15'!H116+'P1-C16'!H116</f>
        <v>0</v>
      </c>
      <c r="I125" s="23">
        <f>+'P1-C1'!I116+'P1-C2'!I116+'P1-C3'!I116+'P1-C4'!I116+'P1-C5'!I116+'P1-C6'!I116+'P1-C7'!I116+'P1-C8'!I116+'P1-C9'!I116+'P1-C10'!I116+'P1-C11'!I116+'P1-C12'!I116+'P1-C13'!I116+'P1-C14'!I116+'P1-C15'!I116+'P1-C16'!I116</f>
        <v>0</v>
      </c>
      <c r="J125" s="23">
        <f>+'P1-C1'!J116+'P1-C2'!J116+'P1-C3'!J116+'P1-C4'!J116+'P1-C5'!J116+'P1-C6'!J116+'P1-C7'!J116+'P1-C8'!J116+'P1-C9'!J116+'P1-C10'!J116+'P1-C11'!J116+'P1-C12'!J116+'P1-C13'!J116+'P1-C14'!J116+'P1-C15'!J116+'P1-C16'!J116</f>
        <v>0</v>
      </c>
      <c r="K125" s="23">
        <f>+'P1-C1'!K116+'P1-C2'!K116+'P1-C3'!K116+'P1-C4'!K116+'P1-C5'!K116+'P1-C6'!K116+'P1-C7'!K116+'P1-C8'!K116+'P1-C9'!K116+'P1-C10'!K116+'P1-C11'!K116+'P1-C12'!K116+'P1-C13'!K116+'P1-C14'!K116+'P1-C15'!K116+'P1-C16'!K116</f>
        <v>0</v>
      </c>
      <c r="L125" s="23">
        <f>+'P1-C1'!L116+'P1-C2'!L116+'P1-C3'!L116+'P1-C4'!L116+'P1-C5'!L116+'P1-C6'!L116+'P1-C7'!L116+'P1-C8'!L116+'P1-C9'!L116+'P1-C10'!L116+'P1-C11'!L116+'P1-C12'!L116+'P1-C13'!L116+'P1-C14'!L116+'P1-C15'!L116+'P1-C16'!L116</f>
        <v>0</v>
      </c>
      <c r="M125" s="23">
        <f>+'P1-C1'!M116+'P1-C2'!M116+'P1-C3'!M116+'P1-C4'!M116+'P1-C5'!M116+'P1-C6'!M116+'P1-C7'!M116+'P1-C8'!M116+'P1-C9'!M116+'P1-C10'!M116+'P1-C11'!M116+'P1-C12'!M116+'P1-C13'!M116+'P1-C14'!M116+'P1-C15'!M116+'P1-C16'!M116</f>
        <v>0</v>
      </c>
      <c r="N125" s="23">
        <f>+'P1-C1'!N116+'P1-C2'!N116+'P1-C3'!N116+'P1-C4'!N116+'P1-C5'!N116+'P1-C6'!N116+'P1-C7'!N116+'P1-C8'!N116+'P1-C9'!N116+'P1-C10'!N116+'P1-C11'!N116+'P1-C12'!N116+'P1-C13'!N116+'P1-C14'!N116+'P1-C15'!N116+'P1-C16'!N116</f>
        <v>0</v>
      </c>
      <c r="O125" s="23">
        <f>+'P1-C1'!O116+'P1-C2'!O116+'P1-C3'!O116+'P1-C4'!O116+'P1-C5'!O116+'P1-C6'!O116+'P1-C7'!O116+'P1-C8'!O116+'P1-C9'!O116+'P1-C10'!O116+'P1-C11'!O116+'P1-C12'!O116+'P1-C13'!O116+'P1-C14'!O116+'P1-C15'!O116+'P1-C16'!O116</f>
        <v>0</v>
      </c>
      <c r="P125" s="23">
        <f>+'P1-C1'!P116+'P1-C2'!P116+'P1-C3'!P116+'P1-C4'!P116+'P1-C5'!P116+'P1-C6'!P116+'P1-C7'!P116+'P1-C8'!P116+'P1-C9'!P116+'P1-C10'!P116+'P1-C11'!P116+'P1-C12'!P116+'P1-C13'!P116+'P1-C14'!P116+'P1-C15'!P116+'P1-C16'!P116</f>
        <v>0</v>
      </c>
      <c r="Q125" s="23">
        <f>+'P1-C1'!Q116+'P1-C2'!Q116+'P1-C3'!Q116+'P1-C4'!Q116+'P1-C5'!Q116+'P1-C6'!Q116+'P1-C7'!Q116+'P1-C8'!Q116+'P1-C9'!Q116+'P1-C10'!Q116+'P1-C11'!Q116+'P1-C12'!Q116+'P1-C13'!Q116+'P1-C14'!Q116+'P1-C15'!Q116+'P1-C16'!Q116</f>
        <v>0</v>
      </c>
      <c r="R125" s="36">
        <f t="shared" si="3"/>
        <v>0</v>
      </c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</row>
    <row r="126" spans="1:123" s="25" customFormat="1" x14ac:dyDescent="0.25">
      <c r="A126" s="18">
        <v>2000</v>
      </c>
      <c r="B126" s="96">
        <v>10000</v>
      </c>
      <c r="C126" s="20">
        <v>2441</v>
      </c>
      <c r="D126" s="21" t="s">
        <v>145</v>
      </c>
      <c r="E126" s="22" t="s">
        <v>633</v>
      </c>
      <c r="F126" s="23">
        <f>+'P1-C1'!F117+'P1-C2'!F117+'P1-C3'!F117+'P1-C4'!F117+'P1-C5'!F117+'P1-C6'!F117+'P1-C7'!F117+'P1-C8'!F117+'P1-C9'!F117+'P1-C10'!F117+'P1-C11'!F117+'P1-C12'!F117+'P1-C13'!F117+'P1-C14'!F117+'P1-C15'!F117+'P1-C16'!F117</f>
        <v>0</v>
      </c>
      <c r="G126" s="23">
        <f>+'P1-C1'!G117+'P1-C2'!G117+'P1-C3'!G117+'P1-C4'!G117+'P1-C5'!G117+'P1-C6'!G117+'P1-C7'!G117+'P1-C8'!G117+'P1-C9'!G117+'P1-C10'!G117+'P1-C11'!G117+'P1-C12'!G117+'P1-C13'!G117+'P1-C14'!G117+'P1-C15'!G117+'P1-C16'!G117</f>
        <v>0</v>
      </c>
      <c r="H126" s="23">
        <f>+'P1-C1'!H117+'P1-C2'!H117+'P1-C3'!H117+'P1-C4'!H117+'P1-C5'!H117+'P1-C6'!H117+'P1-C7'!H117+'P1-C8'!H117+'P1-C9'!H117+'P1-C10'!H117+'P1-C11'!H117+'P1-C12'!H117+'P1-C13'!H117+'P1-C14'!H117+'P1-C15'!H117+'P1-C16'!H117</f>
        <v>0</v>
      </c>
      <c r="I126" s="23">
        <f>+'P1-C1'!I117+'P1-C2'!I117+'P1-C3'!I117+'P1-C4'!I117+'P1-C5'!I117+'P1-C6'!I117+'P1-C7'!I117+'P1-C8'!I117+'P1-C9'!I117+'P1-C10'!I117+'P1-C11'!I117+'P1-C12'!I117+'P1-C13'!I117+'P1-C14'!I117+'P1-C15'!I117+'P1-C16'!I117</f>
        <v>0</v>
      </c>
      <c r="J126" s="23">
        <f>+'P1-C1'!J117+'P1-C2'!J117+'P1-C3'!J117+'P1-C4'!J117+'P1-C5'!J117+'P1-C6'!J117+'P1-C7'!J117+'P1-C8'!J117+'P1-C9'!J117+'P1-C10'!J117+'P1-C11'!J117+'P1-C12'!J117+'P1-C13'!J117+'P1-C14'!J117+'P1-C15'!J117+'P1-C16'!J117</f>
        <v>0</v>
      </c>
      <c r="K126" s="23">
        <f>+'P1-C1'!K117+'P1-C2'!K117+'P1-C3'!K117+'P1-C4'!K117+'P1-C5'!K117+'P1-C6'!K117+'P1-C7'!K117+'P1-C8'!K117+'P1-C9'!K117+'P1-C10'!K117+'P1-C11'!K117+'P1-C12'!K117+'P1-C13'!K117+'P1-C14'!K117+'P1-C15'!K117+'P1-C16'!K117</f>
        <v>0</v>
      </c>
      <c r="L126" s="23">
        <f>+'P1-C1'!L117+'P1-C2'!L117+'P1-C3'!L117+'P1-C4'!L117+'P1-C5'!L117+'P1-C6'!L117+'P1-C7'!L117+'P1-C8'!L117+'P1-C9'!L117+'P1-C10'!L117+'P1-C11'!L117+'P1-C12'!L117+'P1-C13'!L117+'P1-C14'!L117+'P1-C15'!L117+'P1-C16'!L117</f>
        <v>0</v>
      </c>
      <c r="M126" s="23">
        <f>+'P1-C1'!M117+'P1-C2'!M117+'P1-C3'!M117+'P1-C4'!M117+'P1-C5'!M117+'P1-C6'!M117+'P1-C7'!M117+'P1-C8'!M117+'P1-C9'!M117+'P1-C10'!M117+'P1-C11'!M117+'P1-C12'!M117+'P1-C13'!M117+'P1-C14'!M117+'P1-C15'!M117+'P1-C16'!M117</f>
        <v>0</v>
      </c>
      <c r="N126" s="23">
        <f>+'P1-C1'!N117+'P1-C2'!N117+'P1-C3'!N117+'P1-C4'!N117+'P1-C5'!N117+'P1-C6'!N117+'P1-C7'!N117+'P1-C8'!N117+'P1-C9'!N117+'P1-C10'!N117+'P1-C11'!N117+'P1-C12'!N117+'P1-C13'!N117+'P1-C14'!N117+'P1-C15'!N117+'P1-C16'!N117</f>
        <v>0</v>
      </c>
      <c r="O126" s="23">
        <f>+'P1-C1'!O117+'P1-C2'!O117+'P1-C3'!O117+'P1-C4'!O117+'P1-C5'!O117+'P1-C6'!O117+'P1-C7'!O117+'P1-C8'!O117+'P1-C9'!O117+'P1-C10'!O117+'P1-C11'!O117+'P1-C12'!O117+'P1-C13'!O117+'P1-C14'!O117+'P1-C15'!O117+'P1-C16'!O117</f>
        <v>0</v>
      </c>
      <c r="P126" s="23">
        <f>+'P1-C1'!P117+'P1-C2'!P117+'P1-C3'!P117+'P1-C4'!P117+'P1-C5'!P117+'P1-C6'!P117+'P1-C7'!P117+'P1-C8'!P117+'P1-C9'!P117+'P1-C10'!P117+'P1-C11'!P117+'P1-C12'!P117+'P1-C13'!P117+'P1-C14'!P117+'P1-C15'!P117+'P1-C16'!P117</f>
        <v>0</v>
      </c>
      <c r="Q126" s="23">
        <f>+'P1-C1'!Q117+'P1-C2'!Q117+'P1-C3'!Q117+'P1-C4'!Q117+'P1-C5'!Q117+'P1-C6'!Q117+'P1-C7'!Q117+'P1-C8'!Q117+'P1-C9'!Q117+'P1-C10'!Q117+'P1-C11'!Q117+'P1-C12'!Q117+'P1-C13'!Q117+'P1-C14'!Q117+'P1-C15'!Q117+'P1-C16'!Q117</f>
        <v>0</v>
      </c>
      <c r="R126" s="36">
        <f t="shared" si="3"/>
        <v>0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</row>
    <row r="127" spans="1:123" s="25" customFormat="1" x14ac:dyDescent="0.25">
      <c r="A127" s="18">
        <v>2000</v>
      </c>
      <c r="B127" s="96">
        <v>10000</v>
      </c>
      <c r="C127" s="20">
        <v>2451</v>
      </c>
      <c r="D127" s="21" t="s">
        <v>146</v>
      </c>
      <c r="E127" s="22" t="s">
        <v>634</v>
      </c>
      <c r="F127" s="23">
        <f>+'P1-C1'!F118+'P1-C2'!F118+'P1-C3'!F118+'P1-C4'!F118+'P1-C5'!F118+'P1-C6'!F118+'P1-C7'!F118+'P1-C8'!F118+'P1-C9'!F118+'P1-C10'!F118+'P1-C11'!F118+'P1-C12'!F118+'P1-C13'!F118+'P1-C14'!F118+'P1-C15'!F118+'P1-C16'!F118</f>
        <v>0</v>
      </c>
      <c r="G127" s="23">
        <f>+'P1-C1'!G118+'P1-C2'!G118+'P1-C3'!G118+'P1-C4'!G118+'P1-C5'!G118+'P1-C6'!G118+'P1-C7'!G118+'P1-C8'!G118+'P1-C9'!G118+'P1-C10'!G118+'P1-C11'!G118+'P1-C12'!G118+'P1-C13'!G118+'P1-C14'!G118+'P1-C15'!G118+'P1-C16'!G118</f>
        <v>0</v>
      </c>
      <c r="H127" s="23">
        <f>+'P1-C1'!H118+'P1-C2'!H118+'P1-C3'!H118+'P1-C4'!H118+'P1-C5'!H118+'P1-C6'!H118+'P1-C7'!H118+'P1-C8'!H118+'P1-C9'!H118+'P1-C10'!H118+'P1-C11'!H118+'P1-C12'!H118+'P1-C13'!H118+'P1-C14'!H118+'P1-C15'!H118+'P1-C16'!H118</f>
        <v>0</v>
      </c>
      <c r="I127" s="23">
        <f>+'P1-C1'!I118+'P1-C2'!I118+'P1-C3'!I118+'P1-C4'!I118+'P1-C5'!I118+'P1-C6'!I118+'P1-C7'!I118+'P1-C8'!I118+'P1-C9'!I118+'P1-C10'!I118+'P1-C11'!I118+'P1-C12'!I118+'P1-C13'!I118+'P1-C14'!I118+'P1-C15'!I118+'P1-C16'!I118</f>
        <v>0</v>
      </c>
      <c r="J127" s="23">
        <f>+'P1-C1'!J118+'P1-C2'!J118+'P1-C3'!J118+'P1-C4'!J118+'P1-C5'!J118+'P1-C6'!J118+'P1-C7'!J118+'P1-C8'!J118+'P1-C9'!J118+'P1-C10'!J118+'P1-C11'!J118+'P1-C12'!J118+'P1-C13'!J118+'P1-C14'!J118+'P1-C15'!J118+'P1-C16'!J118</f>
        <v>0</v>
      </c>
      <c r="K127" s="23">
        <f>+'P1-C1'!K118+'P1-C2'!K118+'P1-C3'!K118+'P1-C4'!K118+'P1-C5'!K118+'P1-C6'!K118+'P1-C7'!K118+'P1-C8'!K118+'P1-C9'!K118+'P1-C10'!K118+'P1-C11'!K118+'P1-C12'!K118+'P1-C13'!K118+'P1-C14'!K118+'P1-C15'!K118+'P1-C16'!K118</f>
        <v>0</v>
      </c>
      <c r="L127" s="23">
        <f>+'P1-C1'!L118+'P1-C2'!L118+'P1-C3'!L118+'P1-C4'!L118+'P1-C5'!L118+'P1-C6'!L118+'P1-C7'!L118+'P1-C8'!L118+'P1-C9'!L118+'P1-C10'!L118+'P1-C11'!L118+'P1-C12'!L118+'P1-C13'!L118+'P1-C14'!L118+'P1-C15'!L118+'P1-C16'!L118</f>
        <v>0</v>
      </c>
      <c r="M127" s="23">
        <f>+'P1-C1'!M118+'P1-C2'!M118+'P1-C3'!M118+'P1-C4'!M118+'P1-C5'!M118+'P1-C6'!M118+'P1-C7'!M118+'P1-C8'!M118+'P1-C9'!M118+'P1-C10'!M118+'P1-C11'!M118+'P1-C12'!M118+'P1-C13'!M118+'P1-C14'!M118+'P1-C15'!M118+'P1-C16'!M118</f>
        <v>0</v>
      </c>
      <c r="N127" s="23">
        <f>+'P1-C1'!N118+'P1-C2'!N118+'P1-C3'!N118+'P1-C4'!N118+'P1-C5'!N118+'P1-C6'!N118+'P1-C7'!N118+'P1-C8'!N118+'P1-C9'!N118+'P1-C10'!N118+'P1-C11'!N118+'P1-C12'!N118+'P1-C13'!N118+'P1-C14'!N118+'P1-C15'!N118+'P1-C16'!N118</f>
        <v>0</v>
      </c>
      <c r="O127" s="23">
        <f>+'P1-C1'!O118+'P1-C2'!O118+'P1-C3'!O118+'P1-C4'!O118+'P1-C5'!O118+'P1-C6'!O118+'P1-C7'!O118+'P1-C8'!O118+'P1-C9'!O118+'P1-C10'!O118+'P1-C11'!O118+'P1-C12'!O118+'P1-C13'!O118+'P1-C14'!O118+'P1-C15'!O118+'P1-C16'!O118</f>
        <v>0</v>
      </c>
      <c r="P127" s="23">
        <f>+'P1-C1'!P118+'P1-C2'!P118+'P1-C3'!P118+'P1-C4'!P118+'P1-C5'!P118+'P1-C6'!P118+'P1-C7'!P118+'P1-C8'!P118+'P1-C9'!P118+'P1-C10'!P118+'P1-C11'!P118+'P1-C12'!P118+'P1-C13'!P118+'P1-C14'!P118+'P1-C15'!P118+'P1-C16'!P118</f>
        <v>0</v>
      </c>
      <c r="Q127" s="23">
        <f>+'P1-C1'!Q118+'P1-C2'!Q118+'P1-C3'!Q118+'P1-C4'!Q118+'P1-C5'!Q118+'P1-C6'!Q118+'P1-C7'!Q118+'P1-C8'!Q118+'P1-C9'!Q118+'P1-C10'!Q118+'P1-C11'!Q118+'P1-C12'!Q118+'P1-C13'!Q118+'P1-C14'!Q118+'P1-C15'!Q118+'P1-C16'!Q118</f>
        <v>0</v>
      </c>
      <c r="R127" s="36">
        <f t="shared" si="3"/>
        <v>0</v>
      </c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</row>
    <row r="128" spans="1:123" s="25" customFormat="1" x14ac:dyDescent="0.25">
      <c r="A128" s="18">
        <v>2000</v>
      </c>
      <c r="B128" s="96">
        <v>10000</v>
      </c>
      <c r="C128" s="20">
        <v>2461</v>
      </c>
      <c r="D128" s="21" t="s">
        <v>147</v>
      </c>
      <c r="E128" s="22" t="s">
        <v>635</v>
      </c>
      <c r="F128" s="23">
        <f>+'P1-C1'!F119+'P1-C2'!F119+'P1-C3'!F119+'P1-C4'!F119+'P1-C5'!F119+'P1-C6'!F119+'P1-C7'!F119+'P1-C8'!F119+'P1-C9'!F119+'P1-C10'!F119+'P1-C11'!F119+'P1-C12'!F119+'P1-C13'!F119+'P1-C14'!F119+'P1-C15'!F119+'P1-C16'!F119</f>
        <v>0</v>
      </c>
      <c r="G128" s="23">
        <f>+'P1-C1'!G119+'P1-C2'!G119+'P1-C3'!G119+'P1-C4'!G119+'P1-C5'!G119+'P1-C6'!G119+'P1-C7'!G119+'P1-C8'!G119+'P1-C9'!G119+'P1-C10'!G119+'P1-C11'!G119+'P1-C12'!G119+'P1-C13'!G119+'P1-C14'!G119+'P1-C15'!G119+'P1-C16'!G119</f>
        <v>0</v>
      </c>
      <c r="H128" s="23">
        <f>+'P1-C1'!H119+'P1-C2'!H119+'P1-C3'!H119+'P1-C4'!H119+'P1-C5'!H119+'P1-C6'!H119+'P1-C7'!H119+'P1-C8'!H119+'P1-C9'!H119+'P1-C10'!H119+'P1-C11'!H119+'P1-C12'!H119+'P1-C13'!H119+'P1-C14'!H119+'P1-C15'!H119+'P1-C16'!H119</f>
        <v>0</v>
      </c>
      <c r="I128" s="23">
        <f>+'P1-C1'!I119+'P1-C2'!I119+'P1-C3'!I119+'P1-C4'!I119+'P1-C5'!I119+'P1-C6'!I119+'P1-C7'!I119+'P1-C8'!I119+'P1-C9'!I119+'P1-C10'!I119+'P1-C11'!I119+'P1-C12'!I119+'P1-C13'!I119+'P1-C14'!I119+'P1-C15'!I119+'P1-C16'!I119</f>
        <v>0</v>
      </c>
      <c r="J128" s="23">
        <f>+'P1-C1'!J119+'P1-C2'!J119+'P1-C3'!J119+'P1-C4'!J119+'P1-C5'!J119+'P1-C6'!J119+'P1-C7'!J119+'P1-C8'!J119+'P1-C9'!J119+'P1-C10'!J119+'P1-C11'!J119+'P1-C12'!J119+'P1-C13'!J119+'P1-C14'!J119+'P1-C15'!J119+'P1-C16'!J119</f>
        <v>0</v>
      </c>
      <c r="K128" s="23">
        <f>+'P1-C1'!K119+'P1-C2'!K119+'P1-C3'!K119+'P1-C4'!K119+'P1-C5'!K119+'P1-C6'!K119+'P1-C7'!K119+'P1-C8'!K119+'P1-C9'!K119+'P1-C10'!K119+'P1-C11'!K119+'P1-C12'!K119+'P1-C13'!K119+'P1-C14'!K119+'P1-C15'!K119+'P1-C16'!K119</f>
        <v>0</v>
      </c>
      <c r="L128" s="23">
        <f>+'P1-C1'!L119+'P1-C2'!L119+'P1-C3'!L119+'P1-C4'!L119+'P1-C5'!L119+'P1-C6'!L119+'P1-C7'!L119+'P1-C8'!L119+'P1-C9'!L119+'P1-C10'!L119+'P1-C11'!L119+'P1-C12'!L119+'P1-C13'!L119+'P1-C14'!L119+'P1-C15'!L119+'P1-C16'!L119</f>
        <v>0</v>
      </c>
      <c r="M128" s="23">
        <f>+'P1-C1'!M119+'P1-C2'!M119+'P1-C3'!M119+'P1-C4'!M119+'P1-C5'!M119+'P1-C6'!M119+'P1-C7'!M119+'P1-C8'!M119+'P1-C9'!M119+'P1-C10'!M119+'P1-C11'!M119+'P1-C12'!M119+'P1-C13'!M119+'P1-C14'!M119+'P1-C15'!M119+'P1-C16'!M119</f>
        <v>0</v>
      </c>
      <c r="N128" s="23">
        <f>+'P1-C1'!N119+'P1-C2'!N119+'P1-C3'!N119+'P1-C4'!N119+'P1-C5'!N119+'P1-C6'!N119+'P1-C7'!N119+'P1-C8'!N119+'P1-C9'!N119+'P1-C10'!N119+'P1-C11'!N119+'P1-C12'!N119+'P1-C13'!N119+'P1-C14'!N119+'P1-C15'!N119+'P1-C16'!N119</f>
        <v>0</v>
      </c>
      <c r="O128" s="23">
        <f>+'P1-C1'!O119+'P1-C2'!O119+'P1-C3'!O119+'P1-C4'!O119+'P1-C5'!O119+'P1-C6'!O119+'P1-C7'!O119+'P1-C8'!O119+'P1-C9'!O119+'P1-C10'!O119+'P1-C11'!O119+'P1-C12'!O119+'P1-C13'!O119+'P1-C14'!O119+'P1-C15'!O119+'P1-C16'!O119</f>
        <v>0</v>
      </c>
      <c r="P128" s="23">
        <f>+'P1-C1'!P119+'P1-C2'!P119+'P1-C3'!P119+'P1-C4'!P119+'P1-C5'!P119+'P1-C6'!P119+'P1-C7'!P119+'P1-C8'!P119+'P1-C9'!P119+'P1-C10'!P119+'P1-C11'!P119+'P1-C12'!P119+'P1-C13'!P119+'P1-C14'!P119+'P1-C15'!P119+'P1-C16'!P119</f>
        <v>0</v>
      </c>
      <c r="Q128" s="23">
        <f>+'P1-C1'!Q119+'P1-C2'!Q119+'P1-C3'!Q119+'P1-C4'!Q119+'P1-C5'!Q119+'P1-C6'!Q119+'P1-C7'!Q119+'P1-C8'!Q119+'P1-C9'!Q119+'P1-C10'!Q119+'P1-C11'!Q119+'P1-C12'!Q119+'P1-C13'!Q119+'P1-C14'!Q119+'P1-C15'!Q119+'P1-C16'!Q119</f>
        <v>0</v>
      </c>
      <c r="R128" s="36">
        <f t="shared" si="3"/>
        <v>0</v>
      </c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</row>
    <row r="129" spans="1:123" s="25" customFormat="1" x14ac:dyDescent="0.25">
      <c r="A129" s="18">
        <v>2000</v>
      </c>
      <c r="B129" s="96">
        <v>10000</v>
      </c>
      <c r="C129" s="20">
        <v>2462</v>
      </c>
      <c r="D129" s="21" t="s">
        <v>148</v>
      </c>
      <c r="E129" s="22" t="s">
        <v>636</v>
      </c>
      <c r="F129" s="23">
        <f>+'P1-C1'!F120+'P1-C2'!F120+'P1-C3'!F120+'P1-C4'!F120+'P1-C5'!F120+'P1-C6'!F120+'P1-C7'!F120+'P1-C8'!F120+'P1-C9'!F120+'P1-C10'!F120+'P1-C11'!F120+'P1-C12'!F120+'P1-C13'!F120+'P1-C14'!F120+'P1-C15'!F120+'P1-C16'!F120</f>
        <v>0</v>
      </c>
      <c r="G129" s="23">
        <f>+'P1-C1'!G120+'P1-C2'!G120+'P1-C3'!G120+'P1-C4'!G120+'P1-C5'!G120+'P1-C6'!G120+'P1-C7'!G120+'P1-C8'!G120+'P1-C9'!G120+'P1-C10'!G120+'P1-C11'!G120+'P1-C12'!G120+'P1-C13'!G120+'P1-C14'!G120+'P1-C15'!G120+'P1-C16'!G120</f>
        <v>0</v>
      </c>
      <c r="H129" s="23">
        <f>+'P1-C1'!H120+'P1-C2'!H120+'P1-C3'!H120+'P1-C4'!H120+'P1-C5'!H120+'P1-C6'!H120+'P1-C7'!H120+'P1-C8'!H120+'P1-C9'!H120+'P1-C10'!H120+'P1-C11'!H120+'P1-C12'!H120+'P1-C13'!H120+'P1-C14'!H120+'P1-C15'!H120+'P1-C16'!H120</f>
        <v>0</v>
      </c>
      <c r="I129" s="23">
        <f>+'P1-C1'!I120+'P1-C2'!I120+'P1-C3'!I120+'P1-C4'!I120+'P1-C5'!I120+'P1-C6'!I120+'P1-C7'!I120+'P1-C8'!I120+'P1-C9'!I120+'P1-C10'!I120+'P1-C11'!I120+'P1-C12'!I120+'P1-C13'!I120+'P1-C14'!I120+'P1-C15'!I120+'P1-C16'!I120</f>
        <v>0</v>
      </c>
      <c r="J129" s="23">
        <f>+'P1-C1'!J120+'P1-C2'!J120+'P1-C3'!J120+'P1-C4'!J120+'P1-C5'!J120+'P1-C6'!J120+'P1-C7'!J120+'P1-C8'!J120+'P1-C9'!J120+'P1-C10'!J120+'P1-C11'!J120+'P1-C12'!J120+'P1-C13'!J120+'P1-C14'!J120+'P1-C15'!J120+'P1-C16'!J120</f>
        <v>0</v>
      </c>
      <c r="K129" s="23">
        <f>+'P1-C1'!K120+'P1-C2'!K120+'P1-C3'!K120+'P1-C4'!K120+'P1-C5'!K120+'P1-C6'!K120+'P1-C7'!K120+'P1-C8'!K120+'P1-C9'!K120+'P1-C10'!K120+'P1-C11'!K120+'P1-C12'!K120+'P1-C13'!K120+'P1-C14'!K120+'P1-C15'!K120+'P1-C16'!K120</f>
        <v>0</v>
      </c>
      <c r="L129" s="23">
        <f>+'P1-C1'!L120+'P1-C2'!L120+'P1-C3'!L120+'P1-C4'!L120+'P1-C5'!L120+'P1-C6'!L120+'P1-C7'!L120+'P1-C8'!L120+'P1-C9'!L120+'P1-C10'!L120+'P1-C11'!L120+'P1-C12'!L120+'P1-C13'!L120+'P1-C14'!L120+'P1-C15'!L120+'P1-C16'!L120</f>
        <v>0</v>
      </c>
      <c r="M129" s="23">
        <f>+'P1-C1'!M120+'P1-C2'!M120+'P1-C3'!M120+'P1-C4'!M120+'P1-C5'!M120+'P1-C6'!M120+'P1-C7'!M120+'P1-C8'!M120+'P1-C9'!M120+'P1-C10'!M120+'P1-C11'!M120+'P1-C12'!M120+'P1-C13'!M120+'P1-C14'!M120+'P1-C15'!M120+'P1-C16'!M120</f>
        <v>0</v>
      </c>
      <c r="N129" s="23">
        <f>+'P1-C1'!N120+'P1-C2'!N120+'P1-C3'!N120+'P1-C4'!N120+'P1-C5'!N120+'P1-C6'!N120+'P1-C7'!N120+'P1-C8'!N120+'P1-C9'!N120+'P1-C10'!N120+'P1-C11'!N120+'P1-C12'!N120+'P1-C13'!N120+'P1-C14'!N120+'P1-C15'!N120+'P1-C16'!N120</f>
        <v>0</v>
      </c>
      <c r="O129" s="23">
        <f>+'P1-C1'!O120+'P1-C2'!O120+'P1-C3'!O120+'P1-C4'!O120+'P1-C5'!O120+'P1-C6'!O120+'P1-C7'!O120+'P1-C8'!O120+'P1-C9'!O120+'P1-C10'!O120+'P1-C11'!O120+'P1-C12'!O120+'P1-C13'!O120+'P1-C14'!O120+'P1-C15'!O120+'P1-C16'!O120</f>
        <v>0</v>
      </c>
      <c r="P129" s="23">
        <f>+'P1-C1'!P120+'P1-C2'!P120+'P1-C3'!P120+'P1-C4'!P120+'P1-C5'!P120+'P1-C6'!P120+'P1-C7'!P120+'P1-C8'!P120+'P1-C9'!P120+'P1-C10'!P120+'P1-C11'!P120+'P1-C12'!P120+'P1-C13'!P120+'P1-C14'!P120+'P1-C15'!P120+'P1-C16'!P120</f>
        <v>0</v>
      </c>
      <c r="Q129" s="23">
        <f>+'P1-C1'!Q120+'P1-C2'!Q120+'P1-C3'!Q120+'P1-C4'!Q120+'P1-C5'!Q120+'P1-C6'!Q120+'P1-C7'!Q120+'P1-C8'!Q120+'P1-C9'!Q120+'P1-C10'!Q120+'P1-C11'!Q120+'P1-C12'!Q120+'P1-C13'!Q120+'P1-C14'!Q120+'P1-C15'!Q120+'P1-C16'!Q120</f>
        <v>0</v>
      </c>
      <c r="R129" s="36">
        <f t="shared" si="3"/>
        <v>0</v>
      </c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</row>
    <row r="130" spans="1:123" s="25" customFormat="1" x14ac:dyDescent="0.25">
      <c r="A130" s="18">
        <v>2000</v>
      </c>
      <c r="B130" s="96">
        <v>10000</v>
      </c>
      <c r="C130" s="20">
        <v>2463</v>
      </c>
      <c r="D130" s="21" t="s">
        <v>149</v>
      </c>
      <c r="E130" s="22" t="s">
        <v>637</v>
      </c>
      <c r="F130" s="23">
        <f>+'P1-C1'!F121+'P1-C2'!F121+'P1-C3'!F121+'P1-C4'!F121+'P1-C5'!F121+'P1-C6'!F121+'P1-C7'!F121+'P1-C8'!F121+'P1-C9'!F121+'P1-C10'!F121+'P1-C11'!F121+'P1-C12'!F121+'P1-C13'!F121+'P1-C14'!F121+'P1-C15'!F121+'P1-C16'!F121</f>
        <v>0</v>
      </c>
      <c r="G130" s="23">
        <f>+'P1-C1'!G121+'P1-C2'!G121+'P1-C3'!G121+'P1-C4'!G121+'P1-C5'!G121+'P1-C6'!G121+'P1-C7'!G121+'P1-C8'!G121+'P1-C9'!G121+'P1-C10'!G121+'P1-C11'!G121+'P1-C12'!G121+'P1-C13'!G121+'P1-C14'!G121+'P1-C15'!G121+'P1-C16'!G121</f>
        <v>0</v>
      </c>
      <c r="H130" s="23">
        <f>+'P1-C1'!H121+'P1-C2'!H121+'P1-C3'!H121+'P1-C4'!H121+'P1-C5'!H121+'P1-C6'!H121+'P1-C7'!H121+'P1-C8'!H121+'P1-C9'!H121+'P1-C10'!H121+'P1-C11'!H121+'P1-C12'!H121+'P1-C13'!H121+'P1-C14'!H121+'P1-C15'!H121+'P1-C16'!H121</f>
        <v>0</v>
      </c>
      <c r="I130" s="23">
        <f>+'P1-C1'!I121+'P1-C2'!I121+'P1-C3'!I121+'P1-C4'!I121+'P1-C5'!I121+'P1-C6'!I121+'P1-C7'!I121+'P1-C8'!I121+'P1-C9'!I121+'P1-C10'!I121+'P1-C11'!I121+'P1-C12'!I121+'P1-C13'!I121+'P1-C14'!I121+'P1-C15'!I121+'P1-C16'!I121</f>
        <v>0</v>
      </c>
      <c r="J130" s="23">
        <f>+'P1-C1'!J121+'P1-C2'!J121+'P1-C3'!J121+'P1-C4'!J121+'P1-C5'!J121+'P1-C6'!J121+'P1-C7'!J121+'P1-C8'!J121+'P1-C9'!J121+'P1-C10'!J121+'P1-C11'!J121+'P1-C12'!J121+'P1-C13'!J121+'P1-C14'!J121+'P1-C15'!J121+'P1-C16'!J121</f>
        <v>0</v>
      </c>
      <c r="K130" s="23">
        <f>+'P1-C1'!K121+'P1-C2'!K121+'P1-C3'!K121+'P1-C4'!K121+'P1-C5'!K121+'P1-C6'!K121+'P1-C7'!K121+'P1-C8'!K121+'P1-C9'!K121+'P1-C10'!K121+'P1-C11'!K121+'P1-C12'!K121+'P1-C13'!K121+'P1-C14'!K121+'P1-C15'!K121+'P1-C16'!K121</f>
        <v>0</v>
      </c>
      <c r="L130" s="23">
        <f>+'P1-C1'!L121+'P1-C2'!L121+'P1-C3'!L121+'P1-C4'!L121+'P1-C5'!L121+'P1-C6'!L121+'P1-C7'!L121+'P1-C8'!L121+'P1-C9'!L121+'P1-C10'!L121+'P1-C11'!L121+'P1-C12'!L121+'P1-C13'!L121+'P1-C14'!L121+'P1-C15'!L121+'P1-C16'!L121</f>
        <v>0</v>
      </c>
      <c r="M130" s="23">
        <f>+'P1-C1'!M121+'P1-C2'!M121+'P1-C3'!M121+'P1-C4'!M121+'P1-C5'!M121+'P1-C6'!M121+'P1-C7'!M121+'P1-C8'!M121+'P1-C9'!M121+'P1-C10'!M121+'P1-C11'!M121+'P1-C12'!M121+'P1-C13'!M121+'P1-C14'!M121+'P1-C15'!M121+'P1-C16'!M121</f>
        <v>0</v>
      </c>
      <c r="N130" s="23">
        <f>+'P1-C1'!N121+'P1-C2'!N121+'P1-C3'!N121+'P1-C4'!N121+'P1-C5'!N121+'P1-C6'!N121+'P1-C7'!N121+'P1-C8'!N121+'P1-C9'!N121+'P1-C10'!N121+'P1-C11'!N121+'P1-C12'!N121+'P1-C13'!N121+'P1-C14'!N121+'P1-C15'!N121+'P1-C16'!N121</f>
        <v>0</v>
      </c>
      <c r="O130" s="23">
        <f>+'P1-C1'!O121+'P1-C2'!O121+'P1-C3'!O121+'P1-C4'!O121+'P1-C5'!O121+'P1-C6'!O121+'P1-C7'!O121+'P1-C8'!O121+'P1-C9'!O121+'P1-C10'!O121+'P1-C11'!O121+'P1-C12'!O121+'P1-C13'!O121+'P1-C14'!O121+'P1-C15'!O121+'P1-C16'!O121</f>
        <v>0</v>
      </c>
      <c r="P130" s="23">
        <f>+'P1-C1'!P121+'P1-C2'!P121+'P1-C3'!P121+'P1-C4'!P121+'P1-C5'!P121+'P1-C6'!P121+'P1-C7'!P121+'P1-C8'!P121+'P1-C9'!P121+'P1-C10'!P121+'P1-C11'!P121+'P1-C12'!P121+'P1-C13'!P121+'P1-C14'!P121+'P1-C15'!P121+'P1-C16'!P121</f>
        <v>0</v>
      </c>
      <c r="Q130" s="23">
        <f>+'P1-C1'!Q121+'P1-C2'!Q121+'P1-C3'!Q121+'P1-C4'!Q121+'P1-C5'!Q121+'P1-C6'!Q121+'P1-C7'!Q121+'P1-C8'!Q121+'P1-C9'!Q121+'P1-C10'!Q121+'P1-C11'!Q121+'P1-C12'!Q121+'P1-C13'!Q121+'P1-C14'!Q121+'P1-C15'!Q121+'P1-C16'!Q121</f>
        <v>0</v>
      </c>
      <c r="R130" s="36">
        <f t="shared" si="3"/>
        <v>0</v>
      </c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</row>
    <row r="131" spans="1:123" s="25" customFormat="1" x14ac:dyDescent="0.25">
      <c r="A131" s="18">
        <v>2000</v>
      </c>
      <c r="B131" s="96">
        <v>10000</v>
      </c>
      <c r="C131" s="20">
        <v>2464</v>
      </c>
      <c r="D131" s="21" t="s">
        <v>150</v>
      </c>
      <c r="E131" s="22" t="s">
        <v>638</v>
      </c>
      <c r="F131" s="23">
        <f>+'P1-C1'!F122+'P1-C2'!F122+'P1-C3'!F122+'P1-C4'!F122+'P1-C5'!F122+'P1-C6'!F122+'P1-C7'!F122+'P1-C8'!F122+'P1-C9'!F122+'P1-C10'!F122+'P1-C11'!F122+'P1-C12'!F122+'P1-C13'!F122+'P1-C14'!F122+'P1-C15'!F122+'P1-C16'!F122</f>
        <v>0</v>
      </c>
      <c r="G131" s="23">
        <f>+'P1-C1'!G122+'P1-C2'!G122+'P1-C3'!G122+'P1-C4'!G122+'P1-C5'!G122+'P1-C6'!G122+'P1-C7'!G122+'P1-C8'!G122+'P1-C9'!G122+'P1-C10'!G122+'P1-C11'!G122+'P1-C12'!G122+'P1-C13'!G122+'P1-C14'!G122+'P1-C15'!G122+'P1-C16'!G122</f>
        <v>0</v>
      </c>
      <c r="H131" s="23">
        <f>+'P1-C1'!H122+'P1-C2'!H122+'P1-C3'!H122+'P1-C4'!H122+'P1-C5'!H122+'P1-C6'!H122+'P1-C7'!H122+'P1-C8'!H122+'P1-C9'!H122+'P1-C10'!H122+'P1-C11'!H122+'P1-C12'!H122+'P1-C13'!H122+'P1-C14'!H122+'P1-C15'!H122+'P1-C16'!H122</f>
        <v>0</v>
      </c>
      <c r="I131" s="23">
        <f>+'P1-C1'!I122+'P1-C2'!I122+'P1-C3'!I122+'P1-C4'!I122+'P1-C5'!I122+'P1-C6'!I122+'P1-C7'!I122+'P1-C8'!I122+'P1-C9'!I122+'P1-C10'!I122+'P1-C11'!I122+'P1-C12'!I122+'P1-C13'!I122+'P1-C14'!I122+'P1-C15'!I122+'P1-C16'!I122</f>
        <v>0</v>
      </c>
      <c r="J131" s="23">
        <f>+'P1-C1'!J122+'P1-C2'!J122+'P1-C3'!J122+'P1-C4'!J122+'P1-C5'!J122+'P1-C6'!J122+'P1-C7'!J122+'P1-C8'!J122+'P1-C9'!J122+'P1-C10'!J122+'P1-C11'!J122+'P1-C12'!J122+'P1-C13'!J122+'P1-C14'!J122+'P1-C15'!J122+'P1-C16'!J122</f>
        <v>0</v>
      </c>
      <c r="K131" s="23">
        <f>+'P1-C1'!K122+'P1-C2'!K122+'P1-C3'!K122+'P1-C4'!K122+'P1-C5'!K122+'P1-C6'!K122+'P1-C7'!K122+'P1-C8'!K122+'P1-C9'!K122+'P1-C10'!K122+'P1-C11'!K122+'P1-C12'!K122+'P1-C13'!K122+'P1-C14'!K122+'P1-C15'!K122+'P1-C16'!K122</f>
        <v>0</v>
      </c>
      <c r="L131" s="23">
        <f>+'P1-C1'!L122+'P1-C2'!L122+'P1-C3'!L122+'P1-C4'!L122+'P1-C5'!L122+'P1-C6'!L122+'P1-C7'!L122+'P1-C8'!L122+'P1-C9'!L122+'P1-C10'!L122+'P1-C11'!L122+'P1-C12'!L122+'P1-C13'!L122+'P1-C14'!L122+'P1-C15'!L122+'P1-C16'!L122</f>
        <v>0</v>
      </c>
      <c r="M131" s="23">
        <f>+'P1-C1'!M122+'P1-C2'!M122+'P1-C3'!M122+'P1-C4'!M122+'P1-C5'!M122+'P1-C6'!M122+'P1-C7'!M122+'P1-C8'!M122+'P1-C9'!M122+'P1-C10'!M122+'P1-C11'!M122+'P1-C12'!M122+'P1-C13'!M122+'P1-C14'!M122+'P1-C15'!M122+'P1-C16'!M122</f>
        <v>0</v>
      </c>
      <c r="N131" s="23">
        <f>+'P1-C1'!N122+'P1-C2'!N122+'P1-C3'!N122+'P1-C4'!N122+'P1-C5'!N122+'P1-C6'!N122+'P1-C7'!N122+'P1-C8'!N122+'P1-C9'!N122+'P1-C10'!N122+'P1-C11'!N122+'P1-C12'!N122+'P1-C13'!N122+'P1-C14'!N122+'P1-C15'!N122+'P1-C16'!N122</f>
        <v>0</v>
      </c>
      <c r="O131" s="23">
        <f>+'P1-C1'!O122+'P1-C2'!O122+'P1-C3'!O122+'P1-C4'!O122+'P1-C5'!O122+'P1-C6'!O122+'P1-C7'!O122+'P1-C8'!O122+'P1-C9'!O122+'P1-C10'!O122+'P1-C11'!O122+'P1-C12'!O122+'P1-C13'!O122+'P1-C14'!O122+'P1-C15'!O122+'P1-C16'!O122</f>
        <v>0</v>
      </c>
      <c r="P131" s="23">
        <f>+'P1-C1'!P122+'P1-C2'!P122+'P1-C3'!P122+'P1-C4'!P122+'P1-C5'!P122+'P1-C6'!P122+'P1-C7'!P122+'P1-C8'!P122+'P1-C9'!P122+'P1-C10'!P122+'P1-C11'!P122+'P1-C12'!P122+'P1-C13'!P122+'P1-C14'!P122+'P1-C15'!P122+'P1-C16'!P122</f>
        <v>0</v>
      </c>
      <c r="Q131" s="23">
        <f>+'P1-C1'!Q122+'P1-C2'!Q122+'P1-C3'!Q122+'P1-C4'!Q122+'P1-C5'!Q122+'P1-C6'!Q122+'P1-C7'!Q122+'P1-C8'!Q122+'P1-C9'!Q122+'P1-C10'!Q122+'P1-C11'!Q122+'P1-C12'!Q122+'P1-C13'!Q122+'P1-C14'!Q122+'P1-C15'!Q122+'P1-C16'!Q122</f>
        <v>0</v>
      </c>
      <c r="R131" s="36">
        <f t="shared" si="3"/>
        <v>0</v>
      </c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</row>
    <row r="132" spans="1:123" s="25" customFormat="1" x14ac:dyDescent="0.25">
      <c r="A132" s="18">
        <v>2000</v>
      </c>
      <c r="B132" s="96">
        <v>10000</v>
      </c>
      <c r="C132" s="20">
        <v>2465</v>
      </c>
      <c r="D132" s="21" t="s">
        <v>151</v>
      </c>
      <c r="E132" s="22" t="s">
        <v>639</v>
      </c>
      <c r="F132" s="23">
        <f>+'P1-C1'!F123+'P1-C2'!F123+'P1-C3'!F123+'P1-C4'!F123+'P1-C5'!F123+'P1-C6'!F123+'P1-C7'!F123+'P1-C8'!F123+'P1-C9'!F123+'P1-C10'!F123+'P1-C11'!F123+'P1-C12'!F123+'P1-C13'!F123+'P1-C14'!F123+'P1-C15'!F123+'P1-C16'!F123</f>
        <v>0</v>
      </c>
      <c r="G132" s="23">
        <f>+'P1-C1'!G123+'P1-C2'!G123+'P1-C3'!G123+'P1-C4'!G123+'P1-C5'!G123+'P1-C6'!G123+'P1-C7'!G123+'P1-C8'!G123+'P1-C9'!G123+'P1-C10'!G123+'P1-C11'!G123+'P1-C12'!G123+'P1-C13'!G123+'P1-C14'!G123+'P1-C15'!G123+'P1-C16'!G123</f>
        <v>0</v>
      </c>
      <c r="H132" s="23">
        <f>+'P1-C1'!H123+'P1-C2'!H123+'P1-C3'!H123+'P1-C4'!H123+'P1-C5'!H123+'P1-C6'!H123+'P1-C7'!H123+'P1-C8'!H123+'P1-C9'!H123+'P1-C10'!H123+'P1-C11'!H123+'P1-C12'!H123+'P1-C13'!H123+'P1-C14'!H123+'P1-C15'!H123+'P1-C16'!H123</f>
        <v>0</v>
      </c>
      <c r="I132" s="23">
        <f>+'P1-C1'!I123+'P1-C2'!I123+'P1-C3'!I123+'P1-C4'!I123+'P1-C5'!I123+'P1-C6'!I123+'P1-C7'!I123+'P1-C8'!I123+'P1-C9'!I123+'P1-C10'!I123+'P1-C11'!I123+'P1-C12'!I123+'P1-C13'!I123+'P1-C14'!I123+'P1-C15'!I123+'P1-C16'!I123</f>
        <v>0</v>
      </c>
      <c r="J132" s="23">
        <f>+'P1-C1'!J123+'P1-C2'!J123+'P1-C3'!J123+'P1-C4'!J123+'P1-C5'!J123+'P1-C6'!J123+'P1-C7'!J123+'P1-C8'!J123+'P1-C9'!J123+'P1-C10'!J123+'P1-C11'!J123+'P1-C12'!J123+'P1-C13'!J123+'P1-C14'!J123+'P1-C15'!J123+'P1-C16'!J123</f>
        <v>0</v>
      </c>
      <c r="K132" s="23">
        <f>+'P1-C1'!K123+'P1-C2'!K123+'P1-C3'!K123+'P1-C4'!K123+'P1-C5'!K123+'P1-C6'!K123+'P1-C7'!K123+'P1-C8'!K123+'P1-C9'!K123+'P1-C10'!K123+'P1-C11'!K123+'P1-C12'!K123+'P1-C13'!K123+'P1-C14'!K123+'P1-C15'!K123+'P1-C16'!K123</f>
        <v>0</v>
      </c>
      <c r="L132" s="23">
        <f>+'P1-C1'!L123+'P1-C2'!L123+'P1-C3'!L123+'P1-C4'!L123+'P1-C5'!L123+'P1-C6'!L123+'P1-C7'!L123+'P1-C8'!L123+'P1-C9'!L123+'P1-C10'!L123+'P1-C11'!L123+'P1-C12'!L123+'P1-C13'!L123+'P1-C14'!L123+'P1-C15'!L123+'P1-C16'!L123</f>
        <v>0</v>
      </c>
      <c r="M132" s="23">
        <f>+'P1-C1'!M123+'P1-C2'!M123+'P1-C3'!M123+'P1-C4'!M123+'P1-C5'!M123+'P1-C6'!M123+'P1-C7'!M123+'P1-C8'!M123+'P1-C9'!M123+'P1-C10'!M123+'P1-C11'!M123+'P1-C12'!M123+'P1-C13'!M123+'P1-C14'!M123+'P1-C15'!M123+'P1-C16'!M123</f>
        <v>0</v>
      </c>
      <c r="N132" s="23">
        <f>+'P1-C1'!N123+'P1-C2'!N123+'P1-C3'!N123+'P1-C4'!N123+'P1-C5'!N123+'P1-C6'!N123+'P1-C7'!N123+'P1-C8'!N123+'P1-C9'!N123+'P1-C10'!N123+'P1-C11'!N123+'P1-C12'!N123+'P1-C13'!N123+'P1-C14'!N123+'P1-C15'!N123+'P1-C16'!N123</f>
        <v>0</v>
      </c>
      <c r="O132" s="23">
        <f>+'P1-C1'!O123+'P1-C2'!O123+'P1-C3'!O123+'P1-C4'!O123+'P1-C5'!O123+'P1-C6'!O123+'P1-C7'!O123+'P1-C8'!O123+'P1-C9'!O123+'P1-C10'!O123+'P1-C11'!O123+'P1-C12'!O123+'P1-C13'!O123+'P1-C14'!O123+'P1-C15'!O123+'P1-C16'!O123</f>
        <v>0</v>
      </c>
      <c r="P132" s="23">
        <f>+'P1-C1'!P123+'P1-C2'!P123+'P1-C3'!P123+'P1-C4'!P123+'P1-C5'!P123+'P1-C6'!P123+'P1-C7'!P123+'P1-C8'!P123+'P1-C9'!P123+'P1-C10'!P123+'P1-C11'!P123+'P1-C12'!P123+'P1-C13'!P123+'P1-C14'!P123+'P1-C15'!P123+'P1-C16'!P123</f>
        <v>0</v>
      </c>
      <c r="Q132" s="23">
        <f>+'P1-C1'!Q123+'P1-C2'!Q123+'P1-C3'!Q123+'P1-C4'!Q123+'P1-C5'!Q123+'P1-C6'!Q123+'P1-C7'!Q123+'P1-C8'!Q123+'P1-C9'!Q123+'P1-C10'!Q123+'P1-C11'!Q123+'P1-C12'!Q123+'P1-C13'!Q123+'P1-C14'!Q123+'P1-C15'!Q123+'P1-C16'!Q123</f>
        <v>0</v>
      </c>
      <c r="R132" s="36">
        <f t="shared" si="3"/>
        <v>0</v>
      </c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</row>
    <row r="133" spans="1:123" s="25" customFormat="1" x14ac:dyDescent="0.25">
      <c r="A133" s="18">
        <v>2000</v>
      </c>
      <c r="B133" s="96">
        <v>10000</v>
      </c>
      <c r="C133" s="20">
        <v>2471</v>
      </c>
      <c r="D133" s="21" t="s">
        <v>152</v>
      </c>
      <c r="E133" s="22" t="s">
        <v>640</v>
      </c>
      <c r="F133" s="23">
        <f>+'P1-C1'!F124+'P1-C2'!F124+'P1-C3'!F124+'P1-C4'!F124+'P1-C5'!F124+'P1-C6'!F124+'P1-C7'!F124+'P1-C8'!F124+'P1-C9'!F124+'P1-C10'!F124+'P1-C11'!F124+'P1-C12'!F124+'P1-C13'!F124+'P1-C14'!F124+'P1-C15'!F124+'P1-C16'!F124</f>
        <v>0</v>
      </c>
      <c r="G133" s="23">
        <f>+'P1-C1'!G124+'P1-C2'!G124+'P1-C3'!G124+'P1-C4'!G124+'P1-C5'!G124+'P1-C6'!G124+'P1-C7'!G124+'P1-C8'!G124+'P1-C9'!G124+'P1-C10'!G124+'P1-C11'!G124+'P1-C12'!G124+'P1-C13'!G124+'P1-C14'!G124+'P1-C15'!G124+'P1-C16'!G124</f>
        <v>0</v>
      </c>
      <c r="H133" s="23">
        <f>+'P1-C1'!H124+'P1-C2'!H124+'P1-C3'!H124+'P1-C4'!H124+'P1-C5'!H124+'P1-C6'!H124+'P1-C7'!H124+'P1-C8'!H124+'P1-C9'!H124+'P1-C10'!H124+'P1-C11'!H124+'P1-C12'!H124+'P1-C13'!H124+'P1-C14'!H124+'P1-C15'!H124+'P1-C16'!H124</f>
        <v>0</v>
      </c>
      <c r="I133" s="23">
        <f>+'P1-C1'!I124+'P1-C2'!I124+'P1-C3'!I124+'P1-C4'!I124+'P1-C5'!I124+'P1-C6'!I124+'P1-C7'!I124+'P1-C8'!I124+'P1-C9'!I124+'P1-C10'!I124+'P1-C11'!I124+'P1-C12'!I124+'P1-C13'!I124+'P1-C14'!I124+'P1-C15'!I124+'P1-C16'!I124</f>
        <v>0</v>
      </c>
      <c r="J133" s="23">
        <f>+'P1-C1'!J124+'P1-C2'!J124+'P1-C3'!J124+'P1-C4'!J124+'P1-C5'!J124+'P1-C6'!J124+'P1-C7'!J124+'P1-C8'!J124+'P1-C9'!J124+'P1-C10'!J124+'P1-C11'!J124+'P1-C12'!J124+'P1-C13'!J124+'P1-C14'!J124+'P1-C15'!J124+'P1-C16'!J124</f>
        <v>0</v>
      </c>
      <c r="K133" s="23">
        <f>+'P1-C1'!K124+'P1-C2'!K124+'P1-C3'!K124+'P1-C4'!K124+'P1-C5'!K124+'P1-C6'!K124+'P1-C7'!K124+'P1-C8'!K124+'P1-C9'!K124+'P1-C10'!K124+'P1-C11'!K124+'P1-C12'!K124+'P1-C13'!K124+'P1-C14'!K124+'P1-C15'!K124+'P1-C16'!K124</f>
        <v>0</v>
      </c>
      <c r="L133" s="23">
        <f>+'P1-C1'!L124+'P1-C2'!L124+'P1-C3'!L124+'P1-C4'!L124+'P1-C5'!L124+'P1-C6'!L124+'P1-C7'!L124+'P1-C8'!L124+'P1-C9'!L124+'P1-C10'!L124+'P1-C11'!L124+'P1-C12'!L124+'P1-C13'!L124+'P1-C14'!L124+'P1-C15'!L124+'P1-C16'!L124</f>
        <v>0</v>
      </c>
      <c r="M133" s="23">
        <f>+'P1-C1'!M124+'P1-C2'!M124+'P1-C3'!M124+'P1-C4'!M124+'P1-C5'!M124+'P1-C6'!M124+'P1-C7'!M124+'P1-C8'!M124+'P1-C9'!M124+'P1-C10'!M124+'P1-C11'!M124+'P1-C12'!M124+'P1-C13'!M124+'P1-C14'!M124+'P1-C15'!M124+'P1-C16'!M124</f>
        <v>0</v>
      </c>
      <c r="N133" s="23">
        <f>+'P1-C1'!N124+'P1-C2'!N124+'P1-C3'!N124+'P1-C4'!N124+'P1-C5'!N124+'P1-C6'!N124+'P1-C7'!N124+'P1-C8'!N124+'P1-C9'!N124+'P1-C10'!N124+'P1-C11'!N124+'P1-C12'!N124+'P1-C13'!N124+'P1-C14'!N124+'P1-C15'!N124+'P1-C16'!N124</f>
        <v>0</v>
      </c>
      <c r="O133" s="23">
        <f>+'P1-C1'!O124+'P1-C2'!O124+'P1-C3'!O124+'P1-C4'!O124+'P1-C5'!O124+'P1-C6'!O124+'P1-C7'!O124+'P1-C8'!O124+'P1-C9'!O124+'P1-C10'!O124+'P1-C11'!O124+'P1-C12'!O124+'P1-C13'!O124+'P1-C14'!O124+'P1-C15'!O124+'P1-C16'!O124</f>
        <v>0</v>
      </c>
      <c r="P133" s="23">
        <f>+'P1-C1'!P124+'P1-C2'!P124+'P1-C3'!P124+'P1-C4'!P124+'P1-C5'!P124+'P1-C6'!P124+'P1-C7'!P124+'P1-C8'!P124+'P1-C9'!P124+'P1-C10'!P124+'P1-C11'!P124+'P1-C12'!P124+'P1-C13'!P124+'P1-C14'!P124+'P1-C15'!P124+'P1-C16'!P124</f>
        <v>0</v>
      </c>
      <c r="Q133" s="23">
        <f>+'P1-C1'!Q124+'P1-C2'!Q124+'P1-C3'!Q124+'P1-C4'!Q124+'P1-C5'!Q124+'P1-C6'!Q124+'P1-C7'!Q124+'P1-C8'!Q124+'P1-C9'!Q124+'P1-C10'!Q124+'P1-C11'!Q124+'P1-C12'!Q124+'P1-C13'!Q124+'P1-C14'!Q124+'P1-C15'!Q124+'P1-C16'!Q124</f>
        <v>0</v>
      </c>
      <c r="R133" s="36">
        <f t="shared" si="3"/>
        <v>0</v>
      </c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</row>
    <row r="134" spans="1:123" s="25" customFormat="1" x14ac:dyDescent="0.25">
      <c r="A134" s="18">
        <v>2000</v>
      </c>
      <c r="B134" s="96">
        <v>10000</v>
      </c>
      <c r="C134" s="20">
        <v>2481</v>
      </c>
      <c r="D134" s="21" t="s">
        <v>153</v>
      </c>
      <c r="E134" s="22" t="s">
        <v>641</v>
      </c>
      <c r="F134" s="23">
        <f>+'P1-C1'!F125+'P1-C2'!F125+'P1-C3'!F125+'P1-C4'!F125+'P1-C5'!F125+'P1-C6'!F125+'P1-C7'!F125+'P1-C8'!F125+'P1-C9'!F125+'P1-C10'!F125+'P1-C11'!F125+'P1-C12'!F125+'P1-C13'!F125+'P1-C14'!F125+'P1-C15'!F125+'P1-C16'!F125</f>
        <v>0</v>
      </c>
      <c r="G134" s="23">
        <f>+'P1-C1'!G125+'P1-C2'!G125+'P1-C3'!G125+'P1-C4'!G125+'P1-C5'!G125+'P1-C6'!G125+'P1-C7'!G125+'P1-C8'!G125+'P1-C9'!G125+'P1-C10'!G125+'P1-C11'!G125+'P1-C12'!G125+'P1-C13'!G125+'P1-C14'!G125+'P1-C15'!G125+'P1-C16'!G125</f>
        <v>0</v>
      </c>
      <c r="H134" s="23">
        <f>+'P1-C1'!H125+'P1-C2'!H125+'P1-C3'!H125+'P1-C4'!H125+'P1-C5'!H125+'P1-C6'!H125+'P1-C7'!H125+'P1-C8'!H125+'P1-C9'!H125+'P1-C10'!H125+'P1-C11'!H125+'P1-C12'!H125+'P1-C13'!H125+'P1-C14'!H125+'P1-C15'!H125+'P1-C16'!H125</f>
        <v>0</v>
      </c>
      <c r="I134" s="23">
        <f>+'P1-C1'!I125+'P1-C2'!I125+'P1-C3'!I125+'P1-C4'!I125+'P1-C5'!I125+'P1-C6'!I125+'P1-C7'!I125+'P1-C8'!I125+'P1-C9'!I125+'P1-C10'!I125+'P1-C11'!I125+'P1-C12'!I125+'P1-C13'!I125+'P1-C14'!I125+'P1-C15'!I125+'P1-C16'!I125</f>
        <v>0</v>
      </c>
      <c r="J134" s="23">
        <f>+'P1-C1'!J125+'P1-C2'!J125+'P1-C3'!J125+'P1-C4'!J125+'P1-C5'!J125+'P1-C6'!J125+'P1-C7'!J125+'P1-C8'!J125+'P1-C9'!J125+'P1-C10'!J125+'P1-C11'!J125+'P1-C12'!J125+'P1-C13'!J125+'P1-C14'!J125+'P1-C15'!J125+'P1-C16'!J125</f>
        <v>0</v>
      </c>
      <c r="K134" s="23">
        <f>+'P1-C1'!K125+'P1-C2'!K125+'P1-C3'!K125+'P1-C4'!K125+'P1-C5'!K125+'P1-C6'!K125+'P1-C7'!K125+'P1-C8'!K125+'P1-C9'!K125+'P1-C10'!K125+'P1-C11'!K125+'P1-C12'!K125+'P1-C13'!K125+'P1-C14'!K125+'P1-C15'!K125+'P1-C16'!K125</f>
        <v>0</v>
      </c>
      <c r="L134" s="23">
        <f>+'P1-C1'!L125+'P1-C2'!L125+'P1-C3'!L125+'P1-C4'!L125+'P1-C5'!L125+'P1-C6'!L125+'P1-C7'!L125+'P1-C8'!L125+'P1-C9'!L125+'P1-C10'!L125+'P1-C11'!L125+'P1-C12'!L125+'P1-C13'!L125+'P1-C14'!L125+'P1-C15'!L125+'P1-C16'!L125</f>
        <v>0</v>
      </c>
      <c r="M134" s="23">
        <f>+'P1-C1'!M125+'P1-C2'!M125+'P1-C3'!M125+'P1-C4'!M125+'P1-C5'!M125+'P1-C6'!M125+'P1-C7'!M125+'P1-C8'!M125+'P1-C9'!M125+'P1-C10'!M125+'P1-C11'!M125+'P1-C12'!M125+'P1-C13'!M125+'P1-C14'!M125+'P1-C15'!M125+'P1-C16'!M125</f>
        <v>0</v>
      </c>
      <c r="N134" s="23">
        <f>+'P1-C1'!N125+'P1-C2'!N125+'P1-C3'!N125+'P1-C4'!N125+'P1-C5'!N125+'P1-C6'!N125+'P1-C7'!N125+'P1-C8'!N125+'P1-C9'!N125+'P1-C10'!N125+'P1-C11'!N125+'P1-C12'!N125+'P1-C13'!N125+'P1-C14'!N125+'P1-C15'!N125+'P1-C16'!N125</f>
        <v>0</v>
      </c>
      <c r="O134" s="23">
        <f>+'P1-C1'!O125+'P1-C2'!O125+'P1-C3'!O125+'P1-C4'!O125+'P1-C5'!O125+'P1-C6'!O125+'P1-C7'!O125+'P1-C8'!O125+'P1-C9'!O125+'P1-C10'!O125+'P1-C11'!O125+'P1-C12'!O125+'P1-C13'!O125+'P1-C14'!O125+'P1-C15'!O125+'P1-C16'!O125</f>
        <v>0</v>
      </c>
      <c r="P134" s="23">
        <f>+'P1-C1'!P125+'P1-C2'!P125+'P1-C3'!P125+'P1-C4'!P125+'P1-C5'!P125+'P1-C6'!P125+'P1-C7'!P125+'P1-C8'!P125+'P1-C9'!P125+'P1-C10'!P125+'P1-C11'!P125+'P1-C12'!P125+'P1-C13'!P125+'P1-C14'!P125+'P1-C15'!P125+'P1-C16'!P125</f>
        <v>0</v>
      </c>
      <c r="Q134" s="23">
        <f>+'P1-C1'!Q125+'P1-C2'!Q125+'P1-C3'!Q125+'P1-C4'!Q125+'P1-C5'!Q125+'P1-C6'!Q125+'P1-C7'!Q125+'P1-C8'!Q125+'P1-C9'!Q125+'P1-C10'!Q125+'P1-C11'!Q125+'P1-C12'!Q125+'P1-C13'!Q125+'P1-C14'!Q125+'P1-C15'!Q125+'P1-C16'!Q125</f>
        <v>0</v>
      </c>
      <c r="R134" s="36">
        <f t="shared" si="3"/>
        <v>0</v>
      </c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</row>
    <row r="135" spans="1:123" s="25" customFormat="1" x14ac:dyDescent="0.25">
      <c r="A135" s="18">
        <v>2000</v>
      </c>
      <c r="B135" s="96">
        <v>10000</v>
      </c>
      <c r="C135" s="20">
        <v>2482</v>
      </c>
      <c r="D135" s="21" t="s">
        <v>154</v>
      </c>
      <c r="E135" s="22" t="s">
        <v>642</v>
      </c>
      <c r="F135" s="23">
        <f>+'P1-C1'!F126+'P1-C2'!F126+'P1-C3'!F126+'P1-C4'!F126+'P1-C5'!F126+'P1-C6'!F126+'P1-C7'!F126+'P1-C8'!F126+'P1-C9'!F126+'P1-C10'!F126+'P1-C11'!F126+'P1-C12'!F126+'P1-C13'!F126+'P1-C14'!F126+'P1-C15'!F126+'P1-C16'!F126</f>
        <v>0</v>
      </c>
      <c r="G135" s="23">
        <f>+'P1-C1'!G126+'P1-C2'!G126+'P1-C3'!G126+'P1-C4'!G126+'P1-C5'!G126+'P1-C6'!G126+'P1-C7'!G126+'P1-C8'!G126+'P1-C9'!G126+'P1-C10'!G126+'P1-C11'!G126+'P1-C12'!G126+'P1-C13'!G126+'P1-C14'!G126+'P1-C15'!G126+'P1-C16'!G126</f>
        <v>0</v>
      </c>
      <c r="H135" s="23">
        <f>+'P1-C1'!H126+'P1-C2'!H126+'P1-C3'!H126+'P1-C4'!H126+'P1-C5'!H126+'P1-C6'!H126+'P1-C7'!H126+'P1-C8'!H126+'P1-C9'!H126+'P1-C10'!H126+'P1-C11'!H126+'P1-C12'!H126+'P1-C13'!H126+'P1-C14'!H126+'P1-C15'!H126+'P1-C16'!H126</f>
        <v>0</v>
      </c>
      <c r="I135" s="23">
        <f>+'P1-C1'!I126+'P1-C2'!I126+'P1-C3'!I126+'P1-C4'!I126+'P1-C5'!I126+'P1-C6'!I126+'P1-C7'!I126+'P1-C8'!I126+'P1-C9'!I126+'P1-C10'!I126+'P1-C11'!I126+'P1-C12'!I126+'P1-C13'!I126+'P1-C14'!I126+'P1-C15'!I126+'P1-C16'!I126</f>
        <v>0</v>
      </c>
      <c r="J135" s="23">
        <f>+'P1-C1'!J126+'P1-C2'!J126+'P1-C3'!J126+'P1-C4'!J126+'P1-C5'!J126+'P1-C6'!J126+'P1-C7'!J126+'P1-C8'!J126+'P1-C9'!J126+'P1-C10'!J126+'P1-C11'!J126+'P1-C12'!J126+'P1-C13'!J126+'P1-C14'!J126+'P1-C15'!J126+'P1-C16'!J126</f>
        <v>0</v>
      </c>
      <c r="K135" s="23">
        <f>+'P1-C1'!K126+'P1-C2'!K126+'P1-C3'!K126+'P1-C4'!K126+'P1-C5'!K126+'P1-C6'!K126+'P1-C7'!K126+'P1-C8'!K126+'P1-C9'!K126+'P1-C10'!K126+'P1-C11'!K126+'P1-C12'!K126+'P1-C13'!K126+'P1-C14'!K126+'P1-C15'!K126+'P1-C16'!K126</f>
        <v>0</v>
      </c>
      <c r="L135" s="23">
        <f>+'P1-C1'!L126+'P1-C2'!L126+'P1-C3'!L126+'P1-C4'!L126+'P1-C5'!L126+'P1-C6'!L126+'P1-C7'!L126+'P1-C8'!L126+'P1-C9'!L126+'P1-C10'!L126+'P1-C11'!L126+'P1-C12'!L126+'P1-C13'!L126+'P1-C14'!L126+'P1-C15'!L126+'P1-C16'!L126</f>
        <v>0</v>
      </c>
      <c r="M135" s="23">
        <f>+'P1-C1'!M126+'P1-C2'!M126+'P1-C3'!M126+'P1-C4'!M126+'P1-C5'!M126+'P1-C6'!M126+'P1-C7'!M126+'P1-C8'!M126+'P1-C9'!M126+'P1-C10'!M126+'P1-C11'!M126+'P1-C12'!M126+'P1-C13'!M126+'P1-C14'!M126+'P1-C15'!M126+'P1-C16'!M126</f>
        <v>0</v>
      </c>
      <c r="N135" s="23">
        <f>+'P1-C1'!N126+'P1-C2'!N126+'P1-C3'!N126+'P1-C4'!N126+'P1-C5'!N126+'P1-C6'!N126+'P1-C7'!N126+'P1-C8'!N126+'P1-C9'!N126+'P1-C10'!N126+'P1-C11'!N126+'P1-C12'!N126+'P1-C13'!N126+'P1-C14'!N126+'P1-C15'!N126+'P1-C16'!N126</f>
        <v>0</v>
      </c>
      <c r="O135" s="23">
        <f>+'P1-C1'!O126+'P1-C2'!O126+'P1-C3'!O126+'P1-C4'!O126+'P1-C5'!O126+'P1-C6'!O126+'P1-C7'!O126+'P1-C8'!O126+'P1-C9'!O126+'P1-C10'!O126+'P1-C11'!O126+'P1-C12'!O126+'P1-C13'!O126+'P1-C14'!O126+'P1-C15'!O126+'P1-C16'!O126</f>
        <v>0</v>
      </c>
      <c r="P135" s="23">
        <f>+'P1-C1'!P126+'P1-C2'!P126+'P1-C3'!P126+'P1-C4'!P126+'P1-C5'!P126+'P1-C6'!P126+'P1-C7'!P126+'P1-C8'!P126+'P1-C9'!P126+'P1-C10'!P126+'P1-C11'!P126+'P1-C12'!P126+'P1-C13'!P126+'P1-C14'!P126+'P1-C15'!P126+'P1-C16'!P126</f>
        <v>0</v>
      </c>
      <c r="Q135" s="23">
        <f>+'P1-C1'!Q126+'P1-C2'!Q126+'P1-C3'!Q126+'P1-C4'!Q126+'P1-C5'!Q126+'P1-C6'!Q126+'P1-C7'!Q126+'P1-C8'!Q126+'P1-C9'!Q126+'P1-C10'!Q126+'P1-C11'!Q126+'P1-C12'!Q126+'P1-C13'!Q126+'P1-C14'!Q126+'P1-C15'!Q126+'P1-C16'!Q126</f>
        <v>0</v>
      </c>
      <c r="R135" s="36">
        <f t="shared" si="3"/>
        <v>0</v>
      </c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</row>
    <row r="136" spans="1:123" s="25" customFormat="1" x14ac:dyDescent="0.25">
      <c r="A136" s="18">
        <v>2000</v>
      </c>
      <c r="B136" s="96">
        <v>10000</v>
      </c>
      <c r="C136" s="20">
        <v>2483</v>
      </c>
      <c r="D136" s="21" t="s">
        <v>155</v>
      </c>
      <c r="E136" s="22" t="s">
        <v>643</v>
      </c>
      <c r="F136" s="23">
        <f>+'P1-C1'!F127+'P1-C2'!F127+'P1-C3'!F127+'P1-C4'!F127+'P1-C5'!F127+'P1-C6'!F127+'P1-C7'!F127+'P1-C8'!F127+'P1-C9'!F127+'P1-C10'!F127+'P1-C11'!F127+'P1-C12'!F127+'P1-C13'!F127+'P1-C14'!F127+'P1-C15'!F127+'P1-C16'!F127</f>
        <v>0</v>
      </c>
      <c r="G136" s="23">
        <f>+'P1-C1'!G127+'P1-C2'!G127+'P1-C3'!G127+'P1-C4'!G127+'P1-C5'!G127+'P1-C6'!G127+'P1-C7'!G127+'P1-C8'!G127+'P1-C9'!G127+'P1-C10'!G127+'P1-C11'!G127+'P1-C12'!G127+'P1-C13'!G127+'P1-C14'!G127+'P1-C15'!G127+'P1-C16'!G127</f>
        <v>0</v>
      </c>
      <c r="H136" s="23">
        <f>+'P1-C1'!H127+'P1-C2'!H127+'P1-C3'!H127+'P1-C4'!H127+'P1-C5'!H127+'P1-C6'!H127+'P1-C7'!H127+'P1-C8'!H127+'P1-C9'!H127+'P1-C10'!H127+'P1-C11'!H127+'P1-C12'!H127+'P1-C13'!H127+'P1-C14'!H127+'P1-C15'!H127+'P1-C16'!H127</f>
        <v>0</v>
      </c>
      <c r="I136" s="23">
        <f>+'P1-C1'!I127+'P1-C2'!I127+'P1-C3'!I127+'P1-C4'!I127+'P1-C5'!I127+'P1-C6'!I127+'P1-C7'!I127+'P1-C8'!I127+'P1-C9'!I127+'P1-C10'!I127+'P1-C11'!I127+'P1-C12'!I127+'P1-C13'!I127+'P1-C14'!I127+'P1-C15'!I127+'P1-C16'!I127</f>
        <v>0</v>
      </c>
      <c r="J136" s="23">
        <f>+'P1-C1'!J127+'P1-C2'!J127+'P1-C3'!J127+'P1-C4'!J127+'P1-C5'!J127+'P1-C6'!J127+'P1-C7'!J127+'P1-C8'!J127+'P1-C9'!J127+'P1-C10'!J127+'P1-C11'!J127+'P1-C12'!J127+'P1-C13'!J127+'P1-C14'!J127+'P1-C15'!J127+'P1-C16'!J127</f>
        <v>0</v>
      </c>
      <c r="K136" s="23">
        <f>+'P1-C1'!K127+'P1-C2'!K127+'P1-C3'!K127+'P1-C4'!K127+'P1-C5'!K127+'P1-C6'!K127+'P1-C7'!K127+'P1-C8'!K127+'P1-C9'!K127+'P1-C10'!K127+'P1-C11'!K127+'P1-C12'!K127+'P1-C13'!K127+'P1-C14'!K127+'P1-C15'!K127+'P1-C16'!K127</f>
        <v>0</v>
      </c>
      <c r="L136" s="23">
        <f>+'P1-C1'!L127+'P1-C2'!L127+'P1-C3'!L127+'P1-C4'!L127+'P1-C5'!L127+'P1-C6'!L127+'P1-C7'!L127+'P1-C8'!L127+'P1-C9'!L127+'P1-C10'!L127+'P1-C11'!L127+'P1-C12'!L127+'P1-C13'!L127+'P1-C14'!L127+'P1-C15'!L127+'P1-C16'!L127</f>
        <v>0</v>
      </c>
      <c r="M136" s="23">
        <f>+'P1-C1'!M127+'P1-C2'!M127+'P1-C3'!M127+'P1-C4'!M127+'P1-C5'!M127+'P1-C6'!M127+'P1-C7'!M127+'P1-C8'!M127+'P1-C9'!M127+'P1-C10'!M127+'P1-C11'!M127+'P1-C12'!M127+'P1-C13'!M127+'P1-C14'!M127+'P1-C15'!M127+'P1-C16'!M127</f>
        <v>0</v>
      </c>
      <c r="N136" s="23">
        <f>+'P1-C1'!N127+'P1-C2'!N127+'P1-C3'!N127+'P1-C4'!N127+'P1-C5'!N127+'P1-C6'!N127+'P1-C7'!N127+'P1-C8'!N127+'P1-C9'!N127+'P1-C10'!N127+'P1-C11'!N127+'P1-C12'!N127+'P1-C13'!N127+'P1-C14'!N127+'P1-C15'!N127+'P1-C16'!N127</f>
        <v>0</v>
      </c>
      <c r="O136" s="23">
        <f>+'P1-C1'!O127+'P1-C2'!O127+'P1-C3'!O127+'P1-C4'!O127+'P1-C5'!O127+'P1-C6'!O127+'P1-C7'!O127+'P1-C8'!O127+'P1-C9'!O127+'P1-C10'!O127+'P1-C11'!O127+'P1-C12'!O127+'P1-C13'!O127+'P1-C14'!O127+'P1-C15'!O127+'P1-C16'!O127</f>
        <v>0</v>
      </c>
      <c r="P136" s="23">
        <f>+'P1-C1'!P127+'P1-C2'!P127+'P1-C3'!P127+'P1-C4'!P127+'P1-C5'!P127+'P1-C6'!P127+'P1-C7'!P127+'P1-C8'!P127+'P1-C9'!P127+'P1-C10'!P127+'P1-C11'!P127+'P1-C12'!P127+'P1-C13'!P127+'P1-C14'!P127+'P1-C15'!P127+'P1-C16'!P127</f>
        <v>0</v>
      </c>
      <c r="Q136" s="23">
        <f>+'P1-C1'!Q127+'P1-C2'!Q127+'P1-C3'!Q127+'P1-C4'!Q127+'P1-C5'!Q127+'P1-C6'!Q127+'P1-C7'!Q127+'P1-C8'!Q127+'P1-C9'!Q127+'P1-C10'!Q127+'P1-C11'!Q127+'P1-C12'!Q127+'P1-C13'!Q127+'P1-C14'!Q127+'P1-C15'!Q127+'P1-C16'!Q127</f>
        <v>0</v>
      </c>
      <c r="R136" s="36">
        <f t="shared" si="3"/>
        <v>0</v>
      </c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</row>
    <row r="137" spans="1:123" s="25" customFormat="1" x14ac:dyDescent="0.25">
      <c r="A137" s="18">
        <v>2000</v>
      </c>
      <c r="B137" s="96">
        <v>10000</v>
      </c>
      <c r="C137" s="20">
        <v>2491</v>
      </c>
      <c r="D137" s="21" t="s">
        <v>156</v>
      </c>
      <c r="E137" s="22" t="s">
        <v>644</v>
      </c>
      <c r="F137" s="23">
        <f>+'P1-C1'!F128+'P1-C2'!F128+'P1-C3'!F128+'P1-C4'!F128+'P1-C5'!F128+'P1-C6'!F128+'P1-C7'!F128+'P1-C8'!F128+'P1-C9'!F128+'P1-C10'!F128+'P1-C11'!F128+'P1-C12'!F128+'P1-C13'!F128+'P1-C14'!F128+'P1-C15'!F128+'P1-C16'!F128</f>
        <v>0</v>
      </c>
      <c r="G137" s="23">
        <f>+'P1-C1'!G128+'P1-C2'!G128+'P1-C3'!G128+'P1-C4'!G128+'P1-C5'!G128+'P1-C6'!G128+'P1-C7'!G128+'P1-C8'!G128+'P1-C9'!G128+'P1-C10'!G128+'P1-C11'!G128+'P1-C12'!G128+'P1-C13'!G128+'P1-C14'!G128+'P1-C15'!G128+'P1-C16'!G128</f>
        <v>0</v>
      </c>
      <c r="H137" s="23">
        <f>+'P1-C1'!H128+'P1-C2'!H128+'P1-C3'!H128+'P1-C4'!H128+'P1-C5'!H128+'P1-C6'!H128+'P1-C7'!H128+'P1-C8'!H128+'P1-C9'!H128+'P1-C10'!H128+'P1-C11'!H128+'P1-C12'!H128+'P1-C13'!H128+'P1-C14'!H128+'P1-C15'!H128+'P1-C16'!H128</f>
        <v>0</v>
      </c>
      <c r="I137" s="23">
        <f>+'P1-C1'!I128+'P1-C2'!I128+'P1-C3'!I128+'P1-C4'!I128+'P1-C5'!I128+'P1-C6'!I128+'P1-C7'!I128+'P1-C8'!I128+'P1-C9'!I128+'P1-C10'!I128+'P1-C11'!I128+'P1-C12'!I128+'P1-C13'!I128+'P1-C14'!I128+'P1-C15'!I128+'P1-C16'!I128</f>
        <v>0</v>
      </c>
      <c r="J137" s="23">
        <f>+'P1-C1'!J128+'P1-C2'!J128+'P1-C3'!J128+'P1-C4'!J128+'P1-C5'!J128+'P1-C6'!J128+'P1-C7'!J128+'P1-C8'!J128+'P1-C9'!J128+'P1-C10'!J128+'P1-C11'!J128+'P1-C12'!J128+'P1-C13'!J128+'P1-C14'!J128+'P1-C15'!J128+'P1-C16'!J128</f>
        <v>0</v>
      </c>
      <c r="K137" s="23">
        <f>+'P1-C1'!K128+'P1-C2'!K128+'P1-C3'!K128+'P1-C4'!K128+'P1-C5'!K128+'P1-C6'!K128+'P1-C7'!K128+'P1-C8'!K128+'P1-C9'!K128+'P1-C10'!K128+'P1-C11'!K128+'P1-C12'!K128+'P1-C13'!K128+'P1-C14'!K128+'P1-C15'!K128+'P1-C16'!K128</f>
        <v>0</v>
      </c>
      <c r="L137" s="23">
        <f>+'P1-C1'!L128+'P1-C2'!L128+'P1-C3'!L128+'P1-C4'!L128+'P1-C5'!L128+'P1-C6'!L128+'P1-C7'!L128+'P1-C8'!L128+'P1-C9'!L128+'P1-C10'!L128+'P1-C11'!L128+'P1-C12'!L128+'P1-C13'!L128+'P1-C14'!L128+'P1-C15'!L128+'P1-C16'!L128</f>
        <v>0</v>
      </c>
      <c r="M137" s="23">
        <f>+'P1-C1'!M128+'P1-C2'!M128+'P1-C3'!M128+'P1-C4'!M128+'P1-C5'!M128+'P1-C6'!M128+'P1-C7'!M128+'P1-C8'!M128+'P1-C9'!M128+'P1-C10'!M128+'P1-C11'!M128+'P1-C12'!M128+'P1-C13'!M128+'P1-C14'!M128+'P1-C15'!M128+'P1-C16'!M128</f>
        <v>0</v>
      </c>
      <c r="N137" s="23">
        <f>+'P1-C1'!N128+'P1-C2'!N128+'P1-C3'!N128+'P1-C4'!N128+'P1-C5'!N128+'P1-C6'!N128+'P1-C7'!N128+'P1-C8'!N128+'P1-C9'!N128+'P1-C10'!N128+'P1-C11'!N128+'P1-C12'!N128+'P1-C13'!N128+'P1-C14'!N128+'P1-C15'!N128+'P1-C16'!N128</f>
        <v>0</v>
      </c>
      <c r="O137" s="23">
        <f>+'P1-C1'!O128+'P1-C2'!O128+'P1-C3'!O128+'P1-C4'!O128+'P1-C5'!O128+'P1-C6'!O128+'P1-C7'!O128+'P1-C8'!O128+'P1-C9'!O128+'P1-C10'!O128+'P1-C11'!O128+'P1-C12'!O128+'P1-C13'!O128+'P1-C14'!O128+'P1-C15'!O128+'P1-C16'!O128</f>
        <v>0</v>
      </c>
      <c r="P137" s="23">
        <f>+'P1-C1'!P128+'P1-C2'!P128+'P1-C3'!P128+'P1-C4'!P128+'P1-C5'!P128+'P1-C6'!P128+'P1-C7'!P128+'P1-C8'!P128+'P1-C9'!P128+'P1-C10'!P128+'P1-C11'!P128+'P1-C12'!P128+'P1-C13'!P128+'P1-C14'!P128+'P1-C15'!P128+'P1-C16'!P128</f>
        <v>0</v>
      </c>
      <c r="Q137" s="23">
        <f>+'P1-C1'!Q128+'P1-C2'!Q128+'P1-C3'!Q128+'P1-C4'!Q128+'P1-C5'!Q128+'P1-C6'!Q128+'P1-C7'!Q128+'P1-C8'!Q128+'P1-C9'!Q128+'P1-C10'!Q128+'P1-C11'!Q128+'P1-C12'!Q128+'P1-C13'!Q128+'P1-C14'!Q128+'P1-C15'!Q128+'P1-C16'!Q128</f>
        <v>0</v>
      </c>
      <c r="R137" s="36">
        <f t="shared" si="3"/>
        <v>0</v>
      </c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</row>
    <row r="138" spans="1:123" s="25" customFormat="1" x14ac:dyDescent="0.25">
      <c r="A138" s="18">
        <v>2000</v>
      </c>
      <c r="B138" s="96">
        <v>10000</v>
      </c>
      <c r="C138" s="20">
        <v>2492</v>
      </c>
      <c r="D138" s="21" t="s">
        <v>157</v>
      </c>
      <c r="E138" s="22" t="s">
        <v>645</v>
      </c>
      <c r="F138" s="23">
        <f>+'P1-C1'!F129+'P1-C2'!F129+'P1-C3'!F129+'P1-C4'!F129+'P1-C5'!F129+'P1-C6'!F129+'P1-C7'!F129+'P1-C8'!F129+'P1-C9'!F129+'P1-C10'!F129+'P1-C11'!F129+'P1-C12'!F129+'P1-C13'!F129+'P1-C14'!F129+'P1-C15'!F129+'P1-C16'!F129</f>
        <v>0</v>
      </c>
      <c r="G138" s="23">
        <f>+'P1-C1'!G129+'P1-C2'!G129+'P1-C3'!G129+'P1-C4'!G129+'P1-C5'!G129+'P1-C6'!G129+'P1-C7'!G129+'P1-C8'!G129+'P1-C9'!G129+'P1-C10'!G129+'P1-C11'!G129+'P1-C12'!G129+'P1-C13'!G129+'P1-C14'!G129+'P1-C15'!G129+'P1-C16'!G129</f>
        <v>0</v>
      </c>
      <c r="H138" s="23">
        <f>+'P1-C1'!H129+'P1-C2'!H129+'P1-C3'!H129+'P1-C4'!H129+'P1-C5'!H129+'P1-C6'!H129+'P1-C7'!H129+'P1-C8'!H129+'P1-C9'!H129+'P1-C10'!H129+'P1-C11'!H129+'P1-C12'!H129+'P1-C13'!H129+'P1-C14'!H129+'P1-C15'!H129+'P1-C16'!H129</f>
        <v>0</v>
      </c>
      <c r="I138" s="23">
        <f>+'P1-C1'!I129+'P1-C2'!I129+'P1-C3'!I129+'P1-C4'!I129+'P1-C5'!I129+'P1-C6'!I129+'P1-C7'!I129+'P1-C8'!I129+'P1-C9'!I129+'P1-C10'!I129+'P1-C11'!I129+'P1-C12'!I129+'P1-C13'!I129+'P1-C14'!I129+'P1-C15'!I129+'P1-C16'!I129</f>
        <v>0</v>
      </c>
      <c r="J138" s="23">
        <f>+'P1-C1'!J129+'P1-C2'!J129+'P1-C3'!J129+'P1-C4'!J129+'P1-C5'!J129+'P1-C6'!J129+'P1-C7'!J129+'P1-C8'!J129+'P1-C9'!J129+'P1-C10'!J129+'P1-C11'!J129+'P1-C12'!J129+'P1-C13'!J129+'P1-C14'!J129+'P1-C15'!J129+'P1-C16'!J129</f>
        <v>0</v>
      </c>
      <c r="K138" s="23">
        <f>+'P1-C1'!K129+'P1-C2'!K129+'P1-C3'!K129+'P1-C4'!K129+'P1-C5'!K129+'P1-C6'!K129+'P1-C7'!K129+'P1-C8'!K129+'P1-C9'!K129+'P1-C10'!K129+'P1-C11'!K129+'P1-C12'!K129+'P1-C13'!K129+'P1-C14'!K129+'P1-C15'!K129+'P1-C16'!K129</f>
        <v>0</v>
      </c>
      <c r="L138" s="23">
        <f>+'P1-C1'!L129+'P1-C2'!L129+'P1-C3'!L129+'P1-C4'!L129+'P1-C5'!L129+'P1-C6'!L129+'P1-C7'!L129+'P1-C8'!L129+'P1-C9'!L129+'P1-C10'!L129+'P1-C11'!L129+'P1-C12'!L129+'P1-C13'!L129+'P1-C14'!L129+'P1-C15'!L129+'P1-C16'!L129</f>
        <v>0</v>
      </c>
      <c r="M138" s="23">
        <f>+'P1-C1'!M129+'P1-C2'!M129+'P1-C3'!M129+'P1-C4'!M129+'P1-C5'!M129+'P1-C6'!M129+'P1-C7'!M129+'P1-C8'!M129+'P1-C9'!M129+'P1-C10'!M129+'P1-C11'!M129+'P1-C12'!M129+'P1-C13'!M129+'P1-C14'!M129+'P1-C15'!M129+'P1-C16'!M129</f>
        <v>0</v>
      </c>
      <c r="N138" s="23">
        <f>+'P1-C1'!N129+'P1-C2'!N129+'P1-C3'!N129+'P1-C4'!N129+'P1-C5'!N129+'P1-C6'!N129+'P1-C7'!N129+'P1-C8'!N129+'P1-C9'!N129+'P1-C10'!N129+'P1-C11'!N129+'P1-C12'!N129+'P1-C13'!N129+'P1-C14'!N129+'P1-C15'!N129+'P1-C16'!N129</f>
        <v>0</v>
      </c>
      <c r="O138" s="23">
        <f>+'P1-C1'!O129+'P1-C2'!O129+'P1-C3'!O129+'P1-C4'!O129+'P1-C5'!O129+'P1-C6'!O129+'P1-C7'!O129+'P1-C8'!O129+'P1-C9'!O129+'P1-C10'!O129+'P1-C11'!O129+'P1-C12'!O129+'P1-C13'!O129+'P1-C14'!O129+'P1-C15'!O129+'P1-C16'!O129</f>
        <v>0</v>
      </c>
      <c r="P138" s="23">
        <f>+'P1-C1'!P129+'P1-C2'!P129+'P1-C3'!P129+'P1-C4'!P129+'P1-C5'!P129+'P1-C6'!P129+'P1-C7'!P129+'P1-C8'!P129+'P1-C9'!P129+'P1-C10'!P129+'P1-C11'!P129+'P1-C12'!P129+'P1-C13'!P129+'P1-C14'!P129+'P1-C15'!P129+'P1-C16'!P129</f>
        <v>0</v>
      </c>
      <c r="Q138" s="23">
        <f>+'P1-C1'!Q129+'P1-C2'!Q129+'P1-C3'!Q129+'P1-C4'!Q129+'P1-C5'!Q129+'P1-C6'!Q129+'P1-C7'!Q129+'P1-C8'!Q129+'P1-C9'!Q129+'P1-C10'!Q129+'P1-C11'!Q129+'P1-C12'!Q129+'P1-C13'!Q129+'P1-C14'!Q129+'P1-C15'!Q129+'P1-C16'!Q129</f>
        <v>0</v>
      </c>
      <c r="R138" s="36">
        <f t="shared" si="3"/>
        <v>0</v>
      </c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</row>
    <row r="139" spans="1:123" s="25" customFormat="1" x14ac:dyDescent="0.25">
      <c r="A139" s="18">
        <v>2000</v>
      </c>
      <c r="B139" s="96">
        <v>10000</v>
      </c>
      <c r="C139" s="20">
        <v>2511</v>
      </c>
      <c r="D139" s="21" t="s">
        <v>158</v>
      </c>
      <c r="E139" s="22" t="s">
        <v>646</v>
      </c>
      <c r="F139" s="23">
        <f>+'P1-C1'!F130+'P1-C2'!F130+'P1-C3'!F130+'P1-C4'!F130+'P1-C5'!F130+'P1-C6'!F130+'P1-C7'!F130+'P1-C8'!F130+'P1-C9'!F130+'P1-C10'!F130+'P1-C11'!F130+'P1-C12'!F130+'P1-C13'!F130+'P1-C14'!F130+'P1-C15'!F130+'P1-C16'!F130</f>
        <v>0</v>
      </c>
      <c r="G139" s="23">
        <f>+'P1-C1'!G130+'P1-C2'!G130+'P1-C3'!G130+'P1-C4'!G130+'P1-C5'!G130+'P1-C6'!G130+'P1-C7'!G130+'P1-C8'!G130+'P1-C9'!G130+'P1-C10'!G130+'P1-C11'!G130+'P1-C12'!G130+'P1-C13'!G130+'P1-C14'!G130+'P1-C15'!G130+'P1-C16'!G130</f>
        <v>0</v>
      </c>
      <c r="H139" s="23">
        <f>+'P1-C1'!H130+'P1-C2'!H130+'P1-C3'!H130+'P1-C4'!H130+'P1-C5'!H130+'P1-C6'!H130+'P1-C7'!H130+'P1-C8'!H130+'P1-C9'!H130+'P1-C10'!H130+'P1-C11'!H130+'P1-C12'!H130+'P1-C13'!H130+'P1-C14'!H130+'P1-C15'!H130+'P1-C16'!H130</f>
        <v>0</v>
      </c>
      <c r="I139" s="23">
        <f>+'P1-C1'!I130+'P1-C2'!I130+'P1-C3'!I130+'P1-C4'!I130+'P1-C5'!I130+'P1-C6'!I130+'P1-C7'!I130+'P1-C8'!I130+'P1-C9'!I130+'P1-C10'!I130+'P1-C11'!I130+'P1-C12'!I130+'P1-C13'!I130+'P1-C14'!I130+'P1-C15'!I130+'P1-C16'!I130</f>
        <v>0</v>
      </c>
      <c r="J139" s="23">
        <f>+'P1-C1'!J130+'P1-C2'!J130+'P1-C3'!J130+'P1-C4'!J130+'P1-C5'!J130+'P1-C6'!J130+'P1-C7'!J130+'P1-C8'!J130+'P1-C9'!J130+'P1-C10'!J130+'P1-C11'!J130+'P1-C12'!J130+'P1-C13'!J130+'P1-C14'!J130+'P1-C15'!J130+'P1-C16'!J130</f>
        <v>0</v>
      </c>
      <c r="K139" s="23">
        <f>+'P1-C1'!K130+'P1-C2'!K130+'P1-C3'!K130+'P1-C4'!K130+'P1-C5'!K130+'P1-C6'!K130+'P1-C7'!K130+'P1-C8'!K130+'P1-C9'!K130+'P1-C10'!K130+'P1-C11'!K130+'P1-C12'!K130+'P1-C13'!K130+'P1-C14'!K130+'P1-C15'!K130+'P1-C16'!K130</f>
        <v>0</v>
      </c>
      <c r="L139" s="23">
        <f>+'P1-C1'!L130+'P1-C2'!L130+'P1-C3'!L130+'P1-C4'!L130+'P1-C5'!L130+'P1-C6'!L130+'P1-C7'!L130+'P1-C8'!L130+'P1-C9'!L130+'P1-C10'!L130+'P1-C11'!L130+'P1-C12'!L130+'P1-C13'!L130+'P1-C14'!L130+'P1-C15'!L130+'P1-C16'!L130</f>
        <v>0</v>
      </c>
      <c r="M139" s="23">
        <f>+'P1-C1'!M130+'P1-C2'!M130+'P1-C3'!M130+'P1-C4'!M130+'P1-C5'!M130+'P1-C6'!M130+'P1-C7'!M130+'P1-C8'!M130+'P1-C9'!M130+'P1-C10'!M130+'P1-C11'!M130+'P1-C12'!M130+'P1-C13'!M130+'P1-C14'!M130+'P1-C15'!M130+'P1-C16'!M130</f>
        <v>0</v>
      </c>
      <c r="N139" s="23">
        <f>+'P1-C1'!N130+'P1-C2'!N130+'P1-C3'!N130+'P1-C4'!N130+'P1-C5'!N130+'P1-C6'!N130+'P1-C7'!N130+'P1-C8'!N130+'P1-C9'!N130+'P1-C10'!N130+'P1-C11'!N130+'P1-C12'!N130+'P1-C13'!N130+'P1-C14'!N130+'P1-C15'!N130+'P1-C16'!N130</f>
        <v>0</v>
      </c>
      <c r="O139" s="23">
        <f>+'P1-C1'!O130+'P1-C2'!O130+'P1-C3'!O130+'P1-C4'!O130+'P1-C5'!O130+'P1-C6'!O130+'P1-C7'!O130+'P1-C8'!O130+'P1-C9'!O130+'P1-C10'!O130+'P1-C11'!O130+'P1-C12'!O130+'P1-C13'!O130+'P1-C14'!O130+'P1-C15'!O130+'P1-C16'!O130</f>
        <v>0</v>
      </c>
      <c r="P139" s="23">
        <f>+'P1-C1'!P130+'P1-C2'!P130+'P1-C3'!P130+'P1-C4'!P130+'P1-C5'!P130+'P1-C6'!P130+'P1-C7'!P130+'P1-C8'!P130+'P1-C9'!P130+'P1-C10'!P130+'P1-C11'!P130+'P1-C12'!P130+'P1-C13'!P130+'P1-C14'!P130+'P1-C15'!P130+'P1-C16'!P130</f>
        <v>0</v>
      </c>
      <c r="Q139" s="23">
        <f>+'P1-C1'!Q130+'P1-C2'!Q130+'P1-C3'!Q130+'P1-C4'!Q130+'P1-C5'!Q130+'P1-C6'!Q130+'P1-C7'!Q130+'P1-C8'!Q130+'P1-C9'!Q130+'P1-C10'!Q130+'P1-C11'!Q130+'P1-C12'!Q130+'P1-C13'!Q130+'P1-C14'!Q130+'P1-C15'!Q130+'P1-C16'!Q130</f>
        <v>0</v>
      </c>
      <c r="R139" s="36">
        <f t="shared" si="3"/>
        <v>0</v>
      </c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</row>
    <row r="140" spans="1:123" s="25" customFormat="1" x14ac:dyDescent="0.25">
      <c r="A140" s="18">
        <v>2000</v>
      </c>
      <c r="B140" s="96">
        <v>10000</v>
      </c>
      <c r="C140" s="20">
        <v>2521</v>
      </c>
      <c r="D140" s="21" t="s">
        <v>159</v>
      </c>
      <c r="E140" s="22" t="s">
        <v>647</v>
      </c>
      <c r="F140" s="23">
        <f>+'P1-C1'!F131+'P1-C2'!F131+'P1-C3'!F131+'P1-C4'!F131+'P1-C5'!F131+'P1-C6'!F131+'P1-C7'!F131+'P1-C8'!F131+'P1-C9'!F131+'P1-C10'!F131+'P1-C11'!F131+'P1-C12'!F131+'P1-C13'!F131+'P1-C14'!F131+'P1-C15'!F131+'P1-C16'!F131</f>
        <v>0</v>
      </c>
      <c r="G140" s="23">
        <f>+'P1-C1'!G131+'P1-C2'!G131+'P1-C3'!G131+'P1-C4'!G131+'P1-C5'!G131+'P1-C6'!G131+'P1-C7'!G131+'P1-C8'!G131+'P1-C9'!G131+'P1-C10'!G131+'P1-C11'!G131+'P1-C12'!G131+'P1-C13'!G131+'P1-C14'!G131+'P1-C15'!G131+'P1-C16'!G131</f>
        <v>0</v>
      </c>
      <c r="H140" s="23">
        <f>+'P1-C1'!H131+'P1-C2'!H131+'P1-C3'!H131+'P1-C4'!H131+'P1-C5'!H131+'P1-C6'!H131+'P1-C7'!H131+'P1-C8'!H131+'P1-C9'!H131+'P1-C10'!H131+'P1-C11'!H131+'P1-C12'!H131+'P1-C13'!H131+'P1-C14'!H131+'P1-C15'!H131+'P1-C16'!H131</f>
        <v>0</v>
      </c>
      <c r="I140" s="23">
        <f>+'P1-C1'!I131+'P1-C2'!I131+'P1-C3'!I131+'P1-C4'!I131+'P1-C5'!I131+'P1-C6'!I131+'P1-C7'!I131+'P1-C8'!I131+'P1-C9'!I131+'P1-C10'!I131+'P1-C11'!I131+'P1-C12'!I131+'P1-C13'!I131+'P1-C14'!I131+'P1-C15'!I131+'P1-C16'!I131</f>
        <v>0</v>
      </c>
      <c r="J140" s="23">
        <f>+'P1-C1'!J131+'P1-C2'!J131+'P1-C3'!J131+'P1-C4'!J131+'P1-C5'!J131+'P1-C6'!J131+'P1-C7'!J131+'P1-C8'!J131+'P1-C9'!J131+'P1-C10'!J131+'P1-C11'!J131+'P1-C12'!J131+'P1-C13'!J131+'P1-C14'!J131+'P1-C15'!J131+'P1-C16'!J131</f>
        <v>0</v>
      </c>
      <c r="K140" s="23">
        <f>+'P1-C1'!K131+'P1-C2'!K131+'P1-C3'!K131+'P1-C4'!K131+'P1-C5'!K131+'P1-C6'!K131+'P1-C7'!K131+'P1-C8'!K131+'P1-C9'!K131+'P1-C10'!K131+'P1-C11'!K131+'P1-C12'!K131+'P1-C13'!K131+'P1-C14'!K131+'P1-C15'!K131+'P1-C16'!K131</f>
        <v>0</v>
      </c>
      <c r="L140" s="23">
        <f>+'P1-C1'!L131+'P1-C2'!L131+'P1-C3'!L131+'P1-C4'!L131+'P1-C5'!L131+'P1-C6'!L131+'P1-C7'!L131+'P1-C8'!L131+'P1-C9'!L131+'P1-C10'!L131+'P1-C11'!L131+'P1-C12'!L131+'P1-C13'!L131+'P1-C14'!L131+'P1-C15'!L131+'P1-C16'!L131</f>
        <v>0</v>
      </c>
      <c r="M140" s="23">
        <f>+'P1-C1'!M131+'P1-C2'!M131+'P1-C3'!M131+'P1-C4'!M131+'P1-C5'!M131+'P1-C6'!M131+'P1-C7'!M131+'P1-C8'!M131+'P1-C9'!M131+'P1-C10'!M131+'P1-C11'!M131+'P1-C12'!M131+'P1-C13'!M131+'P1-C14'!M131+'P1-C15'!M131+'P1-C16'!M131</f>
        <v>0</v>
      </c>
      <c r="N140" s="23">
        <f>+'P1-C1'!N131+'P1-C2'!N131+'P1-C3'!N131+'P1-C4'!N131+'P1-C5'!N131+'P1-C6'!N131+'P1-C7'!N131+'P1-C8'!N131+'P1-C9'!N131+'P1-C10'!N131+'P1-C11'!N131+'P1-C12'!N131+'P1-C13'!N131+'P1-C14'!N131+'P1-C15'!N131+'P1-C16'!N131</f>
        <v>0</v>
      </c>
      <c r="O140" s="23">
        <f>+'P1-C1'!O131+'P1-C2'!O131+'P1-C3'!O131+'P1-C4'!O131+'P1-C5'!O131+'P1-C6'!O131+'P1-C7'!O131+'P1-C8'!O131+'P1-C9'!O131+'P1-C10'!O131+'P1-C11'!O131+'P1-C12'!O131+'P1-C13'!O131+'P1-C14'!O131+'P1-C15'!O131+'P1-C16'!O131</f>
        <v>0</v>
      </c>
      <c r="P140" s="23">
        <f>+'P1-C1'!P131+'P1-C2'!P131+'P1-C3'!P131+'P1-C4'!P131+'P1-C5'!P131+'P1-C6'!P131+'P1-C7'!P131+'P1-C8'!P131+'P1-C9'!P131+'P1-C10'!P131+'P1-C11'!P131+'P1-C12'!P131+'P1-C13'!P131+'P1-C14'!P131+'P1-C15'!P131+'P1-C16'!P131</f>
        <v>0</v>
      </c>
      <c r="Q140" s="23">
        <f>+'P1-C1'!Q131+'P1-C2'!Q131+'P1-C3'!Q131+'P1-C4'!Q131+'P1-C5'!Q131+'P1-C6'!Q131+'P1-C7'!Q131+'P1-C8'!Q131+'P1-C9'!Q131+'P1-C10'!Q131+'P1-C11'!Q131+'P1-C12'!Q131+'P1-C13'!Q131+'P1-C14'!Q131+'P1-C15'!Q131+'P1-C16'!Q131</f>
        <v>0</v>
      </c>
      <c r="R140" s="36">
        <f t="shared" si="3"/>
        <v>0</v>
      </c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</row>
    <row r="141" spans="1:123" s="25" customFormat="1" x14ac:dyDescent="0.25">
      <c r="A141" s="18">
        <v>2000</v>
      </c>
      <c r="B141" s="96">
        <v>10000</v>
      </c>
      <c r="C141" s="20">
        <v>2522</v>
      </c>
      <c r="D141" s="21" t="s">
        <v>160</v>
      </c>
      <c r="E141" s="22" t="s">
        <v>648</v>
      </c>
      <c r="F141" s="23">
        <f>+'P1-C1'!F132+'P1-C2'!F132+'P1-C3'!F132+'P1-C4'!F132+'P1-C5'!F132+'P1-C6'!F132+'P1-C7'!F132+'P1-C8'!F132+'P1-C9'!F132+'P1-C10'!F132+'P1-C11'!F132+'P1-C12'!F132+'P1-C13'!F132+'P1-C14'!F132+'P1-C15'!F132+'P1-C16'!F132</f>
        <v>0</v>
      </c>
      <c r="G141" s="23">
        <f>+'P1-C1'!G132+'P1-C2'!G132+'P1-C3'!G132+'P1-C4'!G132+'P1-C5'!G132+'P1-C6'!G132+'P1-C7'!G132+'P1-C8'!G132+'P1-C9'!G132+'P1-C10'!G132+'P1-C11'!G132+'P1-C12'!G132+'P1-C13'!G132+'P1-C14'!G132+'P1-C15'!G132+'P1-C16'!G132</f>
        <v>0</v>
      </c>
      <c r="H141" s="23">
        <f>+'P1-C1'!H132+'P1-C2'!H132+'P1-C3'!H132+'P1-C4'!H132+'P1-C5'!H132+'P1-C6'!H132+'P1-C7'!H132+'P1-C8'!H132+'P1-C9'!H132+'P1-C10'!H132+'P1-C11'!H132+'P1-C12'!H132+'P1-C13'!H132+'P1-C14'!H132+'P1-C15'!H132+'P1-C16'!H132</f>
        <v>0</v>
      </c>
      <c r="I141" s="23">
        <f>+'P1-C1'!I132+'P1-C2'!I132+'P1-C3'!I132+'P1-C4'!I132+'P1-C5'!I132+'P1-C6'!I132+'P1-C7'!I132+'P1-C8'!I132+'P1-C9'!I132+'P1-C10'!I132+'P1-C11'!I132+'P1-C12'!I132+'P1-C13'!I132+'P1-C14'!I132+'P1-C15'!I132+'P1-C16'!I132</f>
        <v>0</v>
      </c>
      <c r="J141" s="23">
        <f>+'P1-C1'!J132+'P1-C2'!J132+'P1-C3'!J132+'P1-C4'!J132+'P1-C5'!J132+'P1-C6'!J132+'P1-C7'!J132+'P1-C8'!J132+'P1-C9'!J132+'P1-C10'!J132+'P1-C11'!J132+'P1-C12'!J132+'P1-C13'!J132+'P1-C14'!J132+'P1-C15'!J132+'P1-C16'!J132</f>
        <v>0</v>
      </c>
      <c r="K141" s="23">
        <f>+'P1-C1'!K132+'P1-C2'!K132+'P1-C3'!K132+'P1-C4'!K132+'P1-C5'!K132+'P1-C6'!K132+'P1-C7'!K132+'P1-C8'!K132+'P1-C9'!K132+'P1-C10'!K132+'P1-C11'!K132+'P1-C12'!K132+'P1-C13'!K132+'P1-C14'!K132+'P1-C15'!K132+'P1-C16'!K132</f>
        <v>0</v>
      </c>
      <c r="L141" s="23">
        <f>+'P1-C1'!L132+'P1-C2'!L132+'P1-C3'!L132+'P1-C4'!L132+'P1-C5'!L132+'P1-C6'!L132+'P1-C7'!L132+'P1-C8'!L132+'P1-C9'!L132+'P1-C10'!L132+'P1-C11'!L132+'P1-C12'!L132+'P1-C13'!L132+'P1-C14'!L132+'P1-C15'!L132+'P1-C16'!L132</f>
        <v>0</v>
      </c>
      <c r="M141" s="23">
        <f>+'P1-C1'!M132+'P1-C2'!M132+'P1-C3'!M132+'P1-C4'!M132+'P1-C5'!M132+'P1-C6'!M132+'P1-C7'!M132+'P1-C8'!M132+'P1-C9'!M132+'P1-C10'!M132+'P1-C11'!M132+'P1-C12'!M132+'P1-C13'!M132+'P1-C14'!M132+'P1-C15'!M132+'P1-C16'!M132</f>
        <v>0</v>
      </c>
      <c r="N141" s="23">
        <f>+'P1-C1'!N132+'P1-C2'!N132+'P1-C3'!N132+'P1-C4'!N132+'P1-C5'!N132+'P1-C6'!N132+'P1-C7'!N132+'P1-C8'!N132+'P1-C9'!N132+'P1-C10'!N132+'P1-C11'!N132+'P1-C12'!N132+'P1-C13'!N132+'P1-C14'!N132+'P1-C15'!N132+'P1-C16'!N132</f>
        <v>0</v>
      </c>
      <c r="O141" s="23">
        <f>+'P1-C1'!O132+'P1-C2'!O132+'P1-C3'!O132+'P1-C4'!O132+'P1-C5'!O132+'P1-C6'!O132+'P1-C7'!O132+'P1-C8'!O132+'P1-C9'!O132+'P1-C10'!O132+'P1-C11'!O132+'P1-C12'!O132+'P1-C13'!O132+'P1-C14'!O132+'P1-C15'!O132+'P1-C16'!O132</f>
        <v>0</v>
      </c>
      <c r="P141" s="23">
        <f>+'P1-C1'!P132+'P1-C2'!P132+'P1-C3'!P132+'P1-C4'!P132+'P1-C5'!P132+'P1-C6'!P132+'P1-C7'!P132+'P1-C8'!P132+'P1-C9'!P132+'P1-C10'!P132+'P1-C11'!P132+'P1-C12'!P132+'P1-C13'!P132+'P1-C14'!P132+'P1-C15'!P132+'P1-C16'!P132</f>
        <v>0</v>
      </c>
      <c r="Q141" s="23">
        <f>+'P1-C1'!Q132+'P1-C2'!Q132+'P1-C3'!Q132+'P1-C4'!Q132+'P1-C5'!Q132+'P1-C6'!Q132+'P1-C7'!Q132+'P1-C8'!Q132+'P1-C9'!Q132+'P1-C10'!Q132+'P1-C11'!Q132+'P1-C12'!Q132+'P1-C13'!Q132+'P1-C14'!Q132+'P1-C15'!Q132+'P1-C16'!Q132</f>
        <v>0</v>
      </c>
      <c r="R141" s="36">
        <f t="shared" si="3"/>
        <v>0</v>
      </c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</row>
    <row r="142" spans="1:123" s="25" customFormat="1" x14ac:dyDescent="0.25">
      <c r="A142" s="18">
        <v>2000</v>
      </c>
      <c r="B142" s="96">
        <v>10000</v>
      </c>
      <c r="C142" s="20">
        <v>2531</v>
      </c>
      <c r="D142" s="21" t="s">
        <v>161</v>
      </c>
      <c r="E142" s="22" t="s">
        <v>649</v>
      </c>
      <c r="F142" s="23">
        <f>+'P1-C1'!F133+'P1-C2'!F133+'P1-C3'!F133+'P1-C4'!F133+'P1-C5'!F133+'P1-C6'!F133+'P1-C7'!F133+'P1-C8'!F133+'P1-C9'!F133+'P1-C10'!F133+'P1-C11'!F133+'P1-C12'!F133+'P1-C13'!F133+'P1-C14'!F133+'P1-C15'!F133+'P1-C16'!F133</f>
        <v>0</v>
      </c>
      <c r="G142" s="23">
        <f>+'P1-C1'!G133+'P1-C2'!G133+'P1-C3'!G133+'P1-C4'!G133+'P1-C5'!G133+'P1-C6'!G133+'P1-C7'!G133+'P1-C8'!G133+'P1-C9'!G133+'P1-C10'!G133+'P1-C11'!G133+'P1-C12'!G133+'P1-C13'!G133+'P1-C14'!G133+'P1-C15'!G133+'P1-C16'!G133</f>
        <v>0</v>
      </c>
      <c r="H142" s="23">
        <f>+'P1-C1'!H133+'P1-C2'!H133+'P1-C3'!H133+'P1-C4'!H133+'P1-C5'!H133+'P1-C6'!H133+'P1-C7'!H133+'P1-C8'!H133+'P1-C9'!H133+'P1-C10'!H133+'P1-C11'!H133+'P1-C12'!H133+'P1-C13'!H133+'P1-C14'!H133+'P1-C15'!H133+'P1-C16'!H133</f>
        <v>0</v>
      </c>
      <c r="I142" s="23">
        <f>+'P1-C1'!I133+'P1-C2'!I133+'P1-C3'!I133+'P1-C4'!I133+'P1-C5'!I133+'P1-C6'!I133+'P1-C7'!I133+'P1-C8'!I133+'P1-C9'!I133+'P1-C10'!I133+'P1-C11'!I133+'P1-C12'!I133+'P1-C13'!I133+'P1-C14'!I133+'P1-C15'!I133+'P1-C16'!I133</f>
        <v>0</v>
      </c>
      <c r="J142" s="23">
        <f>+'P1-C1'!J133+'P1-C2'!J133+'P1-C3'!J133+'P1-C4'!J133+'P1-C5'!J133+'P1-C6'!J133+'P1-C7'!J133+'P1-C8'!J133+'P1-C9'!J133+'P1-C10'!J133+'P1-C11'!J133+'P1-C12'!J133+'P1-C13'!J133+'P1-C14'!J133+'P1-C15'!J133+'P1-C16'!J133</f>
        <v>0</v>
      </c>
      <c r="K142" s="23">
        <f>+'P1-C1'!K133+'P1-C2'!K133+'P1-C3'!K133+'P1-C4'!K133+'P1-C5'!K133+'P1-C6'!K133+'P1-C7'!K133+'P1-C8'!K133+'P1-C9'!K133+'P1-C10'!K133+'P1-C11'!K133+'P1-C12'!K133+'P1-C13'!K133+'P1-C14'!K133+'P1-C15'!K133+'P1-C16'!K133</f>
        <v>0</v>
      </c>
      <c r="L142" s="23">
        <f>+'P1-C1'!L133+'P1-C2'!L133+'P1-C3'!L133+'P1-C4'!L133+'P1-C5'!L133+'P1-C6'!L133+'P1-C7'!L133+'P1-C8'!L133+'P1-C9'!L133+'P1-C10'!L133+'P1-C11'!L133+'P1-C12'!L133+'P1-C13'!L133+'P1-C14'!L133+'P1-C15'!L133+'P1-C16'!L133</f>
        <v>0</v>
      </c>
      <c r="M142" s="23">
        <f>+'P1-C1'!M133+'P1-C2'!M133+'P1-C3'!M133+'P1-C4'!M133+'P1-C5'!M133+'P1-C6'!M133+'P1-C7'!M133+'P1-C8'!M133+'P1-C9'!M133+'P1-C10'!M133+'P1-C11'!M133+'P1-C12'!M133+'P1-C13'!M133+'P1-C14'!M133+'P1-C15'!M133+'P1-C16'!M133</f>
        <v>0</v>
      </c>
      <c r="N142" s="23">
        <f>+'P1-C1'!N133+'P1-C2'!N133+'P1-C3'!N133+'P1-C4'!N133+'P1-C5'!N133+'P1-C6'!N133+'P1-C7'!N133+'P1-C8'!N133+'P1-C9'!N133+'P1-C10'!N133+'P1-C11'!N133+'P1-C12'!N133+'P1-C13'!N133+'P1-C14'!N133+'P1-C15'!N133+'P1-C16'!N133</f>
        <v>0</v>
      </c>
      <c r="O142" s="23">
        <f>+'P1-C1'!O133+'P1-C2'!O133+'P1-C3'!O133+'P1-C4'!O133+'P1-C5'!O133+'P1-C6'!O133+'P1-C7'!O133+'P1-C8'!O133+'P1-C9'!O133+'P1-C10'!O133+'P1-C11'!O133+'P1-C12'!O133+'P1-C13'!O133+'P1-C14'!O133+'P1-C15'!O133+'P1-C16'!O133</f>
        <v>0</v>
      </c>
      <c r="P142" s="23">
        <f>+'P1-C1'!P133+'P1-C2'!P133+'P1-C3'!P133+'P1-C4'!P133+'P1-C5'!P133+'P1-C6'!P133+'P1-C7'!P133+'P1-C8'!P133+'P1-C9'!P133+'P1-C10'!P133+'P1-C11'!P133+'P1-C12'!P133+'P1-C13'!P133+'P1-C14'!P133+'P1-C15'!P133+'P1-C16'!P133</f>
        <v>0</v>
      </c>
      <c r="Q142" s="23">
        <f>+'P1-C1'!Q133+'P1-C2'!Q133+'P1-C3'!Q133+'P1-C4'!Q133+'P1-C5'!Q133+'P1-C6'!Q133+'P1-C7'!Q133+'P1-C8'!Q133+'P1-C9'!Q133+'P1-C10'!Q133+'P1-C11'!Q133+'P1-C12'!Q133+'P1-C13'!Q133+'P1-C14'!Q133+'P1-C15'!Q133+'P1-C16'!Q133</f>
        <v>0</v>
      </c>
      <c r="R142" s="36">
        <f t="shared" si="3"/>
        <v>0</v>
      </c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</row>
    <row r="143" spans="1:123" s="25" customFormat="1" x14ac:dyDescent="0.25">
      <c r="A143" s="18">
        <v>2000</v>
      </c>
      <c r="B143" s="96">
        <v>10000</v>
      </c>
      <c r="C143" s="20">
        <v>2532</v>
      </c>
      <c r="D143" s="21" t="s">
        <v>162</v>
      </c>
      <c r="E143" s="22" t="s">
        <v>650</v>
      </c>
      <c r="F143" s="23">
        <f>+'P1-C1'!F134+'P1-C2'!F134+'P1-C3'!F134+'P1-C4'!F134+'P1-C5'!F134+'P1-C6'!F134+'P1-C7'!F134+'P1-C8'!F134+'P1-C9'!F134+'P1-C10'!F134+'P1-C11'!F134+'P1-C12'!F134+'P1-C13'!F134+'P1-C14'!F134+'P1-C15'!F134+'P1-C16'!F134</f>
        <v>0</v>
      </c>
      <c r="G143" s="23">
        <f>+'P1-C1'!G134+'P1-C2'!G134+'P1-C3'!G134+'P1-C4'!G134+'P1-C5'!G134+'P1-C6'!G134+'P1-C7'!G134+'P1-C8'!G134+'P1-C9'!G134+'P1-C10'!G134+'P1-C11'!G134+'P1-C12'!G134+'P1-C13'!G134+'P1-C14'!G134+'P1-C15'!G134+'P1-C16'!G134</f>
        <v>0</v>
      </c>
      <c r="H143" s="23">
        <f>+'P1-C1'!H134+'P1-C2'!H134+'P1-C3'!H134+'P1-C4'!H134+'P1-C5'!H134+'P1-C6'!H134+'P1-C7'!H134+'P1-C8'!H134+'P1-C9'!H134+'P1-C10'!H134+'P1-C11'!H134+'P1-C12'!H134+'P1-C13'!H134+'P1-C14'!H134+'P1-C15'!H134+'P1-C16'!H134</f>
        <v>0</v>
      </c>
      <c r="I143" s="23">
        <f>+'P1-C1'!I134+'P1-C2'!I134+'P1-C3'!I134+'P1-C4'!I134+'P1-C5'!I134+'P1-C6'!I134+'P1-C7'!I134+'P1-C8'!I134+'P1-C9'!I134+'P1-C10'!I134+'P1-C11'!I134+'P1-C12'!I134+'P1-C13'!I134+'P1-C14'!I134+'P1-C15'!I134+'P1-C16'!I134</f>
        <v>0</v>
      </c>
      <c r="J143" s="23">
        <f>+'P1-C1'!J134+'P1-C2'!J134+'P1-C3'!J134+'P1-C4'!J134+'P1-C5'!J134+'P1-C6'!J134+'P1-C7'!J134+'P1-C8'!J134+'P1-C9'!J134+'P1-C10'!J134+'P1-C11'!J134+'P1-C12'!J134+'P1-C13'!J134+'P1-C14'!J134+'P1-C15'!J134+'P1-C16'!J134</f>
        <v>0</v>
      </c>
      <c r="K143" s="23">
        <f>+'P1-C1'!K134+'P1-C2'!K134+'P1-C3'!K134+'P1-C4'!K134+'P1-C5'!K134+'P1-C6'!K134+'P1-C7'!K134+'P1-C8'!K134+'P1-C9'!K134+'P1-C10'!K134+'P1-C11'!K134+'P1-C12'!K134+'P1-C13'!K134+'P1-C14'!K134+'P1-C15'!K134+'P1-C16'!K134</f>
        <v>0</v>
      </c>
      <c r="L143" s="23">
        <f>+'P1-C1'!L134+'P1-C2'!L134+'P1-C3'!L134+'P1-C4'!L134+'P1-C5'!L134+'P1-C6'!L134+'P1-C7'!L134+'P1-C8'!L134+'P1-C9'!L134+'P1-C10'!L134+'P1-C11'!L134+'P1-C12'!L134+'P1-C13'!L134+'P1-C14'!L134+'P1-C15'!L134+'P1-C16'!L134</f>
        <v>0</v>
      </c>
      <c r="M143" s="23">
        <f>+'P1-C1'!M134+'P1-C2'!M134+'P1-C3'!M134+'P1-C4'!M134+'P1-C5'!M134+'P1-C6'!M134+'P1-C7'!M134+'P1-C8'!M134+'P1-C9'!M134+'P1-C10'!M134+'P1-C11'!M134+'P1-C12'!M134+'P1-C13'!M134+'P1-C14'!M134+'P1-C15'!M134+'P1-C16'!M134</f>
        <v>0</v>
      </c>
      <c r="N143" s="23">
        <f>+'P1-C1'!N134+'P1-C2'!N134+'P1-C3'!N134+'P1-C4'!N134+'P1-C5'!N134+'P1-C6'!N134+'P1-C7'!N134+'P1-C8'!N134+'P1-C9'!N134+'P1-C10'!N134+'P1-C11'!N134+'P1-C12'!N134+'P1-C13'!N134+'P1-C14'!N134+'P1-C15'!N134+'P1-C16'!N134</f>
        <v>0</v>
      </c>
      <c r="O143" s="23">
        <f>+'P1-C1'!O134+'P1-C2'!O134+'P1-C3'!O134+'P1-C4'!O134+'P1-C5'!O134+'P1-C6'!O134+'P1-C7'!O134+'P1-C8'!O134+'P1-C9'!O134+'P1-C10'!O134+'P1-C11'!O134+'P1-C12'!O134+'P1-C13'!O134+'P1-C14'!O134+'P1-C15'!O134+'P1-C16'!O134</f>
        <v>0</v>
      </c>
      <c r="P143" s="23">
        <f>+'P1-C1'!P134+'P1-C2'!P134+'P1-C3'!P134+'P1-C4'!P134+'P1-C5'!P134+'P1-C6'!P134+'P1-C7'!P134+'P1-C8'!P134+'P1-C9'!P134+'P1-C10'!P134+'P1-C11'!P134+'P1-C12'!P134+'P1-C13'!P134+'P1-C14'!P134+'P1-C15'!P134+'P1-C16'!P134</f>
        <v>0</v>
      </c>
      <c r="Q143" s="23">
        <f>+'P1-C1'!Q134+'P1-C2'!Q134+'P1-C3'!Q134+'P1-C4'!Q134+'P1-C5'!Q134+'P1-C6'!Q134+'P1-C7'!Q134+'P1-C8'!Q134+'P1-C9'!Q134+'P1-C10'!Q134+'P1-C11'!Q134+'P1-C12'!Q134+'P1-C13'!Q134+'P1-C14'!Q134+'P1-C15'!Q134+'P1-C16'!Q134</f>
        <v>0</v>
      </c>
      <c r="R143" s="36">
        <f t="shared" si="3"/>
        <v>0</v>
      </c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</row>
    <row r="144" spans="1:123" s="25" customFormat="1" x14ac:dyDescent="0.25">
      <c r="A144" s="18">
        <v>2000</v>
      </c>
      <c r="B144" s="96">
        <v>10000</v>
      </c>
      <c r="C144" s="20">
        <v>2541</v>
      </c>
      <c r="D144" s="21" t="s">
        <v>163</v>
      </c>
      <c r="E144" s="22" t="s">
        <v>651</v>
      </c>
      <c r="F144" s="23">
        <f>+'P1-C1'!F135+'P1-C2'!F135+'P1-C3'!F135+'P1-C4'!F135+'P1-C5'!F135+'P1-C6'!F135+'P1-C7'!F135+'P1-C8'!F135+'P1-C9'!F135+'P1-C10'!F135+'P1-C11'!F135+'P1-C12'!F135+'P1-C13'!F135+'P1-C14'!F135+'P1-C15'!F135+'P1-C16'!F135</f>
        <v>0</v>
      </c>
      <c r="G144" s="23">
        <f>+'P1-C1'!G135+'P1-C2'!G135+'P1-C3'!G135+'P1-C4'!G135+'P1-C5'!G135+'P1-C6'!G135+'P1-C7'!G135+'P1-C8'!G135+'P1-C9'!G135+'P1-C10'!G135+'P1-C11'!G135+'P1-C12'!G135+'P1-C13'!G135+'P1-C14'!G135+'P1-C15'!G135+'P1-C16'!G135</f>
        <v>0</v>
      </c>
      <c r="H144" s="23">
        <f>+'P1-C1'!H135+'P1-C2'!H135+'P1-C3'!H135+'P1-C4'!H135+'P1-C5'!H135+'P1-C6'!H135+'P1-C7'!H135+'P1-C8'!H135+'P1-C9'!H135+'P1-C10'!H135+'P1-C11'!H135+'P1-C12'!H135+'P1-C13'!H135+'P1-C14'!H135+'P1-C15'!H135+'P1-C16'!H135</f>
        <v>0</v>
      </c>
      <c r="I144" s="23">
        <f>+'P1-C1'!I135+'P1-C2'!I135+'P1-C3'!I135+'P1-C4'!I135+'P1-C5'!I135+'P1-C6'!I135+'P1-C7'!I135+'P1-C8'!I135+'P1-C9'!I135+'P1-C10'!I135+'P1-C11'!I135+'P1-C12'!I135+'P1-C13'!I135+'P1-C14'!I135+'P1-C15'!I135+'P1-C16'!I135</f>
        <v>0</v>
      </c>
      <c r="J144" s="23">
        <f>+'P1-C1'!J135+'P1-C2'!J135+'P1-C3'!J135+'P1-C4'!J135+'P1-C5'!J135+'P1-C6'!J135+'P1-C7'!J135+'P1-C8'!J135+'P1-C9'!J135+'P1-C10'!J135+'P1-C11'!J135+'P1-C12'!J135+'P1-C13'!J135+'P1-C14'!J135+'P1-C15'!J135+'P1-C16'!J135</f>
        <v>0</v>
      </c>
      <c r="K144" s="23">
        <f>+'P1-C1'!K135+'P1-C2'!K135+'P1-C3'!K135+'P1-C4'!K135+'P1-C5'!K135+'P1-C6'!K135+'P1-C7'!K135+'P1-C8'!K135+'P1-C9'!K135+'P1-C10'!K135+'P1-C11'!K135+'P1-C12'!K135+'P1-C13'!K135+'P1-C14'!K135+'P1-C15'!K135+'P1-C16'!K135</f>
        <v>0</v>
      </c>
      <c r="L144" s="23">
        <f>+'P1-C1'!L135+'P1-C2'!L135+'P1-C3'!L135+'P1-C4'!L135+'P1-C5'!L135+'P1-C6'!L135+'P1-C7'!L135+'P1-C8'!L135+'P1-C9'!L135+'P1-C10'!L135+'P1-C11'!L135+'P1-C12'!L135+'P1-C13'!L135+'P1-C14'!L135+'P1-C15'!L135+'P1-C16'!L135</f>
        <v>0</v>
      </c>
      <c r="M144" s="23">
        <f>+'P1-C1'!M135+'P1-C2'!M135+'P1-C3'!M135+'P1-C4'!M135+'P1-C5'!M135+'P1-C6'!M135+'P1-C7'!M135+'P1-C8'!M135+'P1-C9'!M135+'P1-C10'!M135+'P1-C11'!M135+'P1-C12'!M135+'P1-C13'!M135+'P1-C14'!M135+'P1-C15'!M135+'P1-C16'!M135</f>
        <v>0</v>
      </c>
      <c r="N144" s="23">
        <f>+'P1-C1'!N135+'P1-C2'!N135+'P1-C3'!N135+'P1-C4'!N135+'P1-C5'!N135+'P1-C6'!N135+'P1-C7'!N135+'P1-C8'!N135+'P1-C9'!N135+'P1-C10'!N135+'P1-C11'!N135+'P1-C12'!N135+'P1-C13'!N135+'P1-C14'!N135+'P1-C15'!N135+'P1-C16'!N135</f>
        <v>0</v>
      </c>
      <c r="O144" s="23">
        <f>+'P1-C1'!O135+'P1-C2'!O135+'P1-C3'!O135+'P1-C4'!O135+'P1-C5'!O135+'P1-C6'!O135+'P1-C7'!O135+'P1-C8'!O135+'P1-C9'!O135+'P1-C10'!O135+'P1-C11'!O135+'P1-C12'!O135+'P1-C13'!O135+'P1-C14'!O135+'P1-C15'!O135+'P1-C16'!O135</f>
        <v>0</v>
      </c>
      <c r="P144" s="23">
        <f>+'P1-C1'!P135+'P1-C2'!P135+'P1-C3'!P135+'P1-C4'!P135+'P1-C5'!P135+'P1-C6'!P135+'P1-C7'!P135+'P1-C8'!P135+'P1-C9'!P135+'P1-C10'!P135+'P1-C11'!P135+'P1-C12'!P135+'P1-C13'!P135+'P1-C14'!P135+'P1-C15'!P135+'P1-C16'!P135</f>
        <v>0</v>
      </c>
      <c r="Q144" s="23">
        <f>+'P1-C1'!Q135+'P1-C2'!Q135+'P1-C3'!Q135+'P1-C4'!Q135+'P1-C5'!Q135+'P1-C6'!Q135+'P1-C7'!Q135+'P1-C8'!Q135+'P1-C9'!Q135+'P1-C10'!Q135+'P1-C11'!Q135+'P1-C12'!Q135+'P1-C13'!Q135+'P1-C14'!Q135+'P1-C15'!Q135+'P1-C16'!Q135</f>
        <v>0</v>
      </c>
      <c r="R144" s="36">
        <f t="shared" si="3"/>
        <v>0</v>
      </c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</row>
    <row r="145" spans="1:123" s="25" customFormat="1" x14ac:dyDescent="0.25">
      <c r="A145" s="18">
        <v>2000</v>
      </c>
      <c r="B145" s="96">
        <v>10000</v>
      </c>
      <c r="C145" s="20">
        <v>2551</v>
      </c>
      <c r="D145" s="21" t="s">
        <v>164</v>
      </c>
      <c r="E145" s="22" t="s">
        <v>652</v>
      </c>
      <c r="F145" s="23">
        <f>+'P1-C1'!F136+'P1-C2'!F136+'P1-C3'!F136+'P1-C4'!F136+'P1-C5'!F136+'P1-C6'!F136+'P1-C7'!F136+'P1-C8'!F136+'P1-C9'!F136+'P1-C10'!F136+'P1-C11'!F136+'P1-C12'!F136+'P1-C13'!F136+'P1-C14'!F136+'P1-C15'!F136+'P1-C16'!F136</f>
        <v>0</v>
      </c>
      <c r="G145" s="23">
        <f>+'P1-C1'!G136+'P1-C2'!G136+'P1-C3'!G136+'P1-C4'!G136+'P1-C5'!G136+'P1-C6'!G136+'P1-C7'!G136+'P1-C8'!G136+'P1-C9'!G136+'P1-C10'!G136+'P1-C11'!G136+'P1-C12'!G136+'P1-C13'!G136+'P1-C14'!G136+'P1-C15'!G136+'P1-C16'!G136</f>
        <v>0</v>
      </c>
      <c r="H145" s="23">
        <f>+'P1-C1'!H136+'P1-C2'!H136+'P1-C3'!H136+'P1-C4'!H136+'P1-C5'!H136+'P1-C6'!H136+'P1-C7'!H136+'P1-C8'!H136+'P1-C9'!H136+'P1-C10'!H136+'P1-C11'!H136+'P1-C12'!H136+'P1-C13'!H136+'P1-C14'!H136+'P1-C15'!H136+'P1-C16'!H136</f>
        <v>0</v>
      </c>
      <c r="I145" s="23">
        <f>+'P1-C1'!I136+'P1-C2'!I136+'P1-C3'!I136+'P1-C4'!I136+'P1-C5'!I136+'P1-C6'!I136+'P1-C7'!I136+'P1-C8'!I136+'P1-C9'!I136+'P1-C10'!I136+'P1-C11'!I136+'P1-C12'!I136+'P1-C13'!I136+'P1-C14'!I136+'P1-C15'!I136+'P1-C16'!I136</f>
        <v>0</v>
      </c>
      <c r="J145" s="23">
        <f>+'P1-C1'!J136+'P1-C2'!J136+'P1-C3'!J136+'P1-C4'!J136+'P1-C5'!J136+'P1-C6'!J136+'P1-C7'!J136+'P1-C8'!J136+'P1-C9'!J136+'P1-C10'!J136+'P1-C11'!J136+'P1-C12'!J136+'P1-C13'!J136+'P1-C14'!J136+'P1-C15'!J136+'P1-C16'!J136</f>
        <v>0</v>
      </c>
      <c r="K145" s="23">
        <f>+'P1-C1'!K136+'P1-C2'!K136+'P1-C3'!K136+'P1-C4'!K136+'P1-C5'!K136+'P1-C6'!K136+'P1-C7'!K136+'P1-C8'!K136+'P1-C9'!K136+'P1-C10'!K136+'P1-C11'!K136+'P1-C12'!K136+'P1-C13'!K136+'P1-C14'!K136+'P1-C15'!K136+'P1-C16'!K136</f>
        <v>0</v>
      </c>
      <c r="L145" s="23">
        <f>+'P1-C1'!L136+'P1-C2'!L136+'P1-C3'!L136+'P1-C4'!L136+'P1-C5'!L136+'P1-C6'!L136+'P1-C7'!L136+'P1-C8'!L136+'P1-C9'!L136+'P1-C10'!L136+'P1-C11'!L136+'P1-C12'!L136+'P1-C13'!L136+'P1-C14'!L136+'P1-C15'!L136+'P1-C16'!L136</f>
        <v>0</v>
      </c>
      <c r="M145" s="23">
        <f>+'P1-C1'!M136+'P1-C2'!M136+'P1-C3'!M136+'P1-C4'!M136+'P1-C5'!M136+'P1-C6'!M136+'P1-C7'!M136+'P1-C8'!M136+'P1-C9'!M136+'P1-C10'!M136+'P1-C11'!M136+'P1-C12'!M136+'P1-C13'!M136+'P1-C14'!M136+'P1-C15'!M136+'P1-C16'!M136</f>
        <v>0</v>
      </c>
      <c r="N145" s="23">
        <f>+'P1-C1'!N136+'P1-C2'!N136+'P1-C3'!N136+'P1-C4'!N136+'P1-C5'!N136+'P1-C6'!N136+'P1-C7'!N136+'P1-C8'!N136+'P1-C9'!N136+'P1-C10'!N136+'P1-C11'!N136+'P1-C12'!N136+'P1-C13'!N136+'P1-C14'!N136+'P1-C15'!N136+'P1-C16'!N136</f>
        <v>0</v>
      </c>
      <c r="O145" s="23">
        <f>+'P1-C1'!O136+'P1-C2'!O136+'P1-C3'!O136+'P1-C4'!O136+'P1-C5'!O136+'P1-C6'!O136+'P1-C7'!O136+'P1-C8'!O136+'P1-C9'!O136+'P1-C10'!O136+'P1-C11'!O136+'P1-C12'!O136+'P1-C13'!O136+'P1-C14'!O136+'P1-C15'!O136+'P1-C16'!O136</f>
        <v>0</v>
      </c>
      <c r="P145" s="23">
        <f>+'P1-C1'!P136+'P1-C2'!P136+'P1-C3'!P136+'P1-C4'!P136+'P1-C5'!P136+'P1-C6'!P136+'P1-C7'!P136+'P1-C8'!P136+'P1-C9'!P136+'P1-C10'!P136+'P1-C11'!P136+'P1-C12'!P136+'P1-C13'!P136+'P1-C14'!P136+'P1-C15'!P136+'P1-C16'!P136</f>
        <v>0</v>
      </c>
      <c r="Q145" s="23">
        <f>+'P1-C1'!Q136+'P1-C2'!Q136+'P1-C3'!Q136+'P1-C4'!Q136+'P1-C5'!Q136+'P1-C6'!Q136+'P1-C7'!Q136+'P1-C8'!Q136+'P1-C9'!Q136+'P1-C10'!Q136+'P1-C11'!Q136+'P1-C12'!Q136+'P1-C13'!Q136+'P1-C14'!Q136+'P1-C15'!Q136+'P1-C16'!Q136</f>
        <v>0</v>
      </c>
      <c r="R145" s="36">
        <f t="shared" si="3"/>
        <v>0</v>
      </c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</row>
    <row r="146" spans="1:123" s="25" customFormat="1" x14ac:dyDescent="0.25">
      <c r="A146" s="18">
        <v>2000</v>
      </c>
      <c r="B146" s="96">
        <v>10000</v>
      </c>
      <c r="C146" s="20">
        <v>2561</v>
      </c>
      <c r="D146" s="21" t="s">
        <v>165</v>
      </c>
      <c r="E146" s="22" t="s">
        <v>653</v>
      </c>
      <c r="F146" s="23">
        <f>+'P1-C1'!F137+'P1-C2'!F137+'P1-C3'!F137+'P1-C4'!F137+'P1-C5'!F137+'P1-C6'!F137+'P1-C7'!F137+'P1-C8'!F137+'P1-C9'!F137+'P1-C10'!F137+'P1-C11'!F137+'P1-C12'!F137+'P1-C13'!F137+'P1-C14'!F137+'P1-C15'!F137+'P1-C16'!F137</f>
        <v>0</v>
      </c>
      <c r="G146" s="23">
        <f>+'P1-C1'!G137+'P1-C2'!G137+'P1-C3'!G137+'P1-C4'!G137+'P1-C5'!G137+'P1-C6'!G137+'P1-C7'!G137+'P1-C8'!G137+'P1-C9'!G137+'P1-C10'!G137+'P1-C11'!G137+'P1-C12'!G137+'P1-C13'!G137+'P1-C14'!G137+'P1-C15'!G137+'P1-C16'!G137</f>
        <v>0</v>
      </c>
      <c r="H146" s="23">
        <f>+'P1-C1'!H137+'P1-C2'!H137+'P1-C3'!H137+'P1-C4'!H137+'P1-C5'!H137+'P1-C6'!H137+'P1-C7'!H137+'P1-C8'!H137+'P1-C9'!H137+'P1-C10'!H137+'P1-C11'!H137+'P1-C12'!H137+'P1-C13'!H137+'P1-C14'!H137+'P1-C15'!H137+'P1-C16'!H137</f>
        <v>0</v>
      </c>
      <c r="I146" s="23">
        <f>+'P1-C1'!I137+'P1-C2'!I137+'P1-C3'!I137+'P1-C4'!I137+'P1-C5'!I137+'P1-C6'!I137+'P1-C7'!I137+'P1-C8'!I137+'P1-C9'!I137+'P1-C10'!I137+'P1-C11'!I137+'P1-C12'!I137+'P1-C13'!I137+'P1-C14'!I137+'P1-C15'!I137+'P1-C16'!I137</f>
        <v>0</v>
      </c>
      <c r="J146" s="23">
        <f>+'P1-C1'!J137+'P1-C2'!J137+'P1-C3'!J137+'P1-C4'!J137+'P1-C5'!J137+'P1-C6'!J137+'P1-C7'!J137+'P1-C8'!J137+'P1-C9'!J137+'P1-C10'!J137+'P1-C11'!J137+'P1-C12'!J137+'P1-C13'!J137+'P1-C14'!J137+'P1-C15'!J137+'P1-C16'!J137</f>
        <v>0</v>
      </c>
      <c r="K146" s="23">
        <f>+'P1-C1'!K137+'P1-C2'!K137+'P1-C3'!K137+'P1-C4'!K137+'P1-C5'!K137+'P1-C6'!K137+'P1-C7'!K137+'P1-C8'!K137+'P1-C9'!K137+'P1-C10'!K137+'P1-C11'!K137+'P1-C12'!K137+'P1-C13'!K137+'P1-C14'!K137+'P1-C15'!K137+'P1-C16'!K137</f>
        <v>0</v>
      </c>
      <c r="L146" s="23">
        <f>+'P1-C1'!L137+'P1-C2'!L137+'P1-C3'!L137+'P1-C4'!L137+'P1-C5'!L137+'P1-C6'!L137+'P1-C7'!L137+'P1-C8'!L137+'P1-C9'!L137+'P1-C10'!L137+'P1-C11'!L137+'P1-C12'!L137+'P1-C13'!L137+'P1-C14'!L137+'P1-C15'!L137+'P1-C16'!L137</f>
        <v>0</v>
      </c>
      <c r="M146" s="23">
        <f>+'P1-C1'!M137+'P1-C2'!M137+'P1-C3'!M137+'P1-C4'!M137+'P1-C5'!M137+'P1-C6'!M137+'P1-C7'!M137+'P1-C8'!M137+'P1-C9'!M137+'P1-C10'!M137+'P1-C11'!M137+'P1-C12'!M137+'P1-C13'!M137+'P1-C14'!M137+'P1-C15'!M137+'P1-C16'!M137</f>
        <v>0</v>
      </c>
      <c r="N146" s="23">
        <f>+'P1-C1'!N137+'P1-C2'!N137+'P1-C3'!N137+'P1-C4'!N137+'P1-C5'!N137+'P1-C6'!N137+'P1-C7'!N137+'P1-C8'!N137+'P1-C9'!N137+'P1-C10'!N137+'P1-C11'!N137+'P1-C12'!N137+'P1-C13'!N137+'P1-C14'!N137+'P1-C15'!N137+'P1-C16'!N137</f>
        <v>0</v>
      </c>
      <c r="O146" s="23">
        <f>+'P1-C1'!O137+'P1-C2'!O137+'P1-C3'!O137+'P1-C4'!O137+'P1-C5'!O137+'P1-C6'!O137+'P1-C7'!O137+'P1-C8'!O137+'P1-C9'!O137+'P1-C10'!O137+'P1-C11'!O137+'P1-C12'!O137+'P1-C13'!O137+'P1-C14'!O137+'P1-C15'!O137+'P1-C16'!O137</f>
        <v>0</v>
      </c>
      <c r="P146" s="23">
        <f>+'P1-C1'!P137+'P1-C2'!P137+'P1-C3'!P137+'P1-C4'!P137+'P1-C5'!P137+'P1-C6'!P137+'P1-C7'!P137+'P1-C8'!P137+'P1-C9'!P137+'P1-C10'!P137+'P1-C11'!P137+'P1-C12'!P137+'P1-C13'!P137+'P1-C14'!P137+'P1-C15'!P137+'P1-C16'!P137</f>
        <v>0</v>
      </c>
      <c r="Q146" s="23">
        <f>+'P1-C1'!Q137+'P1-C2'!Q137+'P1-C3'!Q137+'P1-C4'!Q137+'P1-C5'!Q137+'P1-C6'!Q137+'P1-C7'!Q137+'P1-C8'!Q137+'P1-C9'!Q137+'P1-C10'!Q137+'P1-C11'!Q137+'P1-C12'!Q137+'P1-C13'!Q137+'P1-C14'!Q137+'P1-C15'!Q137+'P1-C16'!Q137</f>
        <v>0</v>
      </c>
      <c r="R146" s="36">
        <f t="shared" si="3"/>
        <v>0</v>
      </c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</row>
    <row r="147" spans="1:123" s="25" customFormat="1" x14ac:dyDescent="0.25">
      <c r="A147" s="18">
        <v>2000</v>
      </c>
      <c r="B147" s="96">
        <v>10000</v>
      </c>
      <c r="C147" s="20">
        <v>2591</v>
      </c>
      <c r="D147" s="21" t="s">
        <v>166</v>
      </c>
      <c r="E147" s="22" t="s">
        <v>654</v>
      </c>
      <c r="F147" s="23">
        <f>+'P1-C1'!F138+'P1-C2'!F138+'P1-C3'!F138+'P1-C4'!F138+'P1-C5'!F138+'P1-C6'!F138+'P1-C7'!F138+'P1-C8'!F138+'P1-C9'!F138+'P1-C10'!F138+'P1-C11'!F138+'P1-C12'!F138+'P1-C13'!F138+'P1-C14'!F138+'P1-C15'!F138+'P1-C16'!F138</f>
        <v>0</v>
      </c>
      <c r="G147" s="23">
        <f>+'P1-C1'!G138+'P1-C2'!G138+'P1-C3'!G138+'P1-C4'!G138+'P1-C5'!G138+'P1-C6'!G138+'P1-C7'!G138+'P1-C8'!G138+'P1-C9'!G138+'P1-C10'!G138+'P1-C11'!G138+'P1-C12'!G138+'P1-C13'!G138+'P1-C14'!G138+'P1-C15'!G138+'P1-C16'!G138</f>
        <v>0</v>
      </c>
      <c r="H147" s="23">
        <f>+'P1-C1'!H138+'P1-C2'!H138+'P1-C3'!H138+'P1-C4'!H138+'P1-C5'!H138+'P1-C6'!H138+'P1-C7'!H138+'P1-C8'!H138+'P1-C9'!H138+'P1-C10'!H138+'P1-C11'!H138+'P1-C12'!H138+'P1-C13'!H138+'P1-C14'!H138+'P1-C15'!H138+'P1-C16'!H138</f>
        <v>0</v>
      </c>
      <c r="I147" s="23">
        <f>+'P1-C1'!I138+'P1-C2'!I138+'P1-C3'!I138+'P1-C4'!I138+'P1-C5'!I138+'P1-C6'!I138+'P1-C7'!I138+'P1-C8'!I138+'P1-C9'!I138+'P1-C10'!I138+'P1-C11'!I138+'P1-C12'!I138+'P1-C13'!I138+'P1-C14'!I138+'P1-C15'!I138+'P1-C16'!I138</f>
        <v>0</v>
      </c>
      <c r="J147" s="23">
        <f>+'P1-C1'!J138+'P1-C2'!J138+'P1-C3'!J138+'P1-C4'!J138+'P1-C5'!J138+'P1-C6'!J138+'P1-C7'!J138+'P1-C8'!J138+'P1-C9'!J138+'P1-C10'!J138+'P1-C11'!J138+'P1-C12'!J138+'P1-C13'!J138+'P1-C14'!J138+'P1-C15'!J138+'P1-C16'!J138</f>
        <v>0</v>
      </c>
      <c r="K147" s="23">
        <f>+'P1-C1'!K138+'P1-C2'!K138+'P1-C3'!K138+'P1-C4'!K138+'P1-C5'!K138+'P1-C6'!K138+'P1-C7'!K138+'P1-C8'!K138+'P1-C9'!K138+'P1-C10'!K138+'P1-C11'!K138+'P1-C12'!K138+'P1-C13'!K138+'P1-C14'!K138+'P1-C15'!K138+'P1-C16'!K138</f>
        <v>0</v>
      </c>
      <c r="L147" s="23">
        <f>+'P1-C1'!L138+'P1-C2'!L138+'P1-C3'!L138+'P1-C4'!L138+'P1-C5'!L138+'P1-C6'!L138+'P1-C7'!L138+'P1-C8'!L138+'P1-C9'!L138+'P1-C10'!L138+'P1-C11'!L138+'P1-C12'!L138+'P1-C13'!L138+'P1-C14'!L138+'P1-C15'!L138+'P1-C16'!L138</f>
        <v>0</v>
      </c>
      <c r="M147" s="23">
        <f>+'P1-C1'!M138+'P1-C2'!M138+'P1-C3'!M138+'P1-C4'!M138+'P1-C5'!M138+'P1-C6'!M138+'P1-C7'!M138+'P1-C8'!M138+'P1-C9'!M138+'P1-C10'!M138+'P1-C11'!M138+'P1-C12'!M138+'P1-C13'!M138+'P1-C14'!M138+'P1-C15'!M138+'P1-C16'!M138</f>
        <v>0</v>
      </c>
      <c r="N147" s="23">
        <f>+'P1-C1'!N138+'P1-C2'!N138+'P1-C3'!N138+'P1-C4'!N138+'P1-C5'!N138+'P1-C6'!N138+'P1-C7'!N138+'P1-C8'!N138+'P1-C9'!N138+'P1-C10'!N138+'P1-C11'!N138+'P1-C12'!N138+'P1-C13'!N138+'P1-C14'!N138+'P1-C15'!N138+'P1-C16'!N138</f>
        <v>0</v>
      </c>
      <c r="O147" s="23">
        <f>+'P1-C1'!O138+'P1-C2'!O138+'P1-C3'!O138+'P1-C4'!O138+'P1-C5'!O138+'P1-C6'!O138+'P1-C7'!O138+'P1-C8'!O138+'P1-C9'!O138+'P1-C10'!O138+'P1-C11'!O138+'P1-C12'!O138+'P1-C13'!O138+'P1-C14'!O138+'P1-C15'!O138+'P1-C16'!O138</f>
        <v>0</v>
      </c>
      <c r="P147" s="23">
        <f>+'P1-C1'!P138+'P1-C2'!P138+'P1-C3'!P138+'P1-C4'!P138+'P1-C5'!P138+'P1-C6'!P138+'P1-C7'!P138+'P1-C8'!P138+'P1-C9'!P138+'P1-C10'!P138+'P1-C11'!P138+'P1-C12'!P138+'P1-C13'!P138+'P1-C14'!P138+'P1-C15'!P138+'P1-C16'!P138</f>
        <v>0</v>
      </c>
      <c r="Q147" s="23">
        <f>+'P1-C1'!Q138+'P1-C2'!Q138+'P1-C3'!Q138+'P1-C4'!Q138+'P1-C5'!Q138+'P1-C6'!Q138+'P1-C7'!Q138+'P1-C8'!Q138+'P1-C9'!Q138+'P1-C10'!Q138+'P1-C11'!Q138+'P1-C12'!Q138+'P1-C13'!Q138+'P1-C14'!Q138+'P1-C15'!Q138+'P1-C16'!Q138</f>
        <v>0</v>
      </c>
      <c r="R147" s="36">
        <f t="shared" si="3"/>
        <v>0</v>
      </c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</row>
    <row r="148" spans="1:123" s="25" customFormat="1" x14ac:dyDescent="0.25">
      <c r="A148" s="18">
        <v>2000</v>
      </c>
      <c r="B148" s="96">
        <v>10000</v>
      </c>
      <c r="C148" s="20">
        <v>2611</v>
      </c>
      <c r="D148" s="21" t="s">
        <v>167</v>
      </c>
      <c r="E148" s="22" t="s">
        <v>655</v>
      </c>
      <c r="F148" s="23">
        <f>+'P1-C1'!F139+'P1-C2'!F139+'P1-C3'!F139+'P1-C4'!F139+'P1-C5'!F139+'P1-C6'!F139+'P1-C7'!F139+'P1-C8'!F139+'P1-C9'!F139+'P1-C10'!F139+'P1-C11'!F139+'P1-C12'!F139+'P1-C13'!F139+'P1-C14'!F139+'P1-C15'!F139+'P1-C16'!F139</f>
        <v>85363.199999999983</v>
      </c>
      <c r="G148" s="23">
        <f>+'P1-C1'!G139+'P1-C2'!G139+'P1-C3'!G139+'P1-C4'!G139+'P1-C5'!G139+'P1-C6'!G139+'P1-C7'!G139+'P1-C8'!G139+'P1-C9'!G139+'P1-C10'!G139+'P1-C11'!G139+'P1-C12'!G139+'P1-C13'!G139+'P1-C14'!G139+'P1-C15'!G139+'P1-C16'!G139</f>
        <v>85363.199999999983</v>
      </c>
      <c r="H148" s="23">
        <f>+'P1-C1'!H139+'P1-C2'!H139+'P1-C3'!H139+'P1-C4'!H139+'P1-C5'!H139+'P1-C6'!H139+'P1-C7'!H139+'P1-C8'!H139+'P1-C9'!H139+'P1-C10'!H139+'P1-C11'!H139+'P1-C12'!H139+'P1-C13'!H139+'P1-C14'!H139+'P1-C15'!H139+'P1-C16'!H139</f>
        <v>85363.199999999983</v>
      </c>
      <c r="I148" s="23">
        <f>+'P1-C1'!I139+'P1-C2'!I139+'P1-C3'!I139+'P1-C4'!I139+'P1-C5'!I139+'P1-C6'!I139+'P1-C7'!I139+'P1-C8'!I139+'P1-C9'!I139+'P1-C10'!I139+'P1-C11'!I139+'P1-C12'!I139+'P1-C13'!I139+'P1-C14'!I139+'P1-C15'!I139+'P1-C16'!I139</f>
        <v>85363.199999999983</v>
      </c>
      <c r="J148" s="23">
        <f>+'P1-C1'!J139+'P1-C2'!J139+'P1-C3'!J139+'P1-C4'!J139+'P1-C5'!J139+'P1-C6'!J139+'P1-C7'!J139+'P1-C8'!J139+'P1-C9'!J139+'P1-C10'!J139+'P1-C11'!J139+'P1-C12'!J139+'P1-C13'!J139+'P1-C14'!J139+'P1-C15'!J139+'P1-C16'!J139</f>
        <v>85363.199999999983</v>
      </c>
      <c r="K148" s="23">
        <f>+'P1-C1'!K139+'P1-C2'!K139+'P1-C3'!K139+'P1-C4'!K139+'P1-C5'!K139+'P1-C6'!K139+'P1-C7'!K139+'P1-C8'!K139+'P1-C9'!K139+'P1-C10'!K139+'P1-C11'!K139+'P1-C12'!K139+'P1-C13'!K139+'P1-C14'!K139+'P1-C15'!K139+'P1-C16'!K139</f>
        <v>85363.199999999983</v>
      </c>
      <c r="L148" s="23">
        <f>+'P1-C1'!L139+'P1-C2'!L139+'P1-C3'!L139+'P1-C4'!L139+'P1-C5'!L139+'P1-C6'!L139+'P1-C7'!L139+'P1-C8'!L139+'P1-C9'!L139+'P1-C10'!L139+'P1-C11'!L139+'P1-C12'!L139+'P1-C13'!L139+'P1-C14'!L139+'P1-C15'!L139+'P1-C16'!L139</f>
        <v>85363.199999999983</v>
      </c>
      <c r="M148" s="23">
        <f>+'P1-C1'!M139+'P1-C2'!M139+'P1-C3'!M139+'P1-C4'!M139+'P1-C5'!M139+'P1-C6'!M139+'P1-C7'!M139+'P1-C8'!M139+'P1-C9'!M139+'P1-C10'!M139+'P1-C11'!M139+'P1-C12'!M139+'P1-C13'!M139+'P1-C14'!M139+'P1-C15'!M139+'P1-C16'!M139</f>
        <v>85363.199999999983</v>
      </c>
      <c r="N148" s="23">
        <f>+'P1-C1'!N139+'P1-C2'!N139+'P1-C3'!N139+'P1-C4'!N139+'P1-C5'!N139+'P1-C6'!N139+'P1-C7'!N139+'P1-C8'!N139+'P1-C9'!N139+'P1-C10'!N139+'P1-C11'!N139+'P1-C12'!N139+'P1-C13'!N139+'P1-C14'!N139+'P1-C15'!N139+'P1-C16'!N139</f>
        <v>85363.199999999983</v>
      </c>
      <c r="O148" s="23">
        <f>+'P1-C1'!O139+'P1-C2'!O139+'P1-C3'!O139+'P1-C4'!O139+'P1-C5'!O139+'P1-C6'!O139+'P1-C7'!O139+'P1-C8'!O139+'P1-C9'!O139+'P1-C10'!O139+'P1-C11'!O139+'P1-C12'!O139+'P1-C13'!O139+'P1-C14'!O139+'P1-C15'!O139+'P1-C16'!O139</f>
        <v>85363.199999999983</v>
      </c>
      <c r="P148" s="23">
        <f>+'P1-C1'!P139+'P1-C2'!P139+'P1-C3'!P139+'P1-C4'!P139+'P1-C5'!P139+'P1-C6'!P139+'P1-C7'!P139+'P1-C8'!P139+'P1-C9'!P139+'P1-C10'!P139+'P1-C11'!P139+'P1-C12'!P139+'P1-C13'!P139+'P1-C14'!P139+'P1-C15'!P139+'P1-C16'!P139</f>
        <v>85363.199999999983</v>
      </c>
      <c r="Q148" s="23">
        <f>+'P1-C1'!Q139+'P1-C2'!Q139+'P1-C3'!Q139+'P1-C4'!Q139+'P1-C5'!Q139+'P1-C6'!Q139+'P1-C7'!Q139+'P1-C8'!Q139+'P1-C9'!Q139+'P1-C10'!Q139+'P1-C11'!Q139+'P1-C12'!Q139+'P1-C13'!Q139+'P1-C14'!Q139+'P1-C15'!Q139+'P1-C16'!Q139</f>
        <v>85363.199999999983</v>
      </c>
      <c r="R148" s="36">
        <f t="shared" si="3"/>
        <v>1024358.3999999996</v>
      </c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</row>
    <row r="149" spans="1:123" s="25" customFormat="1" x14ac:dyDescent="0.25">
      <c r="A149" s="18">
        <v>2000</v>
      </c>
      <c r="B149" s="96">
        <v>10000</v>
      </c>
      <c r="C149" s="20">
        <v>2612</v>
      </c>
      <c r="D149" s="21" t="s">
        <v>168</v>
      </c>
      <c r="E149" s="22" t="s">
        <v>656</v>
      </c>
      <c r="F149" s="23">
        <f>+'P1-C1'!F140+'P1-C2'!F140+'P1-C3'!F140+'P1-C4'!F140+'P1-C5'!F140+'P1-C6'!F140+'P1-C7'!F140+'P1-C8'!F140+'P1-C9'!F140+'P1-C10'!F140+'P1-C11'!F140+'P1-C12'!F140+'P1-C13'!F140+'P1-C14'!F140+'P1-C15'!F140+'P1-C16'!F140</f>
        <v>0</v>
      </c>
      <c r="G149" s="23">
        <f>+'P1-C1'!G140+'P1-C2'!G140+'P1-C3'!G140+'P1-C4'!G140+'P1-C5'!G140+'P1-C6'!G140+'P1-C7'!G140+'P1-C8'!G140+'P1-C9'!G140+'P1-C10'!G140+'P1-C11'!G140+'P1-C12'!G140+'P1-C13'!G140+'P1-C14'!G140+'P1-C15'!G140+'P1-C16'!G140</f>
        <v>0</v>
      </c>
      <c r="H149" s="23">
        <f>+'P1-C1'!H140+'P1-C2'!H140+'P1-C3'!H140+'P1-C4'!H140+'P1-C5'!H140+'P1-C6'!H140+'P1-C7'!H140+'P1-C8'!H140+'P1-C9'!H140+'P1-C10'!H140+'P1-C11'!H140+'P1-C12'!H140+'P1-C13'!H140+'P1-C14'!H140+'P1-C15'!H140+'P1-C16'!H140</f>
        <v>0</v>
      </c>
      <c r="I149" s="23">
        <f>+'P1-C1'!I140+'P1-C2'!I140+'P1-C3'!I140+'P1-C4'!I140+'P1-C5'!I140+'P1-C6'!I140+'P1-C7'!I140+'P1-C8'!I140+'P1-C9'!I140+'P1-C10'!I140+'P1-C11'!I140+'P1-C12'!I140+'P1-C13'!I140+'P1-C14'!I140+'P1-C15'!I140+'P1-C16'!I140</f>
        <v>0</v>
      </c>
      <c r="J149" s="23">
        <f>+'P1-C1'!J140+'P1-C2'!J140+'P1-C3'!J140+'P1-C4'!J140+'P1-C5'!J140+'P1-C6'!J140+'P1-C7'!J140+'P1-C8'!J140+'P1-C9'!J140+'P1-C10'!J140+'P1-C11'!J140+'P1-C12'!J140+'P1-C13'!J140+'P1-C14'!J140+'P1-C15'!J140+'P1-C16'!J140</f>
        <v>0</v>
      </c>
      <c r="K149" s="23">
        <f>+'P1-C1'!K140+'P1-C2'!K140+'P1-C3'!K140+'P1-C4'!K140+'P1-C5'!K140+'P1-C6'!K140+'P1-C7'!K140+'P1-C8'!K140+'P1-C9'!K140+'P1-C10'!K140+'P1-C11'!K140+'P1-C12'!K140+'P1-C13'!K140+'P1-C14'!K140+'P1-C15'!K140+'P1-C16'!K140</f>
        <v>0</v>
      </c>
      <c r="L149" s="23">
        <f>+'P1-C1'!L140+'P1-C2'!L140+'P1-C3'!L140+'P1-C4'!L140+'P1-C5'!L140+'P1-C6'!L140+'P1-C7'!L140+'P1-C8'!L140+'P1-C9'!L140+'P1-C10'!L140+'P1-C11'!L140+'P1-C12'!L140+'P1-C13'!L140+'P1-C14'!L140+'P1-C15'!L140+'P1-C16'!L140</f>
        <v>0</v>
      </c>
      <c r="M149" s="23">
        <f>+'P1-C1'!M140+'P1-C2'!M140+'P1-C3'!M140+'P1-C4'!M140+'P1-C5'!M140+'P1-C6'!M140+'P1-C7'!M140+'P1-C8'!M140+'P1-C9'!M140+'P1-C10'!M140+'P1-C11'!M140+'P1-C12'!M140+'P1-C13'!M140+'P1-C14'!M140+'P1-C15'!M140+'P1-C16'!M140</f>
        <v>0</v>
      </c>
      <c r="N149" s="23">
        <f>+'P1-C1'!N140+'P1-C2'!N140+'P1-C3'!N140+'P1-C4'!N140+'P1-C5'!N140+'P1-C6'!N140+'P1-C7'!N140+'P1-C8'!N140+'P1-C9'!N140+'P1-C10'!N140+'P1-C11'!N140+'P1-C12'!N140+'P1-C13'!N140+'P1-C14'!N140+'P1-C15'!N140+'P1-C16'!N140</f>
        <v>0</v>
      </c>
      <c r="O149" s="23">
        <f>+'P1-C1'!O140+'P1-C2'!O140+'P1-C3'!O140+'P1-C4'!O140+'P1-C5'!O140+'P1-C6'!O140+'P1-C7'!O140+'P1-C8'!O140+'P1-C9'!O140+'P1-C10'!O140+'P1-C11'!O140+'P1-C12'!O140+'P1-C13'!O140+'P1-C14'!O140+'P1-C15'!O140+'P1-C16'!O140</f>
        <v>0</v>
      </c>
      <c r="P149" s="23">
        <f>+'P1-C1'!P140+'P1-C2'!P140+'P1-C3'!P140+'P1-C4'!P140+'P1-C5'!P140+'P1-C6'!P140+'P1-C7'!P140+'P1-C8'!P140+'P1-C9'!P140+'P1-C10'!P140+'P1-C11'!P140+'P1-C12'!P140+'P1-C13'!P140+'P1-C14'!P140+'P1-C15'!P140+'P1-C16'!P140</f>
        <v>0</v>
      </c>
      <c r="Q149" s="23">
        <f>+'P1-C1'!Q140+'P1-C2'!Q140+'P1-C3'!Q140+'P1-C4'!Q140+'P1-C5'!Q140+'P1-C6'!Q140+'P1-C7'!Q140+'P1-C8'!Q140+'P1-C9'!Q140+'P1-C10'!Q140+'P1-C11'!Q140+'P1-C12'!Q140+'P1-C13'!Q140+'P1-C14'!Q140+'P1-C15'!Q140+'P1-C16'!Q140</f>
        <v>0</v>
      </c>
      <c r="R149" s="36">
        <f t="shared" si="3"/>
        <v>0</v>
      </c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</row>
    <row r="150" spans="1:123" s="25" customFormat="1" x14ac:dyDescent="0.25">
      <c r="A150" s="18">
        <v>2000</v>
      </c>
      <c r="B150" s="96">
        <v>10000</v>
      </c>
      <c r="C150" s="20">
        <v>2621</v>
      </c>
      <c r="D150" s="21" t="s">
        <v>169</v>
      </c>
      <c r="E150" s="22" t="s">
        <v>657</v>
      </c>
      <c r="F150" s="23">
        <f>+'P1-C1'!F141+'P1-C2'!F141+'P1-C3'!F141+'P1-C4'!F141+'P1-C5'!F141+'P1-C6'!F141+'P1-C7'!F141+'P1-C8'!F141+'P1-C9'!F141+'P1-C10'!F141+'P1-C11'!F141+'P1-C12'!F141+'P1-C13'!F141+'P1-C14'!F141+'P1-C15'!F141+'P1-C16'!F141</f>
        <v>0</v>
      </c>
      <c r="G150" s="23">
        <f>+'P1-C1'!G141+'P1-C2'!G141+'P1-C3'!G141+'P1-C4'!G141+'P1-C5'!G141+'P1-C6'!G141+'P1-C7'!G141+'P1-C8'!G141+'P1-C9'!G141+'P1-C10'!G141+'P1-C11'!G141+'P1-C12'!G141+'P1-C13'!G141+'P1-C14'!G141+'P1-C15'!G141+'P1-C16'!G141</f>
        <v>0</v>
      </c>
      <c r="H150" s="23">
        <f>+'P1-C1'!H141+'P1-C2'!H141+'P1-C3'!H141+'P1-C4'!H141+'P1-C5'!H141+'P1-C6'!H141+'P1-C7'!H141+'P1-C8'!H141+'P1-C9'!H141+'P1-C10'!H141+'P1-C11'!H141+'P1-C12'!H141+'P1-C13'!H141+'P1-C14'!H141+'P1-C15'!H141+'P1-C16'!H141</f>
        <v>0</v>
      </c>
      <c r="I150" s="23">
        <f>+'P1-C1'!I141+'P1-C2'!I141+'P1-C3'!I141+'P1-C4'!I141+'P1-C5'!I141+'P1-C6'!I141+'P1-C7'!I141+'P1-C8'!I141+'P1-C9'!I141+'P1-C10'!I141+'P1-C11'!I141+'P1-C12'!I141+'P1-C13'!I141+'P1-C14'!I141+'P1-C15'!I141+'P1-C16'!I141</f>
        <v>0</v>
      </c>
      <c r="J150" s="23">
        <f>+'P1-C1'!J141+'P1-C2'!J141+'P1-C3'!J141+'P1-C4'!J141+'P1-C5'!J141+'P1-C6'!J141+'P1-C7'!J141+'P1-C8'!J141+'P1-C9'!J141+'P1-C10'!J141+'P1-C11'!J141+'P1-C12'!J141+'P1-C13'!J141+'P1-C14'!J141+'P1-C15'!J141+'P1-C16'!J141</f>
        <v>0</v>
      </c>
      <c r="K150" s="23">
        <f>+'P1-C1'!K141+'P1-C2'!K141+'P1-C3'!K141+'P1-C4'!K141+'P1-C5'!K141+'P1-C6'!K141+'P1-C7'!K141+'P1-C8'!K141+'P1-C9'!K141+'P1-C10'!K141+'P1-C11'!K141+'P1-C12'!K141+'P1-C13'!K141+'P1-C14'!K141+'P1-C15'!K141+'P1-C16'!K141</f>
        <v>0</v>
      </c>
      <c r="L150" s="23">
        <f>+'P1-C1'!L141+'P1-C2'!L141+'P1-C3'!L141+'P1-C4'!L141+'P1-C5'!L141+'P1-C6'!L141+'P1-C7'!L141+'P1-C8'!L141+'P1-C9'!L141+'P1-C10'!L141+'P1-C11'!L141+'P1-C12'!L141+'P1-C13'!L141+'P1-C14'!L141+'P1-C15'!L141+'P1-C16'!L141</f>
        <v>0</v>
      </c>
      <c r="M150" s="23">
        <f>+'P1-C1'!M141+'P1-C2'!M141+'P1-C3'!M141+'P1-C4'!M141+'P1-C5'!M141+'P1-C6'!M141+'P1-C7'!M141+'P1-C8'!M141+'P1-C9'!M141+'P1-C10'!M141+'P1-C11'!M141+'P1-C12'!M141+'P1-C13'!M141+'P1-C14'!M141+'P1-C15'!M141+'P1-C16'!M141</f>
        <v>0</v>
      </c>
      <c r="N150" s="23">
        <f>+'P1-C1'!N141+'P1-C2'!N141+'P1-C3'!N141+'P1-C4'!N141+'P1-C5'!N141+'P1-C6'!N141+'P1-C7'!N141+'P1-C8'!N141+'P1-C9'!N141+'P1-C10'!N141+'P1-C11'!N141+'P1-C12'!N141+'P1-C13'!N141+'P1-C14'!N141+'P1-C15'!N141+'P1-C16'!N141</f>
        <v>0</v>
      </c>
      <c r="O150" s="23">
        <f>+'P1-C1'!O141+'P1-C2'!O141+'P1-C3'!O141+'P1-C4'!O141+'P1-C5'!O141+'P1-C6'!O141+'P1-C7'!O141+'P1-C8'!O141+'P1-C9'!O141+'P1-C10'!O141+'P1-C11'!O141+'P1-C12'!O141+'P1-C13'!O141+'P1-C14'!O141+'P1-C15'!O141+'P1-C16'!O141</f>
        <v>0</v>
      </c>
      <c r="P150" s="23">
        <f>+'P1-C1'!P141+'P1-C2'!P141+'P1-C3'!P141+'P1-C4'!P141+'P1-C5'!P141+'P1-C6'!P141+'P1-C7'!P141+'P1-C8'!P141+'P1-C9'!P141+'P1-C10'!P141+'P1-C11'!P141+'P1-C12'!P141+'P1-C13'!P141+'P1-C14'!P141+'P1-C15'!P141+'P1-C16'!P141</f>
        <v>0</v>
      </c>
      <c r="Q150" s="23">
        <f>+'P1-C1'!Q141+'P1-C2'!Q141+'P1-C3'!Q141+'P1-C4'!Q141+'P1-C5'!Q141+'P1-C6'!Q141+'P1-C7'!Q141+'P1-C8'!Q141+'P1-C9'!Q141+'P1-C10'!Q141+'P1-C11'!Q141+'P1-C12'!Q141+'P1-C13'!Q141+'P1-C14'!Q141+'P1-C15'!Q141+'P1-C16'!Q141</f>
        <v>0</v>
      </c>
      <c r="R150" s="36">
        <f t="shared" si="3"/>
        <v>0</v>
      </c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</row>
    <row r="151" spans="1:123" s="25" customFormat="1" x14ac:dyDescent="0.25">
      <c r="A151" s="18">
        <v>2000</v>
      </c>
      <c r="B151" s="96">
        <v>10000</v>
      </c>
      <c r="C151" s="20">
        <v>2711</v>
      </c>
      <c r="D151" s="21" t="s">
        <v>170</v>
      </c>
      <c r="E151" s="22" t="s">
        <v>658</v>
      </c>
      <c r="F151" s="23">
        <f>+'P1-C1'!F142+'P1-C2'!F142+'P1-C3'!F142+'P1-C4'!F142+'P1-C5'!F142+'P1-C6'!F142+'P1-C7'!F142+'P1-C8'!F142+'P1-C9'!F142+'P1-C10'!F142+'P1-C11'!F142+'P1-C12'!F142+'P1-C13'!F142+'P1-C14'!F142+'P1-C15'!F142+'P1-C16'!F142</f>
        <v>0</v>
      </c>
      <c r="G151" s="23">
        <f>+'P1-C1'!G142+'P1-C2'!G142+'P1-C3'!G142+'P1-C4'!G142+'P1-C5'!G142+'P1-C6'!G142+'P1-C7'!G142+'P1-C8'!G142+'P1-C9'!G142+'P1-C10'!G142+'P1-C11'!G142+'P1-C12'!G142+'P1-C13'!G142+'P1-C14'!G142+'P1-C15'!G142+'P1-C16'!G142</f>
        <v>0</v>
      </c>
      <c r="H151" s="23">
        <f>+'P1-C1'!H142+'P1-C2'!H142+'P1-C3'!H142+'P1-C4'!H142+'P1-C5'!H142+'P1-C6'!H142+'P1-C7'!H142+'P1-C8'!H142+'P1-C9'!H142+'P1-C10'!H142+'P1-C11'!H142+'P1-C12'!H142+'P1-C13'!H142+'P1-C14'!H142+'P1-C15'!H142+'P1-C16'!H142</f>
        <v>0</v>
      </c>
      <c r="I151" s="23">
        <f>+'P1-C1'!I142+'P1-C2'!I142+'P1-C3'!I142+'P1-C4'!I142+'P1-C5'!I142+'P1-C6'!I142+'P1-C7'!I142+'P1-C8'!I142+'P1-C9'!I142+'P1-C10'!I142+'P1-C11'!I142+'P1-C12'!I142+'P1-C13'!I142+'P1-C14'!I142+'P1-C15'!I142+'P1-C16'!I142</f>
        <v>0</v>
      </c>
      <c r="J151" s="23">
        <f>+'P1-C1'!J142+'P1-C2'!J142+'P1-C3'!J142+'P1-C4'!J142+'P1-C5'!J142+'P1-C6'!J142+'P1-C7'!J142+'P1-C8'!J142+'P1-C9'!J142+'P1-C10'!J142+'P1-C11'!J142+'P1-C12'!J142+'P1-C13'!J142+'P1-C14'!J142+'P1-C15'!J142+'P1-C16'!J142</f>
        <v>0</v>
      </c>
      <c r="K151" s="23">
        <f>+'P1-C1'!K142+'P1-C2'!K142+'P1-C3'!K142+'P1-C4'!K142+'P1-C5'!K142+'P1-C6'!K142+'P1-C7'!K142+'P1-C8'!K142+'P1-C9'!K142+'P1-C10'!K142+'P1-C11'!K142+'P1-C12'!K142+'P1-C13'!K142+'P1-C14'!K142+'P1-C15'!K142+'P1-C16'!K142</f>
        <v>0</v>
      </c>
      <c r="L151" s="23">
        <f>+'P1-C1'!L142+'P1-C2'!L142+'P1-C3'!L142+'P1-C4'!L142+'P1-C5'!L142+'P1-C6'!L142+'P1-C7'!L142+'P1-C8'!L142+'P1-C9'!L142+'P1-C10'!L142+'P1-C11'!L142+'P1-C12'!L142+'P1-C13'!L142+'P1-C14'!L142+'P1-C15'!L142+'P1-C16'!L142</f>
        <v>0</v>
      </c>
      <c r="M151" s="23">
        <f>+'P1-C1'!M142+'P1-C2'!M142+'P1-C3'!M142+'P1-C4'!M142+'P1-C5'!M142+'P1-C6'!M142+'P1-C7'!M142+'P1-C8'!M142+'P1-C9'!M142+'P1-C10'!M142+'P1-C11'!M142+'P1-C12'!M142+'P1-C13'!M142+'P1-C14'!M142+'P1-C15'!M142+'P1-C16'!M142</f>
        <v>0</v>
      </c>
      <c r="N151" s="23">
        <f>+'P1-C1'!N142+'P1-C2'!N142+'P1-C3'!N142+'P1-C4'!N142+'P1-C5'!N142+'P1-C6'!N142+'P1-C7'!N142+'P1-C8'!N142+'P1-C9'!N142+'P1-C10'!N142+'P1-C11'!N142+'P1-C12'!N142+'P1-C13'!N142+'P1-C14'!N142+'P1-C15'!N142+'P1-C16'!N142</f>
        <v>0</v>
      </c>
      <c r="O151" s="23">
        <f>+'P1-C1'!O142+'P1-C2'!O142+'P1-C3'!O142+'P1-C4'!O142+'P1-C5'!O142+'P1-C6'!O142+'P1-C7'!O142+'P1-C8'!O142+'P1-C9'!O142+'P1-C10'!O142+'P1-C11'!O142+'P1-C12'!O142+'P1-C13'!O142+'P1-C14'!O142+'P1-C15'!O142+'P1-C16'!O142</f>
        <v>0</v>
      </c>
      <c r="P151" s="23">
        <f>+'P1-C1'!P142+'P1-C2'!P142+'P1-C3'!P142+'P1-C4'!P142+'P1-C5'!P142+'P1-C6'!P142+'P1-C7'!P142+'P1-C8'!P142+'P1-C9'!P142+'P1-C10'!P142+'P1-C11'!P142+'P1-C12'!P142+'P1-C13'!P142+'P1-C14'!P142+'P1-C15'!P142+'P1-C16'!P142</f>
        <v>0</v>
      </c>
      <c r="Q151" s="23">
        <f>+'P1-C1'!Q142+'P1-C2'!Q142+'P1-C3'!Q142+'P1-C4'!Q142+'P1-C5'!Q142+'P1-C6'!Q142+'P1-C7'!Q142+'P1-C8'!Q142+'P1-C9'!Q142+'P1-C10'!Q142+'P1-C11'!Q142+'P1-C12'!Q142+'P1-C13'!Q142+'P1-C14'!Q142+'P1-C15'!Q142+'P1-C16'!Q142</f>
        <v>0</v>
      </c>
      <c r="R151" s="36">
        <f t="shared" si="3"/>
        <v>0</v>
      </c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</row>
    <row r="152" spans="1:123" s="25" customFormat="1" x14ac:dyDescent="0.25">
      <c r="A152" s="18">
        <v>2000</v>
      </c>
      <c r="B152" s="96">
        <v>10000</v>
      </c>
      <c r="C152" s="20">
        <v>2721</v>
      </c>
      <c r="D152" s="21" t="s">
        <v>171</v>
      </c>
      <c r="E152" s="22" t="s">
        <v>659</v>
      </c>
      <c r="F152" s="23">
        <f>+'P1-C1'!F143+'P1-C2'!F143+'P1-C3'!F143+'P1-C4'!F143+'P1-C5'!F143+'P1-C6'!F143+'P1-C7'!F143+'P1-C8'!F143+'P1-C9'!F143+'P1-C10'!F143+'P1-C11'!F143+'P1-C12'!F143+'P1-C13'!F143+'P1-C14'!F143+'P1-C15'!F143+'P1-C16'!F143</f>
        <v>0</v>
      </c>
      <c r="G152" s="23">
        <f>+'P1-C1'!G143+'P1-C2'!G143+'P1-C3'!G143+'P1-C4'!G143+'P1-C5'!G143+'P1-C6'!G143+'P1-C7'!G143+'P1-C8'!G143+'P1-C9'!G143+'P1-C10'!G143+'P1-C11'!G143+'P1-C12'!G143+'P1-C13'!G143+'P1-C14'!G143+'P1-C15'!G143+'P1-C16'!G143</f>
        <v>0</v>
      </c>
      <c r="H152" s="23">
        <f>+'P1-C1'!H143+'P1-C2'!H143+'P1-C3'!H143+'P1-C4'!H143+'P1-C5'!H143+'P1-C6'!H143+'P1-C7'!H143+'P1-C8'!H143+'P1-C9'!H143+'P1-C10'!H143+'P1-C11'!H143+'P1-C12'!H143+'P1-C13'!H143+'P1-C14'!H143+'P1-C15'!H143+'P1-C16'!H143</f>
        <v>0</v>
      </c>
      <c r="I152" s="23">
        <f>+'P1-C1'!I143+'P1-C2'!I143+'P1-C3'!I143+'P1-C4'!I143+'P1-C5'!I143+'P1-C6'!I143+'P1-C7'!I143+'P1-C8'!I143+'P1-C9'!I143+'P1-C10'!I143+'P1-C11'!I143+'P1-C12'!I143+'P1-C13'!I143+'P1-C14'!I143+'P1-C15'!I143+'P1-C16'!I143</f>
        <v>0</v>
      </c>
      <c r="J152" s="23">
        <f>+'P1-C1'!J143+'P1-C2'!J143+'P1-C3'!J143+'P1-C4'!J143+'P1-C5'!J143+'P1-C6'!J143+'P1-C7'!J143+'P1-C8'!J143+'P1-C9'!J143+'P1-C10'!J143+'P1-C11'!J143+'P1-C12'!J143+'P1-C13'!J143+'P1-C14'!J143+'P1-C15'!J143+'P1-C16'!J143</f>
        <v>0</v>
      </c>
      <c r="K152" s="23">
        <f>+'P1-C1'!K143+'P1-C2'!K143+'P1-C3'!K143+'P1-C4'!K143+'P1-C5'!K143+'P1-C6'!K143+'P1-C7'!K143+'P1-C8'!K143+'P1-C9'!K143+'P1-C10'!K143+'P1-C11'!K143+'P1-C12'!K143+'P1-C13'!K143+'P1-C14'!K143+'P1-C15'!K143+'P1-C16'!K143</f>
        <v>0</v>
      </c>
      <c r="L152" s="23">
        <f>+'P1-C1'!L143+'P1-C2'!L143+'P1-C3'!L143+'P1-C4'!L143+'P1-C5'!L143+'P1-C6'!L143+'P1-C7'!L143+'P1-C8'!L143+'P1-C9'!L143+'P1-C10'!L143+'P1-C11'!L143+'P1-C12'!L143+'P1-C13'!L143+'P1-C14'!L143+'P1-C15'!L143+'P1-C16'!L143</f>
        <v>0</v>
      </c>
      <c r="M152" s="23">
        <f>+'P1-C1'!M143+'P1-C2'!M143+'P1-C3'!M143+'P1-C4'!M143+'P1-C5'!M143+'P1-C6'!M143+'P1-C7'!M143+'P1-C8'!M143+'P1-C9'!M143+'P1-C10'!M143+'P1-C11'!M143+'P1-C12'!M143+'P1-C13'!M143+'P1-C14'!M143+'P1-C15'!M143+'P1-C16'!M143</f>
        <v>0</v>
      </c>
      <c r="N152" s="23">
        <f>+'P1-C1'!N143+'P1-C2'!N143+'P1-C3'!N143+'P1-C4'!N143+'P1-C5'!N143+'P1-C6'!N143+'P1-C7'!N143+'P1-C8'!N143+'P1-C9'!N143+'P1-C10'!N143+'P1-C11'!N143+'P1-C12'!N143+'P1-C13'!N143+'P1-C14'!N143+'P1-C15'!N143+'P1-C16'!N143</f>
        <v>0</v>
      </c>
      <c r="O152" s="23">
        <f>+'P1-C1'!O143+'P1-C2'!O143+'P1-C3'!O143+'P1-C4'!O143+'P1-C5'!O143+'P1-C6'!O143+'P1-C7'!O143+'P1-C8'!O143+'P1-C9'!O143+'P1-C10'!O143+'P1-C11'!O143+'P1-C12'!O143+'P1-C13'!O143+'P1-C14'!O143+'P1-C15'!O143+'P1-C16'!O143</f>
        <v>0</v>
      </c>
      <c r="P152" s="23">
        <f>+'P1-C1'!P143+'P1-C2'!P143+'P1-C3'!P143+'P1-C4'!P143+'P1-C5'!P143+'P1-C6'!P143+'P1-C7'!P143+'P1-C8'!P143+'P1-C9'!P143+'P1-C10'!P143+'P1-C11'!P143+'P1-C12'!P143+'P1-C13'!P143+'P1-C14'!P143+'P1-C15'!P143+'P1-C16'!P143</f>
        <v>0</v>
      </c>
      <c r="Q152" s="23">
        <f>+'P1-C1'!Q143+'P1-C2'!Q143+'P1-C3'!Q143+'P1-C4'!Q143+'P1-C5'!Q143+'P1-C6'!Q143+'P1-C7'!Q143+'P1-C8'!Q143+'P1-C9'!Q143+'P1-C10'!Q143+'P1-C11'!Q143+'P1-C12'!Q143+'P1-C13'!Q143+'P1-C14'!Q143+'P1-C15'!Q143+'P1-C16'!Q143</f>
        <v>0</v>
      </c>
      <c r="R152" s="36">
        <f t="shared" si="3"/>
        <v>0</v>
      </c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</row>
    <row r="153" spans="1:123" s="25" customFormat="1" x14ac:dyDescent="0.25">
      <c r="A153" s="18">
        <v>2000</v>
      </c>
      <c r="B153" s="96">
        <v>10000</v>
      </c>
      <c r="C153" s="20">
        <v>2731</v>
      </c>
      <c r="D153" s="21" t="s">
        <v>172</v>
      </c>
      <c r="E153" s="22" t="s">
        <v>660</v>
      </c>
      <c r="F153" s="23">
        <f>+'P1-C1'!F144+'P1-C2'!F144+'P1-C3'!F144+'P1-C4'!F144+'P1-C5'!F144+'P1-C6'!F144+'P1-C7'!F144+'P1-C8'!F144+'P1-C9'!F144+'P1-C10'!F144+'P1-C11'!F144+'P1-C12'!F144+'P1-C13'!F144+'P1-C14'!F144+'P1-C15'!F144+'P1-C16'!F144</f>
        <v>0</v>
      </c>
      <c r="G153" s="23">
        <f>+'P1-C1'!G144+'P1-C2'!G144+'P1-C3'!G144+'P1-C4'!G144+'P1-C5'!G144+'P1-C6'!G144+'P1-C7'!G144+'P1-C8'!G144+'P1-C9'!G144+'P1-C10'!G144+'P1-C11'!G144+'P1-C12'!G144+'P1-C13'!G144+'P1-C14'!G144+'P1-C15'!G144+'P1-C16'!G144</f>
        <v>0</v>
      </c>
      <c r="H153" s="23">
        <f>+'P1-C1'!H144+'P1-C2'!H144+'P1-C3'!H144+'P1-C4'!H144+'P1-C5'!H144+'P1-C6'!H144+'P1-C7'!H144+'P1-C8'!H144+'P1-C9'!H144+'P1-C10'!H144+'P1-C11'!H144+'P1-C12'!H144+'P1-C13'!H144+'P1-C14'!H144+'P1-C15'!H144+'P1-C16'!H144</f>
        <v>0</v>
      </c>
      <c r="I153" s="23">
        <f>+'P1-C1'!I144+'P1-C2'!I144+'P1-C3'!I144+'P1-C4'!I144+'P1-C5'!I144+'P1-C6'!I144+'P1-C7'!I144+'P1-C8'!I144+'P1-C9'!I144+'P1-C10'!I144+'P1-C11'!I144+'P1-C12'!I144+'P1-C13'!I144+'P1-C14'!I144+'P1-C15'!I144+'P1-C16'!I144</f>
        <v>0</v>
      </c>
      <c r="J153" s="23">
        <f>+'P1-C1'!J144+'P1-C2'!J144+'P1-C3'!J144+'P1-C4'!J144+'P1-C5'!J144+'P1-C6'!J144+'P1-C7'!J144+'P1-C8'!J144+'P1-C9'!J144+'P1-C10'!J144+'P1-C11'!J144+'P1-C12'!J144+'P1-C13'!J144+'P1-C14'!J144+'P1-C15'!J144+'P1-C16'!J144</f>
        <v>0</v>
      </c>
      <c r="K153" s="23">
        <f>+'P1-C1'!K144+'P1-C2'!K144+'P1-C3'!K144+'P1-C4'!K144+'P1-C5'!K144+'P1-C6'!K144+'P1-C7'!K144+'P1-C8'!K144+'P1-C9'!K144+'P1-C10'!K144+'P1-C11'!K144+'P1-C12'!K144+'P1-C13'!K144+'P1-C14'!K144+'P1-C15'!K144+'P1-C16'!K144</f>
        <v>0</v>
      </c>
      <c r="L153" s="23">
        <f>+'P1-C1'!L144+'P1-C2'!L144+'P1-C3'!L144+'P1-C4'!L144+'P1-C5'!L144+'P1-C6'!L144+'P1-C7'!L144+'P1-C8'!L144+'P1-C9'!L144+'P1-C10'!L144+'P1-C11'!L144+'P1-C12'!L144+'P1-C13'!L144+'P1-C14'!L144+'P1-C15'!L144+'P1-C16'!L144</f>
        <v>0</v>
      </c>
      <c r="M153" s="23">
        <f>+'P1-C1'!M144+'P1-C2'!M144+'P1-C3'!M144+'P1-C4'!M144+'P1-C5'!M144+'P1-C6'!M144+'P1-C7'!M144+'P1-C8'!M144+'P1-C9'!M144+'P1-C10'!M144+'P1-C11'!M144+'P1-C12'!M144+'P1-C13'!M144+'P1-C14'!M144+'P1-C15'!M144+'P1-C16'!M144</f>
        <v>0</v>
      </c>
      <c r="N153" s="23">
        <f>+'P1-C1'!N144+'P1-C2'!N144+'P1-C3'!N144+'P1-C4'!N144+'P1-C5'!N144+'P1-C6'!N144+'P1-C7'!N144+'P1-C8'!N144+'P1-C9'!N144+'P1-C10'!N144+'P1-C11'!N144+'P1-C12'!N144+'P1-C13'!N144+'P1-C14'!N144+'P1-C15'!N144+'P1-C16'!N144</f>
        <v>0</v>
      </c>
      <c r="O153" s="23">
        <f>+'P1-C1'!O144+'P1-C2'!O144+'P1-C3'!O144+'P1-C4'!O144+'P1-C5'!O144+'P1-C6'!O144+'P1-C7'!O144+'P1-C8'!O144+'P1-C9'!O144+'P1-C10'!O144+'P1-C11'!O144+'P1-C12'!O144+'P1-C13'!O144+'P1-C14'!O144+'P1-C15'!O144+'P1-C16'!O144</f>
        <v>0</v>
      </c>
      <c r="P153" s="23">
        <f>+'P1-C1'!P144+'P1-C2'!P144+'P1-C3'!P144+'P1-C4'!P144+'P1-C5'!P144+'P1-C6'!P144+'P1-C7'!P144+'P1-C8'!P144+'P1-C9'!P144+'P1-C10'!P144+'P1-C11'!P144+'P1-C12'!P144+'P1-C13'!P144+'P1-C14'!P144+'P1-C15'!P144+'P1-C16'!P144</f>
        <v>0</v>
      </c>
      <c r="Q153" s="23">
        <f>+'P1-C1'!Q144+'P1-C2'!Q144+'P1-C3'!Q144+'P1-C4'!Q144+'P1-C5'!Q144+'P1-C6'!Q144+'P1-C7'!Q144+'P1-C8'!Q144+'P1-C9'!Q144+'P1-C10'!Q144+'P1-C11'!Q144+'P1-C12'!Q144+'P1-C13'!Q144+'P1-C14'!Q144+'P1-C15'!Q144+'P1-C16'!Q144</f>
        <v>0</v>
      </c>
      <c r="R153" s="36">
        <f t="shared" si="3"/>
        <v>0</v>
      </c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</row>
    <row r="154" spans="1:123" s="25" customFormat="1" x14ac:dyDescent="0.25">
      <c r="A154" s="18">
        <v>2000</v>
      </c>
      <c r="B154" s="96">
        <v>10000</v>
      </c>
      <c r="C154" s="20">
        <v>2741</v>
      </c>
      <c r="D154" s="21" t="s">
        <v>173</v>
      </c>
      <c r="E154" s="22" t="s">
        <v>661</v>
      </c>
      <c r="F154" s="23">
        <f>+'P1-C1'!F145+'P1-C2'!F145+'P1-C3'!F145+'P1-C4'!F145+'P1-C5'!F145+'P1-C6'!F145+'P1-C7'!F145+'P1-C8'!F145+'P1-C9'!F145+'P1-C10'!F145+'P1-C11'!F145+'P1-C12'!F145+'P1-C13'!F145+'P1-C14'!F145+'P1-C15'!F145+'P1-C16'!F145</f>
        <v>0</v>
      </c>
      <c r="G154" s="23">
        <f>+'P1-C1'!G145+'P1-C2'!G145+'P1-C3'!G145+'P1-C4'!G145+'P1-C5'!G145+'P1-C6'!G145+'P1-C7'!G145+'P1-C8'!G145+'P1-C9'!G145+'P1-C10'!G145+'P1-C11'!G145+'P1-C12'!G145+'P1-C13'!G145+'P1-C14'!G145+'P1-C15'!G145+'P1-C16'!G145</f>
        <v>0</v>
      </c>
      <c r="H154" s="23">
        <f>+'P1-C1'!H145+'P1-C2'!H145+'P1-C3'!H145+'P1-C4'!H145+'P1-C5'!H145+'P1-C6'!H145+'P1-C7'!H145+'P1-C8'!H145+'P1-C9'!H145+'P1-C10'!H145+'P1-C11'!H145+'P1-C12'!H145+'P1-C13'!H145+'P1-C14'!H145+'P1-C15'!H145+'P1-C16'!H145</f>
        <v>0</v>
      </c>
      <c r="I154" s="23">
        <f>+'P1-C1'!I145+'P1-C2'!I145+'P1-C3'!I145+'P1-C4'!I145+'P1-C5'!I145+'P1-C6'!I145+'P1-C7'!I145+'P1-C8'!I145+'P1-C9'!I145+'P1-C10'!I145+'P1-C11'!I145+'P1-C12'!I145+'P1-C13'!I145+'P1-C14'!I145+'P1-C15'!I145+'P1-C16'!I145</f>
        <v>0</v>
      </c>
      <c r="J154" s="23">
        <f>+'P1-C1'!J145+'P1-C2'!J145+'P1-C3'!J145+'P1-C4'!J145+'P1-C5'!J145+'P1-C6'!J145+'P1-C7'!J145+'P1-C8'!J145+'P1-C9'!J145+'P1-C10'!J145+'P1-C11'!J145+'P1-C12'!J145+'P1-C13'!J145+'P1-C14'!J145+'P1-C15'!J145+'P1-C16'!J145</f>
        <v>0</v>
      </c>
      <c r="K154" s="23">
        <f>+'P1-C1'!K145+'P1-C2'!K145+'P1-C3'!K145+'P1-C4'!K145+'P1-C5'!K145+'P1-C6'!K145+'P1-C7'!K145+'P1-C8'!K145+'P1-C9'!K145+'P1-C10'!K145+'P1-C11'!K145+'P1-C12'!K145+'P1-C13'!K145+'P1-C14'!K145+'P1-C15'!K145+'P1-C16'!K145</f>
        <v>0</v>
      </c>
      <c r="L154" s="23">
        <f>+'P1-C1'!L145+'P1-C2'!L145+'P1-C3'!L145+'P1-C4'!L145+'P1-C5'!L145+'P1-C6'!L145+'P1-C7'!L145+'P1-C8'!L145+'P1-C9'!L145+'P1-C10'!L145+'P1-C11'!L145+'P1-C12'!L145+'P1-C13'!L145+'P1-C14'!L145+'P1-C15'!L145+'P1-C16'!L145</f>
        <v>0</v>
      </c>
      <c r="M154" s="23">
        <f>+'P1-C1'!M145+'P1-C2'!M145+'P1-C3'!M145+'P1-C4'!M145+'P1-C5'!M145+'P1-C6'!M145+'P1-C7'!M145+'P1-C8'!M145+'P1-C9'!M145+'P1-C10'!M145+'P1-C11'!M145+'P1-C12'!M145+'P1-C13'!M145+'P1-C14'!M145+'P1-C15'!M145+'P1-C16'!M145</f>
        <v>0</v>
      </c>
      <c r="N154" s="23">
        <f>+'P1-C1'!N145+'P1-C2'!N145+'P1-C3'!N145+'P1-C4'!N145+'P1-C5'!N145+'P1-C6'!N145+'P1-C7'!N145+'P1-C8'!N145+'P1-C9'!N145+'P1-C10'!N145+'P1-C11'!N145+'P1-C12'!N145+'P1-C13'!N145+'P1-C14'!N145+'P1-C15'!N145+'P1-C16'!N145</f>
        <v>0</v>
      </c>
      <c r="O154" s="23">
        <f>+'P1-C1'!O145+'P1-C2'!O145+'P1-C3'!O145+'P1-C4'!O145+'P1-C5'!O145+'P1-C6'!O145+'P1-C7'!O145+'P1-C8'!O145+'P1-C9'!O145+'P1-C10'!O145+'P1-C11'!O145+'P1-C12'!O145+'P1-C13'!O145+'P1-C14'!O145+'P1-C15'!O145+'P1-C16'!O145</f>
        <v>0</v>
      </c>
      <c r="P154" s="23">
        <f>+'P1-C1'!P145+'P1-C2'!P145+'P1-C3'!P145+'P1-C4'!P145+'P1-C5'!P145+'P1-C6'!P145+'P1-C7'!P145+'P1-C8'!P145+'P1-C9'!P145+'P1-C10'!P145+'P1-C11'!P145+'P1-C12'!P145+'P1-C13'!P145+'P1-C14'!P145+'P1-C15'!P145+'P1-C16'!P145</f>
        <v>0</v>
      </c>
      <c r="Q154" s="23">
        <f>+'P1-C1'!Q145+'P1-C2'!Q145+'P1-C3'!Q145+'P1-C4'!Q145+'P1-C5'!Q145+'P1-C6'!Q145+'P1-C7'!Q145+'P1-C8'!Q145+'P1-C9'!Q145+'P1-C10'!Q145+'P1-C11'!Q145+'P1-C12'!Q145+'P1-C13'!Q145+'P1-C14'!Q145+'P1-C15'!Q145+'P1-C16'!Q145</f>
        <v>0</v>
      </c>
      <c r="R154" s="36">
        <f t="shared" si="3"/>
        <v>0</v>
      </c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</row>
    <row r="155" spans="1:123" s="25" customFormat="1" x14ac:dyDescent="0.25">
      <c r="A155" s="18">
        <v>2000</v>
      </c>
      <c r="B155" s="96">
        <v>10000</v>
      </c>
      <c r="C155" s="20">
        <v>2751</v>
      </c>
      <c r="D155" s="21" t="s">
        <v>174</v>
      </c>
      <c r="E155" s="22" t="s">
        <v>662</v>
      </c>
      <c r="F155" s="23">
        <f>+'P1-C1'!F146+'P1-C2'!F146+'P1-C3'!F146+'P1-C4'!F146+'P1-C5'!F146+'P1-C6'!F146+'P1-C7'!F146+'P1-C8'!F146+'P1-C9'!F146+'P1-C10'!F146+'P1-C11'!F146+'P1-C12'!F146+'P1-C13'!F146+'P1-C14'!F146+'P1-C15'!F146+'P1-C16'!F146</f>
        <v>0</v>
      </c>
      <c r="G155" s="23">
        <f>+'P1-C1'!G146+'P1-C2'!G146+'P1-C3'!G146+'P1-C4'!G146+'P1-C5'!G146+'P1-C6'!G146+'P1-C7'!G146+'P1-C8'!G146+'P1-C9'!G146+'P1-C10'!G146+'P1-C11'!G146+'P1-C12'!G146+'P1-C13'!G146+'P1-C14'!G146+'P1-C15'!G146+'P1-C16'!G146</f>
        <v>0</v>
      </c>
      <c r="H155" s="23">
        <f>+'P1-C1'!H146+'P1-C2'!H146+'P1-C3'!H146+'P1-C4'!H146+'P1-C5'!H146+'P1-C6'!H146+'P1-C7'!H146+'P1-C8'!H146+'P1-C9'!H146+'P1-C10'!H146+'P1-C11'!H146+'P1-C12'!H146+'P1-C13'!H146+'P1-C14'!H146+'P1-C15'!H146+'P1-C16'!H146</f>
        <v>0</v>
      </c>
      <c r="I155" s="23">
        <f>+'P1-C1'!I146+'P1-C2'!I146+'P1-C3'!I146+'P1-C4'!I146+'P1-C5'!I146+'P1-C6'!I146+'P1-C7'!I146+'P1-C8'!I146+'P1-C9'!I146+'P1-C10'!I146+'P1-C11'!I146+'P1-C12'!I146+'P1-C13'!I146+'P1-C14'!I146+'P1-C15'!I146+'P1-C16'!I146</f>
        <v>0</v>
      </c>
      <c r="J155" s="23">
        <f>+'P1-C1'!J146+'P1-C2'!J146+'P1-C3'!J146+'P1-C4'!J146+'P1-C5'!J146+'P1-C6'!J146+'P1-C7'!J146+'P1-C8'!J146+'P1-C9'!J146+'P1-C10'!J146+'P1-C11'!J146+'P1-C12'!J146+'P1-C13'!J146+'P1-C14'!J146+'P1-C15'!J146+'P1-C16'!J146</f>
        <v>0</v>
      </c>
      <c r="K155" s="23">
        <f>+'P1-C1'!K146+'P1-C2'!K146+'P1-C3'!K146+'P1-C4'!K146+'P1-C5'!K146+'P1-C6'!K146+'P1-C7'!K146+'P1-C8'!K146+'P1-C9'!K146+'P1-C10'!K146+'P1-C11'!K146+'P1-C12'!K146+'P1-C13'!K146+'P1-C14'!K146+'P1-C15'!K146+'P1-C16'!K146</f>
        <v>0</v>
      </c>
      <c r="L155" s="23">
        <f>+'P1-C1'!L146+'P1-C2'!L146+'P1-C3'!L146+'P1-C4'!L146+'P1-C5'!L146+'P1-C6'!L146+'P1-C7'!L146+'P1-C8'!L146+'P1-C9'!L146+'P1-C10'!L146+'P1-C11'!L146+'P1-C12'!L146+'P1-C13'!L146+'P1-C14'!L146+'P1-C15'!L146+'P1-C16'!L146</f>
        <v>0</v>
      </c>
      <c r="M155" s="23">
        <f>+'P1-C1'!M146+'P1-C2'!M146+'P1-C3'!M146+'P1-C4'!M146+'P1-C5'!M146+'P1-C6'!M146+'P1-C7'!M146+'P1-C8'!M146+'P1-C9'!M146+'P1-C10'!M146+'P1-C11'!M146+'P1-C12'!M146+'P1-C13'!M146+'P1-C14'!M146+'P1-C15'!M146+'P1-C16'!M146</f>
        <v>0</v>
      </c>
      <c r="N155" s="23">
        <f>+'P1-C1'!N146+'P1-C2'!N146+'P1-C3'!N146+'P1-C4'!N146+'P1-C5'!N146+'P1-C6'!N146+'P1-C7'!N146+'P1-C8'!N146+'P1-C9'!N146+'P1-C10'!N146+'P1-C11'!N146+'P1-C12'!N146+'P1-C13'!N146+'P1-C14'!N146+'P1-C15'!N146+'P1-C16'!N146</f>
        <v>0</v>
      </c>
      <c r="O155" s="23">
        <f>+'P1-C1'!O146+'P1-C2'!O146+'P1-C3'!O146+'P1-C4'!O146+'P1-C5'!O146+'P1-C6'!O146+'P1-C7'!O146+'P1-C8'!O146+'P1-C9'!O146+'P1-C10'!O146+'P1-C11'!O146+'P1-C12'!O146+'P1-C13'!O146+'P1-C14'!O146+'P1-C15'!O146+'P1-C16'!O146</f>
        <v>0</v>
      </c>
      <c r="P155" s="23">
        <f>+'P1-C1'!P146+'P1-C2'!P146+'P1-C3'!P146+'P1-C4'!P146+'P1-C5'!P146+'P1-C6'!P146+'P1-C7'!P146+'P1-C8'!P146+'P1-C9'!P146+'P1-C10'!P146+'P1-C11'!P146+'P1-C12'!P146+'P1-C13'!P146+'P1-C14'!P146+'P1-C15'!P146+'P1-C16'!P146</f>
        <v>0</v>
      </c>
      <c r="Q155" s="23">
        <f>+'P1-C1'!Q146+'P1-C2'!Q146+'P1-C3'!Q146+'P1-C4'!Q146+'P1-C5'!Q146+'P1-C6'!Q146+'P1-C7'!Q146+'P1-C8'!Q146+'P1-C9'!Q146+'P1-C10'!Q146+'P1-C11'!Q146+'P1-C12'!Q146+'P1-C13'!Q146+'P1-C14'!Q146+'P1-C15'!Q146+'P1-C16'!Q146</f>
        <v>0</v>
      </c>
      <c r="R155" s="36">
        <f t="shared" si="3"/>
        <v>0</v>
      </c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</row>
    <row r="156" spans="1:123" s="25" customFormat="1" x14ac:dyDescent="0.25">
      <c r="A156" s="18">
        <v>2000</v>
      </c>
      <c r="B156" s="96">
        <v>10000</v>
      </c>
      <c r="C156" s="20">
        <v>2811</v>
      </c>
      <c r="D156" s="21" t="s">
        <v>175</v>
      </c>
      <c r="E156" s="22" t="s">
        <v>663</v>
      </c>
      <c r="F156" s="23">
        <f>+'P1-C1'!F147+'P1-C2'!F147+'P1-C3'!F147+'P1-C4'!F147+'P1-C5'!F147+'P1-C6'!F147+'P1-C7'!F147+'P1-C8'!F147+'P1-C9'!F147+'P1-C10'!F147+'P1-C11'!F147+'P1-C12'!F147+'P1-C13'!F147+'P1-C14'!F147+'P1-C15'!F147+'P1-C16'!F147</f>
        <v>0</v>
      </c>
      <c r="G156" s="23">
        <f>+'P1-C1'!G147+'P1-C2'!G147+'P1-C3'!G147+'P1-C4'!G147+'P1-C5'!G147+'P1-C6'!G147+'P1-C7'!G147+'P1-C8'!G147+'P1-C9'!G147+'P1-C10'!G147+'P1-C11'!G147+'P1-C12'!G147+'P1-C13'!G147+'P1-C14'!G147+'P1-C15'!G147+'P1-C16'!G147</f>
        <v>0</v>
      </c>
      <c r="H156" s="23">
        <f>+'P1-C1'!H147+'P1-C2'!H147+'P1-C3'!H147+'P1-C4'!H147+'P1-C5'!H147+'P1-C6'!H147+'P1-C7'!H147+'P1-C8'!H147+'P1-C9'!H147+'P1-C10'!H147+'P1-C11'!H147+'P1-C12'!H147+'P1-C13'!H147+'P1-C14'!H147+'P1-C15'!H147+'P1-C16'!H147</f>
        <v>0</v>
      </c>
      <c r="I156" s="23">
        <f>+'P1-C1'!I147+'P1-C2'!I147+'P1-C3'!I147+'P1-C4'!I147+'P1-C5'!I147+'P1-C6'!I147+'P1-C7'!I147+'P1-C8'!I147+'P1-C9'!I147+'P1-C10'!I147+'P1-C11'!I147+'P1-C12'!I147+'P1-C13'!I147+'P1-C14'!I147+'P1-C15'!I147+'P1-C16'!I147</f>
        <v>0</v>
      </c>
      <c r="J156" s="23">
        <f>+'P1-C1'!J147+'P1-C2'!J147+'P1-C3'!J147+'P1-C4'!J147+'P1-C5'!J147+'P1-C6'!J147+'P1-C7'!J147+'P1-C8'!J147+'P1-C9'!J147+'P1-C10'!J147+'P1-C11'!J147+'P1-C12'!J147+'P1-C13'!J147+'P1-C14'!J147+'P1-C15'!J147+'P1-C16'!J147</f>
        <v>0</v>
      </c>
      <c r="K156" s="23">
        <f>+'P1-C1'!K147+'P1-C2'!K147+'P1-C3'!K147+'P1-C4'!K147+'P1-C5'!K147+'P1-C6'!K147+'P1-C7'!K147+'P1-C8'!K147+'P1-C9'!K147+'P1-C10'!K147+'P1-C11'!K147+'P1-C12'!K147+'P1-C13'!K147+'P1-C14'!K147+'P1-C15'!K147+'P1-C16'!K147</f>
        <v>0</v>
      </c>
      <c r="L156" s="23">
        <f>+'P1-C1'!L147+'P1-C2'!L147+'P1-C3'!L147+'P1-C4'!L147+'P1-C5'!L147+'P1-C6'!L147+'P1-C7'!L147+'P1-C8'!L147+'P1-C9'!L147+'P1-C10'!L147+'P1-C11'!L147+'P1-C12'!L147+'P1-C13'!L147+'P1-C14'!L147+'P1-C15'!L147+'P1-C16'!L147</f>
        <v>0</v>
      </c>
      <c r="M156" s="23">
        <f>+'P1-C1'!M147+'P1-C2'!M147+'P1-C3'!M147+'P1-C4'!M147+'P1-C5'!M147+'P1-C6'!M147+'P1-C7'!M147+'P1-C8'!M147+'P1-C9'!M147+'P1-C10'!M147+'P1-C11'!M147+'P1-C12'!M147+'P1-C13'!M147+'P1-C14'!M147+'P1-C15'!M147+'P1-C16'!M147</f>
        <v>0</v>
      </c>
      <c r="N156" s="23">
        <f>+'P1-C1'!N147+'P1-C2'!N147+'P1-C3'!N147+'P1-C4'!N147+'P1-C5'!N147+'P1-C6'!N147+'P1-C7'!N147+'P1-C8'!N147+'P1-C9'!N147+'P1-C10'!N147+'P1-C11'!N147+'P1-C12'!N147+'P1-C13'!N147+'P1-C14'!N147+'P1-C15'!N147+'P1-C16'!N147</f>
        <v>0</v>
      </c>
      <c r="O156" s="23">
        <f>+'P1-C1'!O147+'P1-C2'!O147+'P1-C3'!O147+'P1-C4'!O147+'P1-C5'!O147+'P1-C6'!O147+'P1-C7'!O147+'P1-C8'!O147+'P1-C9'!O147+'P1-C10'!O147+'P1-C11'!O147+'P1-C12'!O147+'P1-C13'!O147+'P1-C14'!O147+'P1-C15'!O147+'P1-C16'!O147</f>
        <v>0</v>
      </c>
      <c r="P156" s="23">
        <f>+'P1-C1'!P147+'P1-C2'!P147+'P1-C3'!P147+'P1-C4'!P147+'P1-C5'!P147+'P1-C6'!P147+'P1-C7'!P147+'P1-C8'!P147+'P1-C9'!P147+'P1-C10'!P147+'P1-C11'!P147+'P1-C12'!P147+'P1-C13'!P147+'P1-C14'!P147+'P1-C15'!P147+'P1-C16'!P147</f>
        <v>0</v>
      </c>
      <c r="Q156" s="23">
        <f>+'P1-C1'!Q147+'P1-C2'!Q147+'P1-C3'!Q147+'P1-C4'!Q147+'P1-C5'!Q147+'P1-C6'!Q147+'P1-C7'!Q147+'P1-C8'!Q147+'P1-C9'!Q147+'P1-C10'!Q147+'P1-C11'!Q147+'P1-C12'!Q147+'P1-C13'!Q147+'P1-C14'!Q147+'P1-C15'!Q147+'P1-C16'!Q147</f>
        <v>0</v>
      </c>
      <c r="R156" s="36">
        <f t="shared" si="3"/>
        <v>0</v>
      </c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</row>
    <row r="157" spans="1:123" s="25" customFormat="1" x14ac:dyDescent="0.25">
      <c r="A157" s="18">
        <v>2000</v>
      </c>
      <c r="B157" s="96">
        <v>10000</v>
      </c>
      <c r="C157" s="20">
        <v>2821</v>
      </c>
      <c r="D157" s="21" t="s">
        <v>176</v>
      </c>
      <c r="E157" s="22" t="s">
        <v>664</v>
      </c>
      <c r="F157" s="23">
        <f>+'P1-C1'!F148+'P1-C2'!F148+'P1-C3'!F148+'P1-C4'!F148+'P1-C5'!F148+'P1-C6'!F148+'P1-C7'!F148+'P1-C8'!F148+'P1-C9'!F148+'P1-C10'!F148+'P1-C11'!F148+'P1-C12'!F148+'P1-C13'!F148+'P1-C14'!F148+'P1-C15'!F148+'P1-C16'!F148</f>
        <v>0</v>
      </c>
      <c r="G157" s="23">
        <f>+'P1-C1'!G148+'P1-C2'!G148+'P1-C3'!G148+'P1-C4'!G148+'P1-C5'!G148+'P1-C6'!G148+'P1-C7'!G148+'P1-C8'!G148+'P1-C9'!G148+'P1-C10'!G148+'P1-C11'!G148+'P1-C12'!G148+'P1-C13'!G148+'P1-C14'!G148+'P1-C15'!G148+'P1-C16'!G148</f>
        <v>0</v>
      </c>
      <c r="H157" s="23">
        <f>+'P1-C1'!H148+'P1-C2'!H148+'P1-C3'!H148+'P1-C4'!H148+'P1-C5'!H148+'P1-C6'!H148+'P1-C7'!H148+'P1-C8'!H148+'P1-C9'!H148+'P1-C10'!H148+'P1-C11'!H148+'P1-C12'!H148+'P1-C13'!H148+'P1-C14'!H148+'P1-C15'!H148+'P1-C16'!H148</f>
        <v>0</v>
      </c>
      <c r="I157" s="23">
        <f>+'P1-C1'!I148+'P1-C2'!I148+'P1-C3'!I148+'P1-C4'!I148+'P1-C5'!I148+'P1-C6'!I148+'P1-C7'!I148+'P1-C8'!I148+'P1-C9'!I148+'P1-C10'!I148+'P1-C11'!I148+'P1-C12'!I148+'P1-C13'!I148+'P1-C14'!I148+'P1-C15'!I148+'P1-C16'!I148</f>
        <v>0</v>
      </c>
      <c r="J157" s="23">
        <f>+'P1-C1'!J148+'P1-C2'!J148+'P1-C3'!J148+'P1-C4'!J148+'P1-C5'!J148+'P1-C6'!J148+'P1-C7'!J148+'P1-C8'!J148+'P1-C9'!J148+'P1-C10'!J148+'P1-C11'!J148+'P1-C12'!J148+'P1-C13'!J148+'P1-C14'!J148+'P1-C15'!J148+'P1-C16'!J148</f>
        <v>0</v>
      </c>
      <c r="K157" s="23">
        <f>+'P1-C1'!K148+'P1-C2'!K148+'P1-C3'!K148+'P1-C4'!K148+'P1-C5'!K148+'P1-C6'!K148+'P1-C7'!K148+'P1-C8'!K148+'P1-C9'!K148+'P1-C10'!K148+'P1-C11'!K148+'P1-C12'!K148+'P1-C13'!K148+'P1-C14'!K148+'P1-C15'!K148+'P1-C16'!K148</f>
        <v>0</v>
      </c>
      <c r="L157" s="23">
        <f>+'P1-C1'!L148+'P1-C2'!L148+'P1-C3'!L148+'P1-C4'!L148+'P1-C5'!L148+'P1-C6'!L148+'P1-C7'!L148+'P1-C8'!L148+'P1-C9'!L148+'P1-C10'!L148+'P1-C11'!L148+'P1-C12'!L148+'P1-C13'!L148+'P1-C14'!L148+'P1-C15'!L148+'P1-C16'!L148</f>
        <v>0</v>
      </c>
      <c r="M157" s="23">
        <f>+'P1-C1'!M148+'P1-C2'!M148+'P1-C3'!M148+'P1-C4'!M148+'P1-C5'!M148+'P1-C6'!M148+'P1-C7'!M148+'P1-C8'!M148+'P1-C9'!M148+'P1-C10'!M148+'P1-C11'!M148+'P1-C12'!M148+'P1-C13'!M148+'P1-C14'!M148+'P1-C15'!M148+'P1-C16'!M148</f>
        <v>0</v>
      </c>
      <c r="N157" s="23">
        <f>+'P1-C1'!N148+'P1-C2'!N148+'P1-C3'!N148+'P1-C4'!N148+'P1-C5'!N148+'P1-C6'!N148+'P1-C7'!N148+'P1-C8'!N148+'P1-C9'!N148+'P1-C10'!N148+'P1-C11'!N148+'P1-C12'!N148+'P1-C13'!N148+'P1-C14'!N148+'P1-C15'!N148+'P1-C16'!N148</f>
        <v>0</v>
      </c>
      <c r="O157" s="23">
        <f>+'P1-C1'!O148+'P1-C2'!O148+'P1-C3'!O148+'P1-C4'!O148+'P1-C5'!O148+'P1-C6'!O148+'P1-C7'!O148+'P1-C8'!O148+'P1-C9'!O148+'P1-C10'!O148+'P1-C11'!O148+'P1-C12'!O148+'P1-C13'!O148+'P1-C14'!O148+'P1-C15'!O148+'P1-C16'!O148</f>
        <v>0</v>
      </c>
      <c r="P157" s="23">
        <f>+'P1-C1'!P148+'P1-C2'!P148+'P1-C3'!P148+'P1-C4'!P148+'P1-C5'!P148+'P1-C6'!P148+'P1-C7'!P148+'P1-C8'!P148+'P1-C9'!P148+'P1-C10'!P148+'P1-C11'!P148+'P1-C12'!P148+'P1-C13'!P148+'P1-C14'!P148+'P1-C15'!P148+'P1-C16'!P148</f>
        <v>0</v>
      </c>
      <c r="Q157" s="23">
        <f>+'P1-C1'!Q148+'P1-C2'!Q148+'P1-C3'!Q148+'P1-C4'!Q148+'P1-C5'!Q148+'P1-C6'!Q148+'P1-C7'!Q148+'P1-C8'!Q148+'P1-C9'!Q148+'P1-C10'!Q148+'P1-C11'!Q148+'P1-C12'!Q148+'P1-C13'!Q148+'P1-C14'!Q148+'P1-C15'!Q148+'P1-C16'!Q148</f>
        <v>0</v>
      </c>
      <c r="R157" s="36">
        <f t="shared" si="3"/>
        <v>0</v>
      </c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</row>
    <row r="158" spans="1:123" s="25" customFormat="1" x14ac:dyDescent="0.25">
      <c r="A158" s="18">
        <v>2000</v>
      </c>
      <c r="B158" s="96">
        <v>10000</v>
      </c>
      <c r="C158" s="20">
        <v>2822</v>
      </c>
      <c r="D158" s="21" t="s">
        <v>177</v>
      </c>
      <c r="E158" s="22" t="s">
        <v>665</v>
      </c>
      <c r="F158" s="23">
        <f>+'P1-C1'!F149+'P1-C2'!F149+'P1-C3'!F149+'P1-C4'!F149+'P1-C5'!F149+'P1-C6'!F149+'P1-C7'!F149+'P1-C8'!F149+'P1-C9'!F149+'P1-C10'!F149+'P1-C11'!F149+'P1-C12'!F149+'P1-C13'!F149+'P1-C14'!F149+'P1-C15'!F149+'P1-C16'!F149</f>
        <v>0</v>
      </c>
      <c r="G158" s="23">
        <f>+'P1-C1'!G149+'P1-C2'!G149+'P1-C3'!G149+'P1-C4'!G149+'P1-C5'!G149+'P1-C6'!G149+'P1-C7'!G149+'P1-C8'!G149+'P1-C9'!G149+'P1-C10'!G149+'P1-C11'!G149+'P1-C12'!G149+'P1-C13'!G149+'P1-C14'!G149+'P1-C15'!G149+'P1-C16'!G149</f>
        <v>0</v>
      </c>
      <c r="H158" s="23">
        <f>+'P1-C1'!H149+'P1-C2'!H149+'P1-C3'!H149+'P1-C4'!H149+'P1-C5'!H149+'P1-C6'!H149+'P1-C7'!H149+'P1-C8'!H149+'P1-C9'!H149+'P1-C10'!H149+'P1-C11'!H149+'P1-C12'!H149+'P1-C13'!H149+'P1-C14'!H149+'P1-C15'!H149+'P1-C16'!H149</f>
        <v>0</v>
      </c>
      <c r="I158" s="23">
        <f>+'P1-C1'!I149+'P1-C2'!I149+'P1-C3'!I149+'P1-C4'!I149+'P1-C5'!I149+'P1-C6'!I149+'P1-C7'!I149+'P1-C8'!I149+'P1-C9'!I149+'P1-C10'!I149+'P1-C11'!I149+'P1-C12'!I149+'P1-C13'!I149+'P1-C14'!I149+'P1-C15'!I149+'P1-C16'!I149</f>
        <v>0</v>
      </c>
      <c r="J158" s="23">
        <f>+'P1-C1'!J149+'P1-C2'!J149+'P1-C3'!J149+'P1-C4'!J149+'P1-C5'!J149+'P1-C6'!J149+'P1-C7'!J149+'P1-C8'!J149+'P1-C9'!J149+'P1-C10'!J149+'P1-C11'!J149+'P1-C12'!J149+'P1-C13'!J149+'P1-C14'!J149+'P1-C15'!J149+'P1-C16'!J149</f>
        <v>0</v>
      </c>
      <c r="K158" s="23">
        <f>+'P1-C1'!K149+'P1-C2'!K149+'P1-C3'!K149+'P1-C4'!K149+'P1-C5'!K149+'P1-C6'!K149+'P1-C7'!K149+'P1-C8'!K149+'P1-C9'!K149+'P1-C10'!K149+'P1-C11'!K149+'P1-C12'!K149+'P1-C13'!K149+'P1-C14'!K149+'P1-C15'!K149+'P1-C16'!K149</f>
        <v>0</v>
      </c>
      <c r="L158" s="23">
        <f>+'P1-C1'!L149+'P1-C2'!L149+'P1-C3'!L149+'P1-C4'!L149+'P1-C5'!L149+'P1-C6'!L149+'P1-C7'!L149+'P1-C8'!L149+'P1-C9'!L149+'P1-C10'!L149+'P1-C11'!L149+'P1-C12'!L149+'P1-C13'!L149+'P1-C14'!L149+'P1-C15'!L149+'P1-C16'!L149</f>
        <v>0</v>
      </c>
      <c r="M158" s="23">
        <f>+'P1-C1'!M149+'P1-C2'!M149+'P1-C3'!M149+'P1-C4'!M149+'P1-C5'!M149+'P1-C6'!M149+'P1-C7'!M149+'P1-C8'!M149+'P1-C9'!M149+'P1-C10'!M149+'P1-C11'!M149+'P1-C12'!M149+'P1-C13'!M149+'P1-C14'!M149+'P1-C15'!M149+'P1-C16'!M149</f>
        <v>0</v>
      </c>
      <c r="N158" s="23">
        <f>+'P1-C1'!N149+'P1-C2'!N149+'P1-C3'!N149+'P1-C4'!N149+'P1-C5'!N149+'P1-C6'!N149+'P1-C7'!N149+'P1-C8'!N149+'P1-C9'!N149+'P1-C10'!N149+'P1-C11'!N149+'P1-C12'!N149+'P1-C13'!N149+'P1-C14'!N149+'P1-C15'!N149+'P1-C16'!N149</f>
        <v>0</v>
      </c>
      <c r="O158" s="23">
        <f>+'P1-C1'!O149+'P1-C2'!O149+'P1-C3'!O149+'P1-C4'!O149+'P1-C5'!O149+'P1-C6'!O149+'P1-C7'!O149+'P1-C8'!O149+'P1-C9'!O149+'P1-C10'!O149+'P1-C11'!O149+'P1-C12'!O149+'P1-C13'!O149+'P1-C14'!O149+'P1-C15'!O149+'P1-C16'!O149</f>
        <v>0</v>
      </c>
      <c r="P158" s="23">
        <f>+'P1-C1'!P149+'P1-C2'!P149+'P1-C3'!P149+'P1-C4'!P149+'P1-C5'!P149+'P1-C6'!P149+'P1-C7'!P149+'P1-C8'!P149+'P1-C9'!P149+'P1-C10'!P149+'P1-C11'!P149+'P1-C12'!P149+'P1-C13'!P149+'P1-C14'!P149+'P1-C15'!P149+'P1-C16'!P149</f>
        <v>0</v>
      </c>
      <c r="Q158" s="23">
        <f>+'P1-C1'!Q149+'P1-C2'!Q149+'P1-C3'!Q149+'P1-C4'!Q149+'P1-C5'!Q149+'P1-C6'!Q149+'P1-C7'!Q149+'P1-C8'!Q149+'P1-C9'!Q149+'P1-C10'!Q149+'P1-C11'!Q149+'P1-C12'!Q149+'P1-C13'!Q149+'P1-C14'!Q149+'P1-C15'!Q149+'P1-C16'!Q149</f>
        <v>0</v>
      </c>
      <c r="R158" s="36">
        <f t="shared" si="3"/>
        <v>0</v>
      </c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</row>
    <row r="159" spans="1:123" s="25" customFormat="1" x14ac:dyDescent="0.25">
      <c r="A159" s="18">
        <v>2000</v>
      </c>
      <c r="B159" s="96">
        <v>10000</v>
      </c>
      <c r="C159" s="20">
        <v>2831</v>
      </c>
      <c r="D159" s="21" t="s">
        <v>178</v>
      </c>
      <c r="E159" s="22" t="s">
        <v>666</v>
      </c>
      <c r="F159" s="23">
        <f>+'P1-C1'!F150+'P1-C2'!F150+'P1-C3'!F150+'P1-C4'!F150+'P1-C5'!F150+'P1-C6'!F150+'P1-C7'!F150+'P1-C8'!F150+'P1-C9'!F150+'P1-C10'!F150+'P1-C11'!F150+'P1-C12'!F150+'P1-C13'!F150+'P1-C14'!F150+'P1-C15'!F150+'P1-C16'!F150</f>
        <v>0</v>
      </c>
      <c r="G159" s="23">
        <f>+'P1-C1'!G150+'P1-C2'!G150+'P1-C3'!G150+'P1-C4'!G150+'P1-C5'!G150+'P1-C6'!G150+'P1-C7'!G150+'P1-C8'!G150+'P1-C9'!G150+'P1-C10'!G150+'P1-C11'!G150+'P1-C12'!G150+'P1-C13'!G150+'P1-C14'!G150+'P1-C15'!G150+'P1-C16'!G150</f>
        <v>0</v>
      </c>
      <c r="H159" s="23">
        <f>+'P1-C1'!H150+'P1-C2'!H150+'P1-C3'!H150+'P1-C4'!H150+'P1-C5'!H150+'P1-C6'!H150+'P1-C7'!H150+'P1-C8'!H150+'P1-C9'!H150+'P1-C10'!H150+'P1-C11'!H150+'P1-C12'!H150+'P1-C13'!H150+'P1-C14'!H150+'P1-C15'!H150+'P1-C16'!H150</f>
        <v>0</v>
      </c>
      <c r="I159" s="23">
        <f>+'P1-C1'!I150+'P1-C2'!I150+'P1-C3'!I150+'P1-C4'!I150+'P1-C5'!I150+'P1-C6'!I150+'P1-C7'!I150+'P1-C8'!I150+'P1-C9'!I150+'P1-C10'!I150+'P1-C11'!I150+'P1-C12'!I150+'P1-C13'!I150+'P1-C14'!I150+'P1-C15'!I150+'P1-C16'!I150</f>
        <v>0</v>
      </c>
      <c r="J159" s="23">
        <f>+'P1-C1'!J150+'P1-C2'!J150+'P1-C3'!J150+'P1-C4'!J150+'P1-C5'!J150+'P1-C6'!J150+'P1-C7'!J150+'P1-C8'!J150+'P1-C9'!J150+'P1-C10'!J150+'P1-C11'!J150+'P1-C12'!J150+'P1-C13'!J150+'P1-C14'!J150+'P1-C15'!J150+'P1-C16'!J150</f>
        <v>0</v>
      </c>
      <c r="K159" s="23">
        <f>+'P1-C1'!K150+'P1-C2'!K150+'P1-C3'!K150+'P1-C4'!K150+'P1-C5'!K150+'P1-C6'!K150+'P1-C7'!K150+'P1-C8'!K150+'P1-C9'!K150+'P1-C10'!K150+'P1-C11'!K150+'P1-C12'!K150+'P1-C13'!K150+'P1-C14'!K150+'P1-C15'!K150+'P1-C16'!K150</f>
        <v>0</v>
      </c>
      <c r="L159" s="23">
        <f>+'P1-C1'!L150+'P1-C2'!L150+'P1-C3'!L150+'P1-C4'!L150+'P1-C5'!L150+'P1-C6'!L150+'P1-C7'!L150+'P1-C8'!L150+'P1-C9'!L150+'P1-C10'!L150+'P1-C11'!L150+'P1-C12'!L150+'P1-C13'!L150+'P1-C14'!L150+'P1-C15'!L150+'P1-C16'!L150</f>
        <v>0</v>
      </c>
      <c r="M159" s="23">
        <f>+'P1-C1'!M150+'P1-C2'!M150+'P1-C3'!M150+'P1-C4'!M150+'P1-C5'!M150+'P1-C6'!M150+'P1-C7'!M150+'P1-C8'!M150+'P1-C9'!M150+'P1-C10'!M150+'P1-C11'!M150+'P1-C12'!M150+'P1-C13'!M150+'P1-C14'!M150+'P1-C15'!M150+'P1-C16'!M150</f>
        <v>0</v>
      </c>
      <c r="N159" s="23">
        <f>+'P1-C1'!N150+'P1-C2'!N150+'P1-C3'!N150+'P1-C4'!N150+'P1-C5'!N150+'P1-C6'!N150+'P1-C7'!N150+'P1-C8'!N150+'P1-C9'!N150+'P1-C10'!N150+'P1-C11'!N150+'P1-C12'!N150+'P1-C13'!N150+'P1-C14'!N150+'P1-C15'!N150+'P1-C16'!N150</f>
        <v>0</v>
      </c>
      <c r="O159" s="23">
        <f>+'P1-C1'!O150+'P1-C2'!O150+'P1-C3'!O150+'P1-C4'!O150+'P1-C5'!O150+'P1-C6'!O150+'P1-C7'!O150+'P1-C8'!O150+'P1-C9'!O150+'P1-C10'!O150+'P1-C11'!O150+'P1-C12'!O150+'P1-C13'!O150+'P1-C14'!O150+'P1-C15'!O150+'P1-C16'!O150</f>
        <v>0</v>
      </c>
      <c r="P159" s="23">
        <f>+'P1-C1'!P150+'P1-C2'!P150+'P1-C3'!P150+'P1-C4'!P150+'P1-C5'!P150+'P1-C6'!P150+'P1-C7'!P150+'P1-C8'!P150+'P1-C9'!P150+'P1-C10'!P150+'P1-C11'!P150+'P1-C12'!P150+'P1-C13'!P150+'P1-C14'!P150+'P1-C15'!P150+'P1-C16'!P150</f>
        <v>0</v>
      </c>
      <c r="Q159" s="23">
        <f>+'P1-C1'!Q150+'P1-C2'!Q150+'P1-C3'!Q150+'P1-C4'!Q150+'P1-C5'!Q150+'P1-C6'!Q150+'P1-C7'!Q150+'P1-C8'!Q150+'P1-C9'!Q150+'P1-C10'!Q150+'P1-C11'!Q150+'P1-C12'!Q150+'P1-C13'!Q150+'P1-C14'!Q150+'P1-C15'!Q150+'P1-C16'!Q150</f>
        <v>0</v>
      </c>
      <c r="R159" s="36">
        <f t="shared" si="3"/>
        <v>0</v>
      </c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</row>
    <row r="160" spans="1:123" s="25" customFormat="1" x14ac:dyDescent="0.25">
      <c r="A160" s="18">
        <v>2000</v>
      </c>
      <c r="B160" s="96">
        <v>10000</v>
      </c>
      <c r="C160" s="20">
        <v>2911</v>
      </c>
      <c r="D160" s="21" t="s">
        <v>179</v>
      </c>
      <c r="E160" s="22" t="s">
        <v>667</v>
      </c>
      <c r="F160" s="23">
        <f>+'P1-C1'!F151+'P1-C2'!F151+'P1-C3'!F151+'P1-C4'!F151+'P1-C5'!F151+'P1-C6'!F151+'P1-C7'!F151+'P1-C8'!F151+'P1-C9'!F151+'P1-C10'!F151+'P1-C11'!F151+'P1-C12'!F151+'P1-C13'!F151+'P1-C14'!F151+'P1-C15'!F151+'P1-C16'!F151</f>
        <v>0</v>
      </c>
      <c r="G160" s="23">
        <f>+'P1-C1'!G151+'P1-C2'!G151+'P1-C3'!G151+'P1-C4'!G151+'P1-C5'!G151+'P1-C6'!G151+'P1-C7'!G151+'P1-C8'!G151+'P1-C9'!G151+'P1-C10'!G151+'P1-C11'!G151+'P1-C12'!G151+'P1-C13'!G151+'P1-C14'!G151+'P1-C15'!G151+'P1-C16'!G151</f>
        <v>0</v>
      </c>
      <c r="H160" s="23">
        <f>+'P1-C1'!H151+'P1-C2'!H151+'P1-C3'!H151+'P1-C4'!H151+'P1-C5'!H151+'P1-C6'!H151+'P1-C7'!H151+'P1-C8'!H151+'P1-C9'!H151+'P1-C10'!H151+'P1-C11'!H151+'P1-C12'!H151+'P1-C13'!H151+'P1-C14'!H151+'P1-C15'!H151+'P1-C16'!H151</f>
        <v>0</v>
      </c>
      <c r="I160" s="23">
        <f>+'P1-C1'!I151+'P1-C2'!I151+'P1-C3'!I151+'P1-C4'!I151+'P1-C5'!I151+'P1-C6'!I151+'P1-C7'!I151+'P1-C8'!I151+'P1-C9'!I151+'P1-C10'!I151+'P1-C11'!I151+'P1-C12'!I151+'P1-C13'!I151+'P1-C14'!I151+'P1-C15'!I151+'P1-C16'!I151</f>
        <v>0</v>
      </c>
      <c r="J160" s="23">
        <f>+'P1-C1'!J151+'P1-C2'!J151+'P1-C3'!J151+'P1-C4'!J151+'P1-C5'!J151+'P1-C6'!J151+'P1-C7'!J151+'P1-C8'!J151+'P1-C9'!J151+'P1-C10'!J151+'P1-C11'!J151+'P1-C12'!J151+'P1-C13'!J151+'P1-C14'!J151+'P1-C15'!J151+'P1-C16'!J151</f>
        <v>0</v>
      </c>
      <c r="K160" s="23">
        <f>+'P1-C1'!K151+'P1-C2'!K151+'P1-C3'!K151+'P1-C4'!K151+'P1-C5'!K151+'P1-C6'!K151+'P1-C7'!K151+'P1-C8'!K151+'P1-C9'!K151+'P1-C10'!K151+'P1-C11'!K151+'P1-C12'!K151+'P1-C13'!K151+'P1-C14'!K151+'P1-C15'!K151+'P1-C16'!K151</f>
        <v>0</v>
      </c>
      <c r="L160" s="23">
        <f>+'P1-C1'!L151+'P1-C2'!L151+'P1-C3'!L151+'P1-C4'!L151+'P1-C5'!L151+'P1-C6'!L151+'P1-C7'!L151+'P1-C8'!L151+'P1-C9'!L151+'P1-C10'!L151+'P1-C11'!L151+'P1-C12'!L151+'P1-C13'!L151+'P1-C14'!L151+'P1-C15'!L151+'P1-C16'!L151</f>
        <v>0</v>
      </c>
      <c r="M160" s="23">
        <f>+'P1-C1'!M151+'P1-C2'!M151+'P1-C3'!M151+'P1-C4'!M151+'P1-C5'!M151+'P1-C6'!M151+'P1-C7'!M151+'P1-C8'!M151+'P1-C9'!M151+'P1-C10'!M151+'P1-C11'!M151+'P1-C12'!M151+'P1-C13'!M151+'P1-C14'!M151+'P1-C15'!M151+'P1-C16'!M151</f>
        <v>0</v>
      </c>
      <c r="N160" s="23">
        <f>+'P1-C1'!N151+'P1-C2'!N151+'P1-C3'!N151+'P1-C4'!N151+'P1-C5'!N151+'P1-C6'!N151+'P1-C7'!N151+'P1-C8'!N151+'P1-C9'!N151+'P1-C10'!N151+'P1-C11'!N151+'P1-C12'!N151+'P1-C13'!N151+'P1-C14'!N151+'P1-C15'!N151+'P1-C16'!N151</f>
        <v>0</v>
      </c>
      <c r="O160" s="23">
        <f>+'P1-C1'!O151+'P1-C2'!O151+'P1-C3'!O151+'P1-C4'!O151+'P1-C5'!O151+'P1-C6'!O151+'P1-C7'!O151+'P1-C8'!O151+'P1-C9'!O151+'P1-C10'!O151+'P1-C11'!O151+'P1-C12'!O151+'P1-C13'!O151+'P1-C14'!O151+'P1-C15'!O151+'P1-C16'!O151</f>
        <v>0</v>
      </c>
      <c r="P160" s="23">
        <f>+'P1-C1'!P151+'P1-C2'!P151+'P1-C3'!P151+'P1-C4'!P151+'P1-C5'!P151+'P1-C6'!P151+'P1-C7'!P151+'P1-C8'!P151+'P1-C9'!P151+'P1-C10'!P151+'P1-C11'!P151+'P1-C12'!P151+'P1-C13'!P151+'P1-C14'!P151+'P1-C15'!P151+'P1-C16'!P151</f>
        <v>0</v>
      </c>
      <c r="Q160" s="23">
        <f>+'P1-C1'!Q151+'P1-C2'!Q151+'P1-C3'!Q151+'P1-C4'!Q151+'P1-C5'!Q151+'P1-C6'!Q151+'P1-C7'!Q151+'P1-C8'!Q151+'P1-C9'!Q151+'P1-C10'!Q151+'P1-C11'!Q151+'P1-C12'!Q151+'P1-C13'!Q151+'P1-C14'!Q151+'P1-C15'!Q151+'P1-C16'!Q151</f>
        <v>0</v>
      </c>
      <c r="R160" s="36">
        <f t="shared" si="3"/>
        <v>0</v>
      </c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</row>
    <row r="161" spans="1:123" s="25" customFormat="1" x14ac:dyDescent="0.25">
      <c r="A161" s="18">
        <v>2000</v>
      </c>
      <c r="B161" s="96">
        <v>10000</v>
      </c>
      <c r="C161" s="20">
        <v>2921</v>
      </c>
      <c r="D161" s="21" t="s">
        <v>180</v>
      </c>
      <c r="E161" s="22" t="s">
        <v>668</v>
      </c>
      <c r="F161" s="23">
        <f>+'P1-C1'!F152+'P1-C2'!F152+'P1-C3'!F152+'P1-C4'!F152+'P1-C5'!F152+'P1-C6'!F152+'P1-C7'!F152+'P1-C8'!F152+'P1-C9'!F152+'P1-C10'!F152+'P1-C11'!F152+'P1-C12'!F152+'P1-C13'!F152+'P1-C14'!F152+'P1-C15'!F152+'P1-C16'!F152</f>
        <v>0</v>
      </c>
      <c r="G161" s="23">
        <f>+'P1-C1'!G152+'P1-C2'!G152+'P1-C3'!G152+'P1-C4'!G152+'P1-C5'!G152+'P1-C6'!G152+'P1-C7'!G152+'P1-C8'!G152+'P1-C9'!G152+'P1-C10'!G152+'P1-C11'!G152+'P1-C12'!G152+'P1-C13'!G152+'P1-C14'!G152+'P1-C15'!G152+'P1-C16'!G152</f>
        <v>0</v>
      </c>
      <c r="H161" s="23">
        <f>+'P1-C1'!H152+'P1-C2'!H152+'P1-C3'!H152+'P1-C4'!H152+'P1-C5'!H152+'P1-C6'!H152+'P1-C7'!H152+'P1-C8'!H152+'P1-C9'!H152+'P1-C10'!H152+'P1-C11'!H152+'P1-C12'!H152+'P1-C13'!H152+'P1-C14'!H152+'P1-C15'!H152+'P1-C16'!H152</f>
        <v>0</v>
      </c>
      <c r="I161" s="23">
        <f>+'P1-C1'!I152+'P1-C2'!I152+'P1-C3'!I152+'P1-C4'!I152+'P1-C5'!I152+'P1-C6'!I152+'P1-C7'!I152+'P1-C8'!I152+'P1-C9'!I152+'P1-C10'!I152+'P1-C11'!I152+'P1-C12'!I152+'P1-C13'!I152+'P1-C14'!I152+'P1-C15'!I152+'P1-C16'!I152</f>
        <v>0</v>
      </c>
      <c r="J161" s="23">
        <f>+'P1-C1'!J152+'P1-C2'!J152+'P1-C3'!J152+'P1-C4'!J152+'P1-C5'!J152+'P1-C6'!J152+'P1-C7'!J152+'P1-C8'!J152+'P1-C9'!J152+'P1-C10'!J152+'P1-C11'!J152+'P1-C12'!J152+'P1-C13'!J152+'P1-C14'!J152+'P1-C15'!J152+'P1-C16'!J152</f>
        <v>0</v>
      </c>
      <c r="K161" s="23">
        <f>+'P1-C1'!K152+'P1-C2'!K152+'P1-C3'!K152+'P1-C4'!K152+'P1-C5'!K152+'P1-C6'!K152+'P1-C7'!K152+'P1-C8'!K152+'P1-C9'!K152+'P1-C10'!K152+'P1-C11'!K152+'P1-C12'!K152+'P1-C13'!K152+'P1-C14'!K152+'P1-C15'!K152+'P1-C16'!K152</f>
        <v>0</v>
      </c>
      <c r="L161" s="23">
        <f>+'P1-C1'!L152+'P1-C2'!L152+'P1-C3'!L152+'P1-C4'!L152+'P1-C5'!L152+'P1-C6'!L152+'P1-C7'!L152+'P1-C8'!L152+'P1-C9'!L152+'P1-C10'!L152+'P1-C11'!L152+'P1-C12'!L152+'P1-C13'!L152+'P1-C14'!L152+'P1-C15'!L152+'P1-C16'!L152</f>
        <v>0</v>
      </c>
      <c r="M161" s="23">
        <f>+'P1-C1'!M152+'P1-C2'!M152+'P1-C3'!M152+'P1-C4'!M152+'P1-C5'!M152+'P1-C6'!M152+'P1-C7'!M152+'P1-C8'!M152+'P1-C9'!M152+'P1-C10'!M152+'P1-C11'!M152+'P1-C12'!M152+'P1-C13'!M152+'P1-C14'!M152+'P1-C15'!M152+'P1-C16'!M152</f>
        <v>0</v>
      </c>
      <c r="N161" s="23">
        <f>+'P1-C1'!N152+'P1-C2'!N152+'P1-C3'!N152+'P1-C4'!N152+'P1-C5'!N152+'P1-C6'!N152+'P1-C7'!N152+'P1-C8'!N152+'P1-C9'!N152+'P1-C10'!N152+'P1-C11'!N152+'P1-C12'!N152+'P1-C13'!N152+'P1-C14'!N152+'P1-C15'!N152+'P1-C16'!N152</f>
        <v>0</v>
      </c>
      <c r="O161" s="23">
        <f>+'P1-C1'!O152+'P1-C2'!O152+'P1-C3'!O152+'P1-C4'!O152+'P1-C5'!O152+'P1-C6'!O152+'P1-C7'!O152+'P1-C8'!O152+'P1-C9'!O152+'P1-C10'!O152+'P1-C11'!O152+'P1-C12'!O152+'P1-C13'!O152+'P1-C14'!O152+'P1-C15'!O152+'P1-C16'!O152</f>
        <v>0</v>
      </c>
      <c r="P161" s="23">
        <f>+'P1-C1'!P152+'P1-C2'!P152+'P1-C3'!P152+'P1-C4'!P152+'P1-C5'!P152+'P1-C6'!P152+'P1-C7'!P152+'P1-C8'!P152+'P1-C9'!P152+'P1-C10'!P152+'P1-C11'!P152+'P1-C12'!P152+'P1-C13'!P152+'P1-C14'!P152+'P1-C15'!P152+'P1-C16'!P152</f>
        <v>0</v>
      </c>
      <c r="Q161" s="23">
        <f>+'P1-C1'!Q152+'P1-C2'!Q152+'P1-C3'!Q152+'P1-C4'!Q152+'P1-C5'!Q152+'P1-C6'!Q152+'P1-C7'!Q152+'P1-C8'!Q152+'P1-C9'!Q152+'P1-C10'!Q152+'P1-C11'!Q152+'P1-C12'!Q152+'P1-C13'!Q152+'P1-C14'!Q152+'P1-C15'!Q152+'P1-C16'!Q152</f>
        <v>0</v>
      </c>
      <c r="R161" s="36">
        <f t="shared" si="3"/>
        <v>0</v>
      </c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</row>
    <row r="162" spans="1:123" s="25" customFormat="1" x14ac:dyDescent="0.25">
      <c r="A162" s="18">
        <v>2000</v>
      </c>
      <c r="B162" s="96">
        <v>10000</v>
      </c>
      <c r="C162" s="20">
        <v>2931</v>
      </c>
      <c r="D162" s="21" t="s">
        <v>181</v>
      </c>
      <c r="E162" s="22" t="s">
        <v>669</v>
      </c>
      <c r="F162" s="23">
        <f>+'P1-C1'!F153+'P1-C2'!F153+'P1-C3'!F153+'P1-C4'!F153+'P1-C5'!F153+'P1-C6'!F153+'P1-C7'!F153+'P1-C8'!F153+'P1-C9'!F153+'P1-C10'!F153+'P1-C11'!F153+'P1-C12'!F153+'P1-C13'!F153+'P1-C14'!F153+'P1-C15'!F153+'P1-C16'!F153</f>
        <v>0</v>
      </c>
      <c r="G162" s="23">
        <f>+'P1-C1'!G153+'P1-C2'!G153+'P1-C3'!G153+'P1-C4'!G153+'P1-C5'!G153+'P1-C6'!G153+'P1-C7'!G153+'P1-C8'!G153+'P1-C9'!G153+'P1-C10'!G153+'P1-C11'!G153+'P1-C12'!G153+'P1-C13'!G153+'P1-C14'!G153+'P1-C15'!G153+'P1-C16'!G153</f>
        <v>0</v>
      </c>
      <c r="H162" s="23">
        <f>+'P1-C1'!H153+'P1-C2'!H153+'P1-C3'!H153+'P1-C4'!H153+'P1-C5'!H153+'P1-C6'!H153+'P1-C7'!H153+'P1-C8'!H153+'P1-C9'!H153+'P1-C10'!H153+'P1-C11'!H153+'P1-C12'!H153+'P1-C13'!H153+'P1-C14'!H153+'P1-C15'!H153+'P1-C16'!H153</f>
        <v>0</v>
      </c>
      <c r="I162" s="23">
        <f>+'P1-C1'!I153+'P1-C2'!I153+'P1-C3'!I153+'P1-C4'!I153+'P1-C5'!I153+'P1-C6'!I153+'P1-C7'!I153+'P1-C8'!I153+'P1-C9'!I153+'P1-C10'!I153+'P1-C11'!I153+'P1-C12'!I153+'P1-C13'!I153+'P1-C14'!I153+'P1-C15'!I153+'P1-C16'!I153</f>
        <v>0</v>
      </c>
      <c r="J162" s="23">
        <f>+'P1-C1'!J153+'P1-C2'!J153+'P1-C3'!J153+'P1-C4'!J153+'P1-C5'!J153+'P1-C6'!J153+'P1-C7'!J153+'P1-C8'!J153+'P1-C9'!J153+'P1-C10'!J153+'P1-C11'!J153+'P1-C12'!J153+'P1-C13'!J153+'P1-C14'!J153+'P1-C15'!J153+'P1-C16'!J153</f>
        <v>0</v>
      </c>
      <c r="K162" s="23">
        <f>+'P1-C1'!K153+'P1-C2'!K153+'P1-C3'!K153+'P1-C4'!K153+'P1-C5'!K153+'P1-C6'!K153+'P1-C7'!K153+'P1-C8'!K153+'P1-C9'!K153+'P1-C10'!K153+'P1-C11'!K153+'P1-C12'!K153+'P1-C13'!K153+'P1-C14'!K153+'P1-C15'!K153+'P1-C16'!K153</f>
        <v>0</v>
      </c>
      <c r="L162" s="23">
        <f>+'P1-C1'!L153+'P1-C2'!L153+'P1-C3'!L153+'P1-C4'!L153+'P1-C5'!L153+'P1-C6'!L153+'P1-C7'!L153+'P1-C8'!L153+'P1-C9'!L153+'P1-C10'!L153+'P1-C11'!L153+'P1-C12'!L153+'P1-C13'!L153+'P1-C14'!L153+'P1-C15'!L153+'P1-C16'!L153</f>
        <v>0</v>
      </c>
      <c r="M162" s="23">
        <f>+'P1-C1'!M153+'P1-C2'!M153+'P1-C3'!M153+'P1-C4'!M153+'P1-C5'!M153+'P1-C6'!M153+'P1-C7'!M153+'P1-C8'!M153+'P1-C9'!M153+'P1-C10'!M153+'P1-C11'!M153+'P1-C12'!M153+'P1-C13'!M153+'P1-C14'!M153+'P1-C15'!M153+'P1-C16'!M153</f>
        <v>0</v>
      </c>
      <c r="N162" s="23">
        <f>+'P1-C1'!N153+'P1-C2'!N153+'P1-C3'!N153+'P1-C4'!N153+'P1-C5'!N153+'P1-C6'!N153+'P1-C7'!N153+'P1-C8'!N153+'P1-C9'!N153+'P1-C10'!N153+'P1-C11'!N153+'P1-C12'!N153+'P1-C13'!N153+'P1-C14'!N153+'P1-C15'!N153+'P1-C16'!N153</f>
        <v>0</v>
      </c>
      <c r="O162" s="23">
        <f>+'P1-C1'!O153+'P1-C2'!O153+'P1-C3'!O153+'P1-C4'!O153+'P1-C5'!O153+'P1-C6'!O153+'P1-C7'!O153+'P1-C8'!O153+'P1-C9'!O153+'P1-C10'!O153+'P1-C11'!O153+'P1-C12'!O153+'P1-C13'!O153+'P1-C14'!O153+'P1-C15'!O153+'P1-C16'!O153</f>
        <v>0</v>
      </c>
      <c r="P162" s="23">
        <f>+'P1-C1'!P153+'P1-C2'!P153+'P1-C3'!P153+'P1-C4'!P153+'P1-C5'!P153+'P1-C6'!P153+'P1-C7'!P153+'P1-C8'!P153+'P1-C9'!P153+'P1-C10'!P153+'P1-C11'!P153+'P1-C12'!P153+'P1-C13'!P153+'P1-C14'!P153+'P1-C15'!P153+'P1-C16'!P153</f>
        <v>0</v>
      </c>
      <c r="Q162" s="23">
        <f>+'P1-C1'!Q153+'P1-C2'!Q153+'P1-C3'!Q153+'P1-C4'!Q153+'P1-C5'!Q153+'P1-C6'!Q153+'P1-C7'!Q153+'P1-C8'!Q153+'P1-C9'!Q153+'P1-C10'!Q153+'P1-C11'!Q153+'P1-C12'!Q153+'P1-C13'!Q153+'P1-C14'!Q153+'P1-C15'!Q153+'P1-C16'!Q153</f>
        <v>0</v>
      </c>
      <c r="R162" s="36">
        <f t="shared" si="3"/>
        <v>0</v>
      </c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</row>
    <row r="163" spans="1:123" s="25" customFormat="1" x14ac:dyDescent="0.25">
      <c r="A163" s="18">
        <v>2000</v>
      </c>
      <c r="B163" s="96">
        <v>10000</v>
      </c>
      <c r="C163" s="20">
        <v>2941</v>
      </c>
      <c r="D163" s="21" t="s">
        <v>182</v>
      </c>
      <c r="E163" s="22" t="s">
        <v>670</v>
      </c>
      <c r="F163" s="23">
        <f>+'P1-C1'!F154+'P1-C2'!F154+'P1-C3'!F154+'P1-C4'!F154+'P1-C5'!F154+'P1-C6'!F154+'P1-C7'!F154+'P1-C8'!F154+'P1-C9'!F154+'P1-C10'!F154+'P1-C11'!F154+'P1-C12'!F154+'P1-C13'!F154+'P1-C14'!F154+'P1-C15'!F154+'P1-C16'!F154</f>
        <v>0</v>
      </c>
      <c r="G163" s="23">
        <f>+'P1-C1'!G154+'P1-C2'!G154+'P1-C3'!G154+'P1-C4'!G154+'P1-C5'!G154+'P1-C6'!G154+'P1-C7'!G154+'P1-C8'!G154+'P1-C9'!G154+'P1-C10'!G154+'P1-C11'!G154+'P1-C12'!G154+'P1-C13'!G154+'P1-C14'!G154+'P1-C15'!G154+'P1-C16'!G154</f>
        <v>0</v>
      </c>
      <c r="H163" s="23">
        <f>+'P1-C1'!H154+'P1-C2'!H154+'P1-C3'!H154+'P1-C4'!H154+'P1-C5'!H154+'P1-C6'!H154+'P1-C7'!H154+'P1-C8'!H154+'P1-C9'!H154+'P1-C10'!H154+'P1-C11'!H154+'P1-C12'!H154+'P1-C13'!H154+'P1-C14'!H154+'P1-C15'!H154+'P1-C16'!H154</f>
        <v>0</v>
      </c>
      <c r="I163" s="23">
        <f>+'P1-C1'!I154+'P1-C2'!I154+'P1-C3'!I154+'P1-C4'!I154+'P1-C5'!I154+'P1-C6'!I154+'P1-C7'!I154+'P1-C8'!I154+'P1-C9'!I154+'P1-C10'!I154+'P1-C11'!I154+'P1-C12'!I154+'P1-C13'!I154+'P1-C14'!I154+'P1-C15'!I154+'P1-C16'!I154</f>
        <v>0</v>
      </c>
      <c r="J163" s="23">
        <f>+'P1-C1'!J154+'P1-C2'!J154+'P1-C3'!J154+'P1-C4'!J154+'P1-C5'!J154+'P1-C6'!J154+'P1-C7'!J154+'P1-C8'!J154+'P1-C9'!J154+'P1-C10'!J154+'P1-C11'!J154+'P1-C12'!J154+'P1-C13'!J154+'P1-C14'!J154+'P1-C15'!J154+'P1-C16'!J154</f>
        <v>0</v>
      </c>
      <c r="K163" s="23">
        <f>+'P1-C1'!K154+'P1-C2'!K154+'P1-C3'!K154+'P1-C4'!K154+'P1-C5'!K154+'P1-C6'!K154+'P1-C7'!K154+'P1-C8'!K154+'P1-C9'!K154+'P1-C10'!K154+'P1-C11'!K154+'P1-C12'!K154+'P1-C13'!K154+'P1-C14'!K154+'P1-C15'!K154+'P1-C16'!K154</f>
        <v>0</v>
      </c>
      <c r="L163" s="23">
        <f>+'P1-C1'!L154+'P1-C2'!L154+'P1-C3'!L154+'P1-C4'!L154+'P1-C5'!L154+'P1-C6'!L154+'P1-C7'!L154+'P1-C8'!L154+'P1-C9'!L154+'P1-C10'!L154+'P1-C11'!L154+'P1-C12'!L154+'P1-C13'!L154+'P1-C14'!L154+'P1-C15'!L154+'P1-C16'!L154</f>
        <v>0</v>
      </c>
      <c r="M163" s="23">
        <f>+'P1-C1'!M154+'P1-C2'!M154+'P1-C3'!M154+'P1-C4'!M154+'P1-C5'!M154+'P1-C6'!M154+'P1-C7'!M154+'P1-C8'!M154+'P1-C9'!M154+'P1-C10'!M154+'P1-C11'!M154+'P1-C12'!M154+'P1-C13'!M154+'P1-C14'!M154+'P1-C15'!M154+'P1-C16'!M154</f>
        <v>0</v>
      </c>
      <c r="N163" s="23">
        <f>+'P1-C1'!N154+'P1-C2'!N154+'P1-C3'!N154+'P1-C4'!N154+'P1-C5'!N154+'P1-C6'!N154+'P1-C7'!N154+'P1-C8'!N154+'P1-C9'!N154+'P1-C10'!N154+'P1-C11'!N154+'P1-C12'!N154+'P1-C13'!N154+'P1-C14'!N154+'P1-C15'!N154+'P1-C16'!N154</f>
        <v>0</v>
      </c>
      <c r="O163" s="23">
        <f>+'P1-C1'!O154+'P1-C2'!O154+'P1-C3'!O154+'P1-C4'!O154+'P1-C5'!O154+'P1-C6'!O154+'P1-C7'!O154+'P1-C8'!O154+'P1-C9'!O154+'P1-C10'!O154+'P1-C11'!O154+'P1-C12'!O154+'P1-C13'!O154+'P1-C14'!O154+'P1-C15'!O154+'P1-C16'!O154</f>
        <v>0</v>
      </c>
      <c r="P163" s="23">
        <f>+'P1-C1'!P154+'P1-C2'!P154+'P1-C3'!P154+'P1-C4'!P154+'P1-C5'!P154+'P1-C6'!P154+'P1-C7'!P154+'P1-C8'!P154+'P1-C9'!P154+'P1-C10'!P154+'P1-C11'!P154+'P1-C12'!P154+'P1-C13'!P154+'P1-C14'!P154+'P1-C15'!P154+'P1-C16'!P154</f>
        <v>0</v>
      </c>
      <c r="Q163" s="23">
        <f>+'P1-C1'!Q154+'P1-C2'!Q154+'P1-C3'!Q154+'P1-C4'!Q154+'P1-C5'!Q154+'P1-C6'!Q154+'P1-C7'!Q154+'P1-C8'!Q154+'P1-C9'!Q154+'P1-C10'!Q154+'P1-C11'!Q154+'P1-C12'!Q154+'P1-C13'!Q154+'P1-C14'!Q154+'P1-C15'!Q154+'P1-C16'!Q154</f>
        <v>0</v>
      </c>
      <c r="R163" s="36">
        <f t="shared" si="3"/>
        <v>0</v>
      </c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</row>
    <row r="164" spans="1:123" s="25" customFormat="1" x14ac:dyDescent="0.25">
      <c r="A164" s="18">
        <v>2000</v>
      </c>
      <c r="B164" s="96">
        <v>10000</v>
      </c>
      <c r="C164" s="20">
        <v>2951</v>
      </c>
      <c r="D164" s="21" t="s">
        <v>183</v>
      </c>
      <c r="E164" s="22" t="s">
        <v>671</v>
      </c>
      <c r="F164" s="23">
        <f>+'P1-C1'!F155+'P1-C2'!F155+'P1-C3'!F155+'P1-C4'!F155+'P1-C5'!F155+'P1-C6'!F155+'P1-C7'!F155+'P1-C8'!F155+'P1-C9'!F155+'P1-C10'!F155+'P1-C11'!F155+'P1-C12'!F155+'P1-C13'!F155+'P1-C14'!F155+'P1-C15'!F155+'P1-C16'!F155</f>
        <v>0</v>
      </c>
      <c r="G164" s="23">
        <f>+'P1-C1'!G155+'P1-C2'!G155+'P1-C3'!G155+'P1-C4'!G155+'P1-C5'!G155+'P1-C6'!G155+'P1-C7'!G155+'P1-C8'!G155+'P1-C9'!G155+'P1-C10'!G155+'P1-C11'!G155+'P1-C12'!G155+'P1-C13'!G155+'P1-C14'!G155+'P1-C15'!G155+'P1-C16'!G155</f>
        <v>0</v>
      </c>
      <c r="H164" s="23">
        <f>+'P1-C1'!H155+'P1-C2'!H155+'P1-C3'!H155+'P1-C4'!H155+'P1-C5'!H155+'P1-C6'!H155+'P1-C7'!H155+'P1-C8'!H155+'P1-C9'!H155+'P1-C10'!H155+'P1-C11'!H155+'P1-C12'!H155+'P1-C13'!H155+'P1-C14'!H155+'P1-C15'!H155+'P1-C16'!H155</f>
        <v>0</v>
      </c>
      <c r="I164" s="23">
        <f>+'P1-C1'!I155+'P1-C2'!I155+'P1-C3'!I155+'P1-C4'!I155+'P1-C5'!I155+'P1-C6'!I155+'P1-C7'!I155+'P1-C8'!I155+'P1-C9'!I155+'P1-C10'!I155+'P1-C11'!I155+'P1-C12'!I155+'P1-C13'!I155+'P1-C14'!I155+'P1-C15'!I155+'P1-C16'!I155</f>
        <v>0</v>
      </c>
      <c r="J164" s="23">
        <f>+'P1-C1'!J155+'P1-C2'!J155+'P1-C3'!J155+'P1-C4'!J155+'P1-C5'!J155+'P1-C6'!J155+'P1-C7'!J155+'P1-C8'!J155+'P1-C9'!J155+'P1-C10'!J155+'P1-C11'!J155+'P1-C12'!J155+'P1-C13'!J155+'P1-C14'!J155+'P1-C15'!J155+'P1-C16'!J155</f>
        <v>0</v>
      </c>
      <c r="K164" s="23">
        <f>+'P1-C1'!K155+'P1-C2'!K155+'P1-C3'!K155+'P1-C4'!K155+'P1-C5'!K155+'P1-C6'!K155+'P1-C7'!K155+'P1-C8'!K155+'P1-C9'!K155+'P1-C10'!K155+'P1-C11'!K155+'P1-C12'!K155+'P1-C13'!K155+'P1-C14'!K155+'P1-C15'!K155+'P1-C16'!K155</f>
        <v>0</v>
      </c>
      <c r="L164" s="23">
        <f>+'P1-C1'!L155+'P1-C2'!L155+'P1-C3'!L155+'P1-C4'!L155+'P1-C5'!L155+'P1-C6'!L155+'P1-C7'!L155+'P1-C8'!L155+'P1-C9'!L155+'P1-C10'!L155+'P1-C11'!L155+'P1-C12'!L155+'P1-C13'!L155+'P1-C14'!L155+'P1-C15'!L155+'P1-C16'!L155</f>
        <v>0</v>
      </c>
      <c r="M164" s="23">
        <f>+'P1-C1'!M155+'P1-C2'!M155+'P1-C3'!M155+'P1-C4'!M155+'P1-C5'!M155+'P1-C6'!M155+'P1-C7'!M155+'P1-C8'!M155+'P1-C9'!M155+'P1-C10'!M155+'P1-C11'!M155+'P1-C12'!M155+'P1-C13'!M155+'P1-C14'!M155+'P1-C15'!M155+'P1-C16'!M155</f>
        <v>0</v>
      </c>
      <c r="N164" s="23">
        <f>+'P1-C1'!N155+'P1-C2'!N155+'P1-C3'!N155+'P1-C4'!N155+'P1-C5'!N155+'P1-C6'!N155+'P1-C7'!N155+'P1-C8'!N155+'P1-C9'!N155+'P1-C10'!N155+'P1-C11'!N155+'P1-C12'!N155+'P1-C13'!N155+'P1-C14'!N155+'P1-C15'!N155+'P1-C16'!N155</f>
        <v>0</v>
      </c>
      <c r="O164" s="23">
        <f>+'P1-C1'!O155+'P1-C2'!O155+'P1-C3'!O155+'P1-C4'!O155+'P1-C5'!O155+'P1-C6'!O155+'P1-C7'!O155+'P1-C8'!O155+'P1-C9'!O155+'P1-C10'!O155+'P1-C11'!O155+'P1-C12'!O155+'P1-C13'!O155+'P1-C14'!O155+'P1-C15'!O155+'P1-C16'!O155</f>
        <v>0</v>
      </c>
      <c r="P164" s="23">
        <f>+'P1-C1'!P155+'P1-C2'!P155+'P1-C3'!P155+'P1-C4'!P155+'P1-C5'!P155+'P1-C6'!P155+'P1-C7'!P155+'P1-C8'!P155+'P1-C9'!P155+'P1-C10'!P155+'P1-C11'!P155+'P1-C12'!P155+'P1-C13'!P155+'P1-C14'!P155+'P1-C15'!P155+'P1-C16'!P155</f>
        <v>0</v>
      </c>
      <c r="Q164" s="23">
        <f>+'P1-C1'!Q155+'P1-C2'!Q155+'P1-C3'!Q155+'P1-C4'!Q155+'P1-C5'!Q155+'P1-C6'!Q155+'P1-C7'!Q155+'P1-C8'!Q155+'P1-C9'!Q155+'P1-C10'!Q155+'P1-C11'!Q155+'P1-C12'!Q155+'P1-C13'!Q155+'P1-C14'!Q155+'P1-C15'!Q155+'P1-C16'!Q155</f>
        <v>0</v>
      </c>
      <c r="R164" s="36">
        <f t="shared" ref="R164:R169" si="4">SUM(F164:Q164)</f>
        <v>0</v>
      </c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</row>
    <row r="165" spans="1:123" s="25" customFormat="1" x14ac:dyDescent="0.25">
      <c r="A165" s="18">
        <v>2000</v>
      </c>
      <c r="B165" s="96">
        <v>10000</v>
      </c>
      <c r="C165" s="20">
        <v>2961</v>
      </c>
      <c r="D165" s="21" t="s">
        <v>184</v>
      </c>
      <c r="E165" s="22" t="s">
        <v>672</v>
      </c>
      <c r="F165" s="23">
        <f>+'P1-C1'!F156+'P1-C2'!F156+'P1-C3'!F156+'P1-C4'!F156+'P1-C5'!F156+'P1-C6'!F156+'P1-C7'!F156+'P1-C8'!F156+'P1-C9'!F156+'P1-C10'!F156+'P1-C11'!F156+'P1-C12'!F156+'P1-C13'!F156+'P1-C14'!F156+'P1-C15'!F156+'P1-C16'!F156</f>
        <v>0</v>
      </c>
      <c r="G165" s="23">
        <f>+'P1-C1'!G156+'P1-C2'!G156+'P1-C3'!G156+'P1-C4'!G156+'P1-C5'!G156+'P1-C6'!G156+'P1-C7'!G156+'P1-C8'!G156+'P1-C9'!G156+'P1-C10'!G156+'P1-C11'!G156+'P1-C12'!G156+'P1-C13'!G156+'P1-C14'!G156+'P1-C15'!G156+'P1-C16'!G156</f>
        <v>0</v>
      </c>
      <c r="H165" s="23">
        <f>+'P1-C1'!H156+'P1-C2'!H156+'P1-C3'!H156+'P1-C4'!H156+'P1-C5'!H156+'P1-C6'!H156+'P1-C7'!H156+'P1-C8'!H156+'P1-C9'!H156+'P1-C10'!H156+'P1-C11'!H156+'P1-C12'!H156+'P1-C13'!H156+'P1-C14'!H156+'P1-C15'!H156+'P1-C16'!H156</f>
        <v>0</v>
      </c>
      <c r="I165" s="23">
        <f>+'P1-C1'!I156+'P1-C2'!I156+'P1-C3'!I156+'P1-C4'!I156+'P1-C5'!I156+'P1-C6'!I156+'P1-C7'!I156+'P1-C8'!I156+'P1-C9'!I156+'P1-C10'!I156+'P1-C11'!I156+'P1-C12'!I156+'P1-C13'!I156+'P1-C14'!I156+'P1-C15'!I156+'P1-C16'!I156</f>
        <v>0</v>
      </c>
      <c r="J165" s="23">
        <f>+'P1-C1'!J156+'P1-C2'!J156+'P1-C3'!J156+'P1-C4'!J156+'P1-C5'!J156+'P1-C6'!J156+'P1-C7'!J156+'P1-C8'!J156+'P1-C9'!J156+'P1-C10'!J156+'P1-C11'!J156+'P1-C12'!J156+'P1-C13'!J156+'P1-C14'!J156+'P1-C15'!J156+'P1-C16'!J156</f>
        <v>0</v>
      </c>
      <c r="K165" s="23">
        <f>+'P1-C1'!K156+'P1-C2'!K156+'P1-C3'!K156+'P1-C4'!K156+'P1-C5'!K156+'P1-C6'!K156+'P1-C7'!K156+'P1-C8'!K156+'P1-C9'!K156+'P1-C10'!K156+'P1-C11'!K156+'P1-C12'!K156+'P1-C13'!K156+'P1-C14'!K156+'P1-C15'!K156+'P1-C16'!K156</f>
        <v>0</v>
      </c>
      <c r="L165" s="23">
        <f>+'P1-C1'!L156+'P1-C2'!L156+'P1-C3'!L156+'P1-C4'!L156+'P1-C5'!L156+'P1-C6'!L156+'P1-C7'!L156+'P1-C8'!L156+'P1-C9'!L156+'P1-C10'!L156+'P1-C11'!L156+'P1-C12'!L156+'P1-C13'!L156+'P1-C14'!L156+'P1-C15'!L156+'P1-C16'!L156</f>
        <v>0</v>
      </c>
      <c r="M165" s="23">
        <f>+'P1-C1'!M156+'P1-C2'!M156+'P1-C3'!M156+'P1-C4'!M156+'P1-C5'!M156+'P1-C6'!M156+'P1-C7'!M156+'P1-C8'!M156+'P1-C9'!M156+'P1-C10'!M156+'P1-C11'!M156+'P1-C12'!M156+'P1-C13'!M156+'P1-C14'!M156+'P1-C15'!M156+'P1-C16'!M156</f>
        <v>0</v>
      </c>
      <c r="N165" s="23">
        <f>+'P1-C1'!N156+'P1-C2'!N156+'P1-C3'!N156+'P1-C4'!N156+'P1-C5'!N156+'P1-C6'!N156+'P1-C7'!N156+'P1-C8'!N156+'P1-C9'!N156+'P1-C10'!N156+'P1-C11'!N156+'P1-C12'!N156+'P1-C13'!N156+'P1-C14'!N156+'P1-C15'!N156+'P1-C16'!N156</f>
        <v>0</v>
      </c>
      <c r="O165" s="23">
        <f>+'P1-C1'!O156+'P1-C2'!O156+'P1-C3'!O156+'P1-C4'!O156+'P1-C5'!O156+'P1-C6'!O156+'P1-C7'!O156+'P1-C8'!O156+'P1-C9'!O156+'P1-C10'!O156+'P1-C11'!O156+'P1-C12'!O156+'P1-C13'!O156+'P1-C14'!O156+'P1-C15'!O156+'P1-C16'!O156</f>
        <v>0</v>
      </c>
      <c r="P165" s="23">
        <f>+'P1-C1'!P156+'P1-C2'!P156+'P1-C3'!P156+'P1-C4'!P156+'P1-C5'!P156+'P1-C6'!P156+'P1-C7'!P156+'P1-C8'!P156+'P1-C9'!P156+'P1-C10'!P156+'P1-C11'!P156+'P1-C12'!P156+'P1-C13'!P156+'P1-C14'!P156+'P1-C15'!P156+'P1-C16'!P156</f>
        <v>0</v>
      </c>
      <c r="Q165" s="23">
        <f>+'P1-C1'!Q156+'P1-C2'!Q156+'P1-C3'!Q156+'P1-C4'!Q156+'P1-C5'!Q156+'P1-C6'!Q156+'P1-C7'!Q156+'P1-C8'!Q156+'P1-C9'!Q156+'P1-C10'!Q156+'P1-C11'!Q156+'P1-C12'!Q156+'P1-C13'!Q156+'P1-C14'!Q156+'P1-C15'!Q156+'P1-C16'!Q156</f>
        <v>0</v>
      </c>
      <c r="R165" s="36">
        <f t="shared" si="4"/>
        <v>0</v>
      </c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</row>
    <row r="166" spans="1:123" s="25" customFormat="1" x14ac:dyDescent="0.25">
      <c r="A166" s="18">
        <v>2000</v>
      </c>
      <c r="B166" s="96">
        <v>10000</v>
      </c>
      <c r="C166" s="20">
        <v>2962</v>
      </c>
      <c r="D166" s="21" t="s">
        <v>185</v>
      </c>
      <c r="E166" s="22" t="s">
        <v>673</v>
      </c>
      <c r="F166" s="23">
        <f>+'P1-C1'!F157+'P1-C2'!F157+'P1-C3'!F157+'P1-C4'!F157+'P1-C5'!F157+'P1-C6'!F157+'P1-C7'!F157+'P1-C8'!F157+'P1-C9'!F157+'P1-C10'!F157+'P1-C11'!F157+'P1-C12'!F157+'P1-C13'!F157+'P1-C14'!F157+'P1-C15'!F157+'P1-C16'!F157</f>
        <v>0</v>
      </c>
      <c r="G166" s="23">
        <f>+'P1-C1'!G157+'P1-C2'!G157+'P1-C3'!G157+'P1-C4'!G157+'P1-C5'!G157+'P1-C6'!G157+'P1-C7'!G157+'P1-C8'!G157+'P1-C9'!G157+'P1-C10'!G157+'P1-C11'!G157+'P1-C12'!G157+'P1-C13'!G157+'P1-C14'!G157+'P1-C15'!G157+'P1-C16'!G157</f>
        <v>0</v>
      </c>
      <c r="H166" s="23">
        <f>+'P1-C1'!H157+'P1-C2'!H157+'P1-C3'!H157+'P1-C4'!H157+'P1-C5'!H157+'P1-C6'!H157+'P1-C7'!H157+'P1-C8'!H157+'P1-C9'!H157+'P1-C10'!H157+'P1-C11'!H157+'P1-C12'!H157+'P1-C13'!H157+'P1-C14'!H157+'P1-C15'!H157+'P1-C16'!H157</f>
        <v>0</v>
      </c>
      <c r="I166" s="23">
        <f>+'P1-C1'!I157+'P1-C2'!I157+'P1-C3'!I157+'P1-C4'!I157+'P1-C5'!I157+'P1-C6'!I157+'P1-C7'!I157+'P1-C8'!I157+'P1-C9'!I157+'P1-C10'!I157+'P1-C11'!I157+'P1-C12'!I157+'P1-C13'!I157+'P1-C14'!I157+'P1-C15'!I157+'P1-C16'!I157</f>
        <v>0</v>
      </c>
      <c r="J166" s="23">
        <f>+'P1-C1'!J157+'P1-C2'!J157+'P1-C3'!J157+'P1-C4'!J157+'P1-C5'!J157+'P1-C6'!J157+'P1-C7'!J157+'P1-C8'!J157+'P1-C9'!J157+'P1-C10'!J157+'P1-C11'!J157+'P1-C12'!J157+'P1-C13'!J157+'P1-C14'!J157+'P1-C15'!J157+'P1-C16'!J157</f>
        <v>0</v>
      </c>
      <c r="K166" s="23">
        <f>+'P1-C1'!K157+'P1-C2'!K157+'P1-C3'!K157+'P1-C4'!K157+'P1-C5'!K157+'P1-C6'!K157+'P1-C7'!K157+'P1-C8'!K157+'P1-C9'!K157+'P1-C10'!K157+'P1-C11'!K157+'P1-C12'!K157+'P1-C13'!K157+'P1-C14'!K157+'P1-C15'!K157+'P1-C16'!K157</f>
        <v>0</v>
      </c>
      <c r="L166" s="23">
        <f>+'P1-C1'!L157+'P1-C2'!L157+'P1-C3'!L157+'P1-C4'!L157+'P1-C5'!L157+'P1-C6'!L157+'P1-C7'!L157+'P1-C8'!L157+'P1-C9'!L157+'P1-C10'!L157+'P1-C11'!L157+'P1-C12'!L157+'P1-C13'!L157+'P1-C14'!L157+'P1-C15'!L157+'P1-C16'!L157</f>
        <v>0</v>
      </c>
      <c r="M166" s="23">
        <f>+'P1-C1'!M157+'P1-C2'!M157+'P1-C3'!M157+'P1-C4'!M157+'P1-C5'!M157+'P1-C6'!M157+'P1-C7'!M157+'P1-C8'!M157+'P1-C9'!M157+'P1-C10'!M157+'P1-C11'!M157+'P1-C12'!M157+'P1-C13'!M157+'P1-C14'!M157+'P1-C15'!M157+'P1-C16'!M157</f>
        <v>0</v>
      </c>
      <c r="N166" s="23">
        <f>+'P1-C1'!N157+'P1-C2'!N157+'P1-C3'!N157+'P1-C4'!N157+'P1-C5'!N157+'P1-C6'!N157+'P1-C7'!N157+'P1-C8'!N157+'P1-C9'!N157+'P1-C10'!N157+'P1-C11'!N157+'P1-C12'!N157+'P1-C13'!N157+'P1-C14'!N157+'P1-C15'!N157+'P1-C16'!N157</f>
        <v>0</v>
      </c>
      <c r="O166" s="23">
        <f>+'P1-C1'!O157+'P1-C2'!O157+'P1-C3'!O157+'P1-C4'!O157+'P1-C5'!O157+'P1-C6'!O157+'P1-C7'!O157+'P1-C8'!O157+'P1-C9'!O157+'P1-C10'!O157+'P1-C11'!O157+'P1-C12'!O157+'P1-C13'!O157+'P1-C14'!O157+'P1-C15'!O157+'P1-C16'!O157</f>
        <v>0</v>
      </c>
      <c r="P166" s="23">
        <f>+'P1-C1'!P157+'P1-C2'!P157+'P1-C3'!P157+'P1-C4'!P157+'P1-C5'!P157+'P1-C6'!P157+'P1-C7'!P157+'P1-C8'!P157+'P1-C9'!P157+'P1-C10'!P157+'P1-C11'!P157+'P1-C12'!P157+'P1-C13'!P157+'P1-C14'!P157+'P1-C15'!P157+'P1-C16'!P157</f>
        <v>0</v>
      </c>
      <c r="Q166" s="23">
        <f>+'P1-C1'!Q157+'P1-C2'!Q157+'P1-C3'!Q157+'P1-C4'!Q157+'P1-C5'!Q157+'P1-C6'!Q157+'P1-C7'!Q157+'P1-C8'!Q157+'P1-C9'!Q157+'P1-C10'!Q157+'P1-C11'!Q157+'P1-C12'!Q157+'P1-C13'!Q157+'P1-C14'!Q157+'P1-C15'!Q157+'P1-C16'!Q157</f>
        <v>0</v>
      </c>
      <c r="R166" s="36">
        <f t="shared" si="4"/>
        <v>0</v>
      </c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</row>
    <row r="167" spans="1:123" s="25" customFormat="1" x14ac:dyDescent="0.25">
      <c r="A167" s="18">
        <v>2000</v>
      </c>
      <c r="B167" s="96">
        <v>10000</v>
      </c>
      <c r="C167" s="20">
        <v>2971</v>
      </c>
      <c r="D167" s="21" t="s">
        <v>186</v>
      </c>
      <c r="E167" s="22" t="s">
        <v>674</v>
      </c>
      <c r="F167" s="23">
        <f>+'P1-C1'!F158+'P1-C2'!F158+'P1-C3'!F158+'P1-C4'!F158+'P1-C5'!F158+'P1-C6'!F158+'P1-C7'!F158+'P1-C8'!F158+'P1-C9'!F158+'P1-C10'!F158+'P1-C11'!F158+'P1-C12'!F158+'P1-C13'!F158+'P1-C14'!F158+'P1-C15'!F158+'P1-C16'!F158</f>
        <v>0</v>
      </c>
      <c r="G167" s="23">
        <f>+'P1-C1'!G158+'P1-C2'!G158+'P1-C3'!G158+'P1-C4'!G158+'P1-C5'!G158+'P1-C6'!G158+'P1-C7'!G158+'P1-C8'!G158+'P1-C9'!G158+'P1-C10'!G158+'P1-C11'!G158+'P1-C12'!G158+'P1-C13'!G158+'P1-C14'!G158+'P1-C15'!G158+'P1-C16'!G158</f>
        <v>0</v>
      </c>
      <c r="H167" s="23">
        <f>+'P1-C1'!H158+'P1-C2'!H158+'P1-C3'!H158+'P1-C4'!H158+'P1-C5'!H158+'P1-C6'!H158+'P1-C7'!H158+'P1-C8'!H158+'P1-C9'!H158+'P1-C10'!H158+'P1-C11'!H158+'P1-C12'!H158+'P1-C13'!H158+'P1-C14'!H158+'P1-C15'!H158+'P1-C16'!H158</f>
        <v>0</v>
      </c>
      <c r="I167" s="23">
        <f>+'P1-C1'!I158+'P1-C2'!I158+'P1-C3'!I158+'P1-C4'!I158+'P1-C5'!I158+'P1-C6'!I158+'P1-C7'!I158+'P1-C8'!I158+'P1-C9'!I158+'P1-C10'!I158+'P1-C11'!I158+'P1-C12'!I158+'P1-C13'!I158+'P1-C14'!I158+'P1-C15'!I158+'P1-C16'!I158</f>
        <v>0</v>
      </c>
      <c r="J167" s="23">
        <f>+'P1-C1'!J158+'P1-C2'!J158+'P1-C3'!J158+'P1-C4'!J158+'P1-C5'!J158+'P1-C6'!J158+'P1-C7'!J158+'P1-C8'!J158+'P1-C9'!J158+'P1-C10'!J158+'P1-C11'!J158+'P1-C12'!J158+'P1-C13'!J158+'P1-C14'!J158+'P1-C15'!J158+'P1-C16'!J158</f>
        <v>0</v>
      </c>
      <c r="K167" s="23">
        <f>+'P1-C1'!K158+'P1-C2'!K158+'P1-C3'!K158+'P1-C4'!K158+'P1-C5'!K158+'P1-C6'!K158+'P1-C7'!K158+'P1-C8'!K158+'P1-C9'!K158+'P1-C10'!K158+'P1-C11'!K158+'P1-C12'!K158+'P1-C13'!K158+'P1-C14'!K158+'P1-C15'!K158+'P1-C16'!K158</f>
        <v>0</v>
      </c>
      <c r="L167" s="23">
        <f>+'P1-C1'!L158+'P1-C2'!L158+'P1-C3'!L158+'P1-C4'!L158+'P1-C5'!L158+'P1-C6'!L158+'P1-C7'!L158+'P1-C8'!L158+'P1-C9'!L158+'P1-C10'!L158+'P1-C11'!L158+'P1-C12'!L158+'P1-C13'!L158+'P1-C14'!L158+'P1-C15'!L158+'P1-C16'!L158</f>
        <v>0</v>
      </c>
      <c r="M167" s="23">
        <f>+'P1-C1'!M158+'P1-C2'!M158+'P1-C3'!M158+'P1-C4'!M158+'P1-C5'!M158+'P1-C6'!M158+'P1-C7'!M158+'P1-C8'!M158+'P1-C9'!M158+'P1-C10'!M158+'P1-C11'!M158+'P1-C12'!M158+'P1-C13'!M158+'P1-C14'!M158+'P1-C15'!M158+'P1-C16'!M158</f>
        <v>0</v>
      </c>
      <c r="N167" s="23">
        <f>+'P1-C1'!N158+'P1-C2'!N158+'P1-C3'!N158+'P1-C4'!N158+'P1-C5'!N158+'P1-C6'!N158+'P1-C7'!N158+'P1-C8'!N158+'P1-C9'!N158+'P1-C10'!N158+'P1-C11'!N158+'P1-C12'!N158+'P1-C13'!N158+'P1-C14'!N158+'P1-C15'!N158+'P1-C16'!N158</f>
        <v>0</v>
      </c>
      <c r="O167" s="23">
        <f>+'P1-C1'!O158+'P1-C2'!O158+'P1-C3'!O158+'P1-C4'!O158+'P1-C5'!O158+'P1-C6'!O158+'P1-C7'!O158+'P1-C8'!O158+'P1-C9'!O158+'P1-C10'!O158+'P1-C11'!O158+'P1-C12'!O158+'P1-C13'!O158+'P1-C14'!O158+'P1-C15'!O158+'P1-C16'!O158</f>
        <v>0</v>
      </c>
      <c r="P167" s="23">
        <f>+'P1-C1'!P158+'P1-C2'!P158+'P1-C3'!P158+'P1-C4'!P158+'P1-C5'!P158+'P1-C6'!P158+'P1-C7'!P158+'P1-C8'!P158+'P1-C9'!P158+'P1-C10'!P158+'P1-C11'!P158+'P1-C12'!P158+'P1-C13'!P158+'P1-C14'!P158+'P1-C15'!P158+'P1-C16'!P158</f>
        <v>0</v>
      </c>
      <c r="Q167" s="23">
        <f>+'P1-C1'!Q158+'P1-C2'!Q158+'P1-C3'!Q158+'P1-C4'!Q158+'P1-C5'!Q158+'P1-C6'!Q158+'P1-C7'!Q158+'P1-C8'!Q158+'P1-C9'!Q158+'P1-C10'!Q158+'P1-C11'!Q158+'P1-C12'!Q158+'P1-C13'!Q158+'P1-C14'!Q158+'P1-C15'!Q158+'P1-C16'!Q158</f>
        <v>0</v>
      </c>
      <c r="R167" s="36">
        <f t="shared" si="4"/>
        <v>0</v>
      </c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</row>
    <row r="168" spans="1:123" s="25" customFormat="1" x14ac:dyDescent="0.25">
      <c r="A168" s="18">
        <v>2000</v>
      </c>
      <c r="B168" s="96">
        <v>10000</v>
      </c>
      <c r="C168" s="20">
        <v>2981</v>
      </c>
      <c r="D168" s="21" t="s">
        <v>187</v>
      </c>
      <c r="E168" s="22" t="s">
        <v>675</v>
      </c>
      <c r="F168" s="23">
        <f>+'P1-C1'!F159+'P1-C2'!F159+'P1-C3'!F159+'P1-C4'!F159+'P1-C5'!F159+'P1-C6'!F159+'P1-C7'!F159+'P1-C8'!F159+'P1-C9'!F159+'P1-C10'!F159+'P1-C11'!F159+'P1-C12'!F159+'P1-C13'!F159+'P1-C14'!F159+'P1-C15'!F159+'P1-C16'!F159</f>
        <v>0</v>
      </c>
      <c r="G168" s="23">
        <f>+'P1-C1'!G159+'P1-C2'!G159+'P1-C3'!G159+'P1-C4'!G159+'P1-C5'!G159+'P1-C6'!G159+'P1-C7'!G159+'P1-C8'!G159+'P1-C9'!G159+'P1-C10'!G159+'P1-C11'!G159+'P1-C12'!G159+'P1-C13'!G159+'P1-C14'!G159+'P1-C15'!G159+'P1-C16'!G159</f>
        <v>0</v>
      </c>
      <c r="H168" s="23">
        <f>+'P1-C1'!H159+'P1-C2'!H159+'P1-C3'!H159+'P1-C4'!H159+'P1-C5'!H159+'P1-C6'!H159+'P1-C7'!H159+'P1-C8'!H159+'P1-C9'!H159+'P1-C10'!H159+'P1-C11'!H159+'P1-C12'!H159+'P1-C13'!H159+'P1-C14'!H159+'P1-C15'!H159+'P1-C16'!H159</f>
        <v>0</v>
      </c>
      <c r="I168" s="23">
        <f>+'P1-C1'!I159+'P1-C2'!I159+'P1-C3'!I159+'P1-C4'!I159+'P1-C5'!I159+'P1-C6'!I159+'P1-C7'!I159+'P1-C8'!I159+'P1-C9'!I159+'P1-C10'!I159+'P1-C11'!I159+'P1-C12'!I159+'P1-C13'!I159+'P1-C14'!I159+'P1-C15'!I159+'P1-C16'!I159</f>
        <v>0</v>
      </c>
      <c r="J168" s="23">
        <f>+'P1-C1'!J159+'P1-C2'!J159+'P1-C3'!J159+'P1-C4'!J159+'P1-C5'!J159+'P1-C6'!J159+'P1-C7'!J159+'P1-C8'!J159+'P1-C9'!J159+'P1-C10'!J159+'P1-C11'!J159+'P1-C12'!J159+'P1-C13'!J159+'P1-C14'!J159+'P1-C15'!J159+'P1-C16'!J159</f>
        <v>0</v>
      </c>
      <c r="K168" s="23">
        <f>+'P1-C1'!K159+'P1-C2'!K159+'P1-C3'!K159+'P1-C4'!K159+'P1-C5'!K159+'P1-C6'!K159+'P1-C7'!K159+'P1-C8'!K159+'P1-C9'!K159+'P1-C10'!K159+'P1-C11'!K159+'P1-C12'!K159+'P1-C13'!K159+'P1-C14'!K159+'P1-C15'!K159+'P1-C16'!K159</f>
        <v>0</v>
      </c>
      <c r="L168" s="23">
        <f>+'P1-C1'!L159+'P1-C2'!L159+'P1-C3'!L159+'P1-C4'!L159+'P1-C5'!L159+'P1-C6'!L159+'P1-C7'!L159+'P1-C8'!L159+'P1-C9'!L159+'P1-C10'!L159+'P1-C11'!L159+'P1-C12'!L159+'P1-C13'!L159+'P1-C14'!L159+'P1-C15'!L159+'P1-C16'!L159</f>
        <v>0</v>
      </c>
      <c r="M168" s="23">
        <f>+'P1-C1'!M159+'P1-C2'!M159+'P1-C3'!M159+'P1-C4'!M159+'P1-C5'!M159+'P1-C6'!M159+'P1-C7'!M159+'P1-C8'!M159+'P1-C9'!M159+'P1-C10'!M159+'P1-C11'!M159+'P1-C12'!M159+'P1-C13'!M159+'P1-C14'!M159+'P1-C15'!M159+'P1-C16'!M159</f>
        <v>0</v>
      </c>
      <c r="N168" s="23">
        <f>+'P1-C1'!N159+'P1-C2'!N159+'P1-C3'!N159+'P1-C4'!N159+'P1-C5'!N159+'P1-C6'!N159+'P1-C7'!N159+'P1-C8'!N159+'P1-C9'!N159+'P1-C10'!N159+'P1-C11'!N159+'P1-C12'!N159+'P1-C13'!N159+'P1-C14'!N159+'P1-C15'!N159+'P1-C16'!N159</f>
        <v>0</v>
      </c>
      <c r="O168" s="23">
        <f>+'P1-C1'!O159+'P1-C2'!O159+'P1-C3'!O159+'P1-C4'!O159+'P1-C5'!O159+'P1-C6'!O159+'P1-C7'!O159+'P1-C8'!O159+'P1-C9'!O159+'P1-C10'!O159+'P1-C11'!O159+'P1-C12'!O159+'P1-C13'!O159+'P1-C14'!O159+'P1-C15'!O159+'P1-C16'!O159</f>
        <v>0</v>
      </c>
      <c r="P168" s="23">
        <f>+'P1-C1'!P159+'P1-C2'!P159+'P1-C3'!P159+'P1-C4'!P159+'P1-C5'!P159+'P1-C6'!P159+'P1-C7'!P159+'P1-C8'!P159+'P1-C9'!P159+'P1-C10'!P159+'P1-C11'!P159+'P1-C12'!P159+'P1-C13'!P159+'P1-C14'!P159+'P1-C15'!P159+'P1-C16'!P159</f>
        <v>0</v>
      </c>
      <c r="Q168" s="23">
        <f>+'P1-C1'!Q159+'P1-C2'!Q159+'P1-C3'!Q159+'P1-C4'!Q159+'P1-C5'!Q159+'P1-C6'!Q159+'P1-C7'!Q159+'P1-C8'!Q159+'P1-C9'!Q159+'P1-C10'!Q159+'P1-C11'!Q159+'P1-C12'!Q159+'P1-C13'!Q159+'P1-C14'!Q159+'P1-C15'!Q159+'P1-C16'!Q159</f>
        <v>0</v>
      </c>
      <c r="R168" s="36">
        <f t="shared" si="4"/>
        <v>0</v>
      </c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</row>
    <row r="169" spans="1:123" s="25" customFormat="1" x14ac:dyDescent="0.25">
      <c r="A169" s="18">
        <v>2000</v>
      </c>
      <c r="B169" s="96">
        <v>10000</v>
      </c>
      <c r="C169" s="20">
        <v>2991</v>
      </c>
      <c r="D169" s="21" t="s">
        <v>188</v>
      </c>
      <c r="E169" s="22" t="s">
        <v>676</v>
      </c>
      <c r="F169" s="23">
        <f>+'P1-C1'!F160+'P1-C2'!F160+'P1-C3'!F160+'P1-C4'!F160+'P1-C5'!F160+'P1-C6'!F160+'P1-C7'!F160+'P1-C8'!F160+'P1-C9'!F160+'P1-C10'!F160+'P1-C11'!F160+'P1-C12'!F160+'P1-C13'!F160+'P1-C14'!F160+'P1-C15'!F160+'P1-C16'!F160</f>
        <v>0</v>
      </c>
      <c r="G169" s="23">
        <f>+'P1-C1'!G160+'P1-C2'!G160+'P1-C3'!G160+'P1-C4'!G160+'P1-C5'!G160+'P1-C6'!G160+'P1-C7'!G160+'P1-C8'!G160+'P1-C9'!G160+'P1-C10'!G160+'P1-C11'!G160+'P1-C12'!G160+'P1-C13'!G160+'P1-C14'!G160+'P1-C15'!G160+'P1-C16'!G160</f>
        <v>0</v>
      </c>
      <c r="H169" s="23">
        <f>+'P1-C1'!H160+'P1-C2'!H160+'P1-C3'!H160+'P1-C4'!H160+'P1-C5'!H160+'P1-C6'!H160+'P1-C7'!H160+'P1-C8'!H160+'P1-C9'!H160+'P1-C10'!H160+'P1-C11'!H160+'P1-C12'!H160+'P1-C13'!H160+'P1-C14'!H160+'P1-C15'!H160+'P1-C16'!H160</f>
        <v>0</v>
      </c>
      <c r="I169" s="23">
        <f>+'P1-C1'!I160+'P1-C2'!I160+'P1-C3'!I160+'P1-C4'!I160+'P1-C5'!I160+'P1-C6'!I160+'P1-C7'!I160+'P1-C8'!I160+'P1-C9'!I160+'P1-C10'!I160+'P1-C11'!I160+'P1-C12'!I160+'P1-C13'!I160+'P1-C14'!I160+'P1-C15'!I160+'P1-C16'!I160</f>
        <v>0</v>
      </c>
      <c r="J169" s="23">
        <f>+'P1-C1'!J160+'P1-C2'!J160+'P1-C3'!J160+'P1-C4'!J160+'P1-C5'!J160+'P1-C6'!J160+'P1-C7'!J160+'P1-C8'!J160+'P1-C9'!J160+'P1-C10'!J160+'P1-C11'!J160+'P1-C12'!J160+'P1-C13'!J160+'P1-C14'!J160+'P1-C15'!J160+'P1-C16'!J160</f>
        <v>0</v>
      </c>
      <c r="K169" s="23">
        <f>+'P1-C1'!K160+'P1-C2'!K160+'P1-C3'!K160+'P1-C4'!K160+'P1-C5'!K160+'P1-C6'!K160+'P1-C7'!K160+'P1-C8'!K160+'P1-C9'!K160+'P1-C10'!K160+'P1-C11'!K160+'P1-C12'!K160+'P1-C13'!K160+'P1-C14'!K160+'P1-C15'!K160+'P1-C16'!K160</f>
        <v>0</v>
      </c>
      <c r="L169" s="23">
        <f>+'P1-C1'!L160+'P1-C2'!L160+'P1-C3'!L160+'P1-C4'!L160+'P1-C5'!L160+'P1-C6'!L160+'P1-C7'!L160+'P1-C8'!L160+'P1-C9'!L160+'P1-C10'!L160+'P1-C11'!L160+'P1-C12'!L160+'P1-C13'!L160+'P1-C14'!L160+'P1-C15'!L160+'P1-C16'!L160</f>
        <v>0</v>
      </c>
      <c r="M169" s="23">
        <f>+'P1-C1'!M160+'P1-C2'!M160+'P1-C3'!M160+'P1-C4'!M160+'P1-C5'!M160+'P1-C6'!M160+'P1-C7'!M160+'P1-C8'!M160+'P1-C9'!M160+'P1-C10'!M160+'P1-C11'!M160+'P1-C12'!M160+'P1-C13'!M160+'P1-C14'!M160+'P1-C15'!M160+'P1-C16'!M160</f>
        <v>0</v>
      </c>
      <c r="N169" s="23">
        <f>+'P1-C1'!N160+'P1-C2'!N160+'P1-C3'!N160+'P1-C4'!N160+'P1-C5'!N160+'P1-C6'!N160+'P1-C7'!N160+'P1-C8'!N160+'P1-C9'!N160+'P1-C10'!N160+'P1-C11'!N160+'P1-C12'!N160+'P1-C13'!N160+'P1-C14'!N160+'P1-C15'!N160+'P1-C16'!N160</f>
        <v>0</v>
      </c>
      <c r="O169" s="23">
        <f>+'P1-C1'!O160+'P1-C2'!O160+'P1-C3'!O160+'P1-C4'!O160+'P1-C5'!O160+'P1-C6'!O160+'P1-C7'!O160+'P1-C8'!O160+'P1-C9'!O160+'P1-C10'!O160+'P1-C11'!O160+'P1-C12'!O160+'P1-C13'!O160+'P1-C14'!O160+'P1-C15'!O160+'P1-C16'!O160</f>
        <v>0</v>
      </c>
      <c r="P169" s="23">
        <f>+'P1-C1'!P160+'P1-C2'!P160+'P1-C3'!P160+'P1-C4'!P160+'P1-C5'!P160+'P1-C6'!P160+'P1-C7'!P160+'P1-C8'!P160+'P1-C9'!P160+'P1-C10'!P160+'P1-C11'!P160+'P1-C12'!P160+'P1-C13'!P160+'P1-C14'!P160+'P1-C15'!P160+'P1-C16'!P160</f>
        <v>0</v>
      </c>
      <c r="Q169" s="23">
        <f>+'P1-C1'!Q160+'P1-C2'!Q160+'P1-C3'!Q160+'P1-C4'!Q160+'P1-C5'!Q160+'P1-C6'!Q160+'P1-C7'!Q160+'P1-C8'!Q160+'P1-C9'!Q160+'P1-C10'!Q160+'P1-C11'!Q160+'P1-C12'!Q160+'P1-C13'!Q160+'P1-C14'!Q160+'P1-C15'!Q160+'P1-C16'!Q160</f>
        <v>0</v>
      </c>
      <c r="R169" s="36">
        <f t="shared" si="4"/>
        <v>0</v>
      </c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</row>
    <row r="170" spans="1:123" s="25" customFormat="1" ht="15.75" customHeight="1" x14ac:dyDescent="0.25">
      <c r="A170" s="26" t="s">
        <v>189</v>
      </c>
      <c r="B170" s="26"/>
      <c r="C170" s="26"/>
      <c r="D170" s="26"/>
      <c r="E170" s="26"/>
      <c r="F170" s="27">
        <f>SUM(F100:F169)</f>
        <v>198964.47999999998</v>
      </c>
      <c r="G170" s="27">
        <f t="shared" ref="G170:Q170" si="5">SUM(G100:G169)</f>
        <v>198964.47999999998</v>
      </c>
      <c r="H170" s="27">
        <f t="shared" si="5"/>
        <v>198964.47999999998</v>
      </c>
      <c r="I170" s="27">
        <f t="shared" si="5"/>
        <v>198964.47999999998</v>
      </c>
      <c r="J170" s="27">
        <f t="shared" si="5"/>
        <v>198964.47999999998</v>
      </c>
      <c r="K170" s="27">
        <f t="shared" si="5"/>
        <v>198964.47999999998</v>
      </c>
      <c r="L170" s="27">
        <f t="shared" si="5"/>
        <v>198964.47999999998</v>
      </c>
      <c r="M170" s="27">
        <f t="shared" si="5"/>
        <v>198964.47999999998</v>
      </c>
      <c r="N170" s="27">
        <f t="shared" si="5"/>
        <v>198964.47999999998</v>
      </c>
      <c r="O170" s="27">
        <f t="shared" si="5"/>
        <v>198964.47999999998</v>
      </c>
      <c r="P170" s="27">
        <f t="shared" si="5"/>
        <v>198964.47999999998</v>
      </c>
      <c r="Q170" s="27">
        <f t="shared" si="5"/>
        <v>198964.47999999998</v>
      </c>
      <c r="R170" s="28">
        <f>SUM(R100:R169)</f>
        <v>2387573.7599999993</v>
      </c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</row>
    <row r="171" spans="1:123" s="25" customFormat="1" x14ac:dyDescent="0.25">
      <c r="A171" s="29"/>
      <c r="B171" s="29"/>
      <c r="C171" s="37"/>
      <c r="D171" s="37"/>
      <c r="E171" s="37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24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</row>
    <row r="172" spans="1:123" s="25" customFormat="1" x14ac:dyDescent="0.25">
      <c r="A172" s="18">
        <v>3000</v>
      </c>
      <c r="B172" s="96">
        <v>10000</v>
      </c>
      <c r="C172" s="20">
        <v>3111</v>
      </c>
      <c r="D172" s="21" t="s">
        <v>190</v>
      </c>
      <c r="E172" s="22" t="s">
        <v>677</v>
      </c>
      <c r="F172" s="23">
        <f>+'P1-C1'!F163+'P1-C2'!F163+'P1-C3'!F163+'P1-C4'!F163+'P1-C5'!F163+'P1-C6'!F163+'P1-C7'!F163+'P1-C8'!F163+'P1-C9'!F163+'P1-C10'!F163+'P1-C11'!F163+'P1-C12'!F163+'P1-C13'!F163+'P1-C14'!F163+'P1-C15'!F163+'P1-C16'!F163</f>
        <v>0</v>
      </c>
      <c r="G172" s="23">
        <f>+'P1-C1'!G163+'P1-C2'!G163+'P1-C3'!G163+'P1-C4'!G163+'P1-C5'!G163+'P1-C6'!G163+'P1-C7'!G163+'P1-C8'!G163+'P1-C9'!G163+'P1-C10'!G163+'P1-C11'!G163+'P1-C12'!G163+'P1-C13'!G163+'P1-C14'!G163+'P1-C15'!G163+'P1-C16'!G163</f>
        <v>0</v>
      </c>
      <c r="H172" s="23">
        <f>+'P1-C1'!H163+'P1-C2'!H163+'P1-C3'!H163+'P1-C4'!H163+'P1-C5'!H163+'P1-C6'!H163+'P1-C7'!H163+'P1-C8'!H163+'P1-C9'!H163+'P1-C10'!H163+'P1-C11'!H163+'P1-C12'!H163+'P1-C13'!H163+'P1-C14'!H163+'P1-C15'!H163+'P1-C16'!H163</f>
        <v>0</v>
      </c>
      <c r="I172" s="23">
        <f>+'P1-C1'!I163+'P1-C2'!I163+'P1-C3'!I163+'P1-C4'!I163+'P1-C5'!I163+'P1-C6'!I163+'P1-C7'!I163+'P1-C8'!I163+'P1-C9'!I163+'P1-C10'!I163+'P1-C11'!I163+'P1-C12'!I163+'P1-C13'!I163+'P1-C14'!I163+'P1-C15'!I163+'P1-C16'!I163</f>
        <v>0</v>
      </c>
      <c r="J172" s="23">
        <f>+'P1-C1'!J163+'P1-C2'!J163+'P1-C3'!J163+'P1-C4'!J163+'P1-C5'!J163+'P1-C6'!J163+'P1-C7'!J163+'P1-C8'!J163+'P1-C9'!J163+'P1-C10'!J163+'P1-C11'!J163+'P1-C12'!J163+'P1-C13'!J163+'P1-C14'!J163+'P1-C15'!J163+'P1-C16'!J163</f>
        <v>0</v>
      </c>
      <c r="K172" s="23">
        <f>+'P1-C1'!K163+'P1-C2'!K163+'P1-C3'!K163+'P1-C4'!K163+'P1-C5'!K163+'P1-C6'!K163+'P1-C7'!K163+'P1-C8'!K163+'P1-C9'!K163+'P1-C10'!K163+'P1-C11'!K163+'P1-C12'!K163+'P1-C13'!K163+'P1-C14'!K163+'P1-C15'!K163+'P1-C16'!K163</f>
        <v>0</v>
      </c>
      <c r="L172" s="23">
        <f>+'P1-C1'!L163+'P1-C2'!L163+'P1-C3'!L163+'P1-C4'!L163+'P1-C5'!L163+'P1-C6'!L163+'P1-C7'!L163+'P1-C8'!L163+'P1-C9'!L163+'P1-C10'!L163+'P1-C11'!L163+'P1-C12'!L163+'P1-C13'!L163+'P1-C14'!L163+'P1-C15'!L163+'P1-C16'!L163</f>
        <v>0</v>
      </c>
      <c r="M172" s="23">
        <f>+'P1-C1'!M163+'P1-C2'!M163+'P1-C3'!M163+'P1-C4'!M163+'P1-C5'!M163+'P1-C6'!M163+'P1-C7'!M163+'P1-C8'!M163+'P1-C9'!M163+'P1-C10'!M163+'P1-C11'!M163+'P1-C12'!M163+'P1-C13'!M163+'P1-C14'!M163+'P1-C15'!M163+'P1-C16'!M163</f>
        <v>0</v>
      </c>
      <c r="N172" s="23">
        <f>+'P1-C1'!N163+'P1-C2'!N163+'P1-C3'!N163+'P1-C4'!N163+'P1-C5'!N163+'P1-C6'!N163+'P1-C7'!N163+'P1-C8'!N163+'P1-C9'!N163+'P1-C10'!N163+'P1-C11'!N163+'P1-C12'!N163+'P1-C13'!N163+'P1-C14'!N163+'P1-C15'!N163+'P1-C16'!N163</f>
        <v>0</v>
      </c>
      <c r="O172" s="23">
        <f>+'P1-C1'!O163+'P1-C2'!O163+'P1-C3'!O163+'P1-C4'!O163+'P1-C5'!O163+'P1-C6'!O163+'P1-C7'!O163+'P1-C8'!O163+'P1-C9'!O163+'P1-C10'!O163+'P1-C11'!O163+'P1-C12'!O163+'P1-C13'!O163+'P1-C14'!O163+'P1-C15'!O163+'P1-C16'!O163</f>
        <v>0</v>
      </c>
      <c r="P172" s="23">
        <f>+'P1-C1'!P163+'P1-C2'!P163+'P1-C3'!P163+'P1-C4'!P163+'P1-C5'!P163+'P1-C6'!P163+'P1-C7'!P163+'P1-C8'!P163+'P1-C9'!P163+'P1-C10'!P163+'P1-C11'!P163+'P1-C12'!P163+'P1-C13'!P163+'P1-C14'!P163+'P1-C15'!P163+'P1-C16'!P163</f>
        <v>0</v>
      </c>
      <c r="Q172" s="23">
        <f>+'P1-C1'!Q163+'P1-C2'!Q163+'P1-C3'!Q163+'P1-C4'!Q163+'P1-C5'!Q163+'P1-C6'!Q163+'P1-C7'!Q163+'P1-C8'!Q163+'P1-C9'!Q163+'P1-C10'!Q163+'P1-C11'!Q163+'P1-C12'!Q163+'P1-C13'!Q163+'P1-C14'!Q163+'P1-C15'!Q163+'P1-C16'!Q163</f>
        <v>0</v>
      </c>
      <c r="R172" s="36">
        <f t="shared" ref="R172:R235" si="6">SUM(F172:Q172)</f>
        <v>0</v>
      </c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</row>
    <row r="173" spans="1:123" s="25" customFormat="1" x14ac:dyDescent="0.25">
      <c r="A173" s="18">
        <v>3000</v>
      </c>
      <c r="B173" s="96">
        <v>10000</v>
      </c>
      <c r="C173" s="20">
        <v>3121</v>
      </c>
      <c r="D173" s="21" t="s">
        <v>191</v>
      </c>
      <c r="E173" s="22" t="s">
        <v>678</v>
      </c>
      <c r="F173" s="23">
        <f>+'P1-C1'!F164+'P1-C2'!F164+'P1-C3'!F164+'P1-C4'!F164+'P1-C5'!F164+'P1-C6'!F164+'P1-C7'!F164+'P1-C8'!F164+'P1-C9'!F164+'P1-C10'!F164+'P1-C11'!F164+'P1-C12'!F164+'P1-C13'!F164+'P1-C14'!F164+'P1-C15'!F164+'P1-C16'!F164</f>
        <v>0</v>
      </c>
      <c r="G173" s="23">
        <f>+'P1-C1'!G164+'P1-C2'!G164+'P1-C3'!G164+'P1-C4'!G164+'P1-C5'!G164+'P1-C6'!G164+'P1-C7'!G164+'P1-C8'!G164+'P1-C9'!G164+'P1-C10'!G164+'P1-C11'!G164+'P1-C12'!G164+'P1-C13'!G164+'P1-C14'!G164+'P1-C15'!G164+'P1-C16'!G164</f>
        <v>0</v>
      </c>
      <c r="H173" s="23">
        <f>+'P1-C1'!H164+'P1-C2'!H164+'P1-C3'!H164+'P1-C4'!H164+'P1-C5'!H164+'P1-C6'!H164+'P1-C7'!H164+'P1-C8'!H164+'P1-C9'!H164+'P1-C10'!H164+'P1-C11'!H164+'P1-C12'!H164+'P1-C13'!H164+'P1-C14'!H164+'P1-C15'!H164+'P1-C16'!H164</f>
        <v>0</v>
      </c>
      <c r="I173" s="23">
        <f>+'P1-C1'!I164+'P1-C2'!I164+'P1-C3'!I164+'P1-C4'!I164+'P1-C5'!I164+'P1-C6'!I164+'P1-C7'!I164+'P1-C8'!I164+'P1-C9'!I164+'P1-C10'!I164+'P1-C11'!I164+'P1-C12'!I164+'P1-C13'!I164+'P1-C14'!I164+'P1-C15'!I164+'P1-C16'!I164</f>
        <v>0</v>
      </c>
      <c r="J173" s="23">
        <f>+'P1-C1'!J164+'P1-C2'!J164+'P1-C3'!J164+'P1-C4'!J164+'P1-C5'!J164+'P1-C6'!J164+'P1-C7'!J164+'P1-C8'!J164+'P1-C9'!J164+'P1-C10'!J164+'P1-C11'!J164+'P1-C12'!J164+'P1-C13'!J164+'P1-C14'!J164+'P1-C15'!J164+'P1-C16'!J164</f>
        <v>0</v>
      </c>
      <c r="K173" s="23">
        <f>+'P1-C1'!K164+'P1-C2'!K164+'P1-C3'!K164+'P1-C4'!K164+'P1-C5'!K164+'P1-C6'!K164+'P1-C7'!K164+'P1-C8'!K164+'P1-C9'!K164+'P1-C10'!K164+'P1-C11'!K164+'P1-C12'!K164+'P1-C13'!K164+'P1-C14'!K164+'P1-C15'!K164+'P1-C16'!K164</f>
        <v>0</v>
      </c>
      <c r="L173" s="23">
        <f>+'P1-C1'!L164+'P1-C2'!L164+'P1-C3'!L164+'P1-C4'!L164+'P1-C5'!L164+'P1-C6'!L164+'P1-C7'!L164+'P1-C8'!L164+'P1-C9'!L164+'P1-C10'!L164+'P1-C11'!L164+'P1-C12'!L164+'P1-C13'!L164+'P1-C14'!L164+'P1-C15'!L164+'P1-C16'!L164</f>
        <v>0</v>
      </c>
      <c r="M173" s="23">
        <f>+'P1-C1'!M164+'P1-C2'!M164+'P1-C3'!M164+'P1-C4'!M164+'P1-C5'!M164+'P1-C6'!M164+'P1-C7'!M164+'P1-C8'!M164+'P1-C9'!M164+'P1-C10'!M164+'P1-C11'!M164+'P1-C12'!M164+'P1-C13'!M164+'P1-C14'!M164+'P1-C15'!M164+'P1-C16'!M164</f>
        <v>0</v>
      </c>
      <c r="N173" s="23">
        <f>+'P1-C1'!N164+'P1-C2'!N164+'P1-C3'!N164+'P1-C4'!N164+'P1-C5'!N164+'P1-C6'!N164+'P1-C7'!N164+'P1-C8'!N164+'P1-C9'!N164+'P1-C10'!N164+'P1-C11'!N164+'P1-C12'!N164+'P1-C13'!N164+'P1-C14'!N164+'P1-C15'!N164+'P1-C16'!N164</f>
        <v>0</v>
      </c>
      <c r="O173" s="23">
        <f>+'P1-C1'!O164+'P1-C2'!O164+'P1-C3'!O164+'P1-C4'!O164+'P1-C5'!O164+'P1-C6'!O164+'P1-C7'!O164+'P1-C8'!O164+'P1-C9'!O164+'P1-C10'!O164+'P1-C11'!O164+'P1-C12'!O164+'P1-C13'!O164+'P1-C14'!O164+'P1-C15'!O164+'P1-C16'!O164</f>
        <v>0</v>
      </c>
      <c r="P173" s="23">
        <f>+'P1-C1'!P164+'P1-C2'!P164+'P1-C3'!P164+'P1-C4'!P164+'P1-C5'!P164+'P1-C6'!P164+'P1-C7'!P164+'P1-C8'!P164+'P1-C9'!P164+'P1-C10'!P164+'P1-C11'!P164+'P1-C12'!P164+'P1-C13'!P164+'P1-C14'!P164+'P1-C15'!P164+'P1-C16'!P164</f>
        <v>0</v>
      </c>
      <c r="Q173" s="23">
        <f>+'P1-C1'!Q164+'P1-C2'!Q164+'P1-C3'!Q164+'P1-C4'!Q164+'P1-C5'!Q164+'P1-C6'!Q164+'P1-C7'!Q164+'P1-C8'!Q164+'P1-C9'!Q164+'P1-C10'!Q164+'P1-C11'!Q164+'P1-C12'!Q164+'P1-C13'!Q164+'P1-C14'!Q164+'P1-C15'!Q164+'P1-C16'!Q164</f>
        <v>0</v>
      </c>
      <c r="R173" s="36">
        <f t="shared" si="6"/>
        <v>0</v>
      </c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</row>
    <row r="174" spans="1:123" s="25" customFormat="1" x14ac:dyDescent="0.25">
      <c r="A174" s="18">
        <v>3000</v>
      </c>
      <c r="B174" s="96">
        <v>10000</v>
      </c>
      <c r="C174" s="20">
        <v>3131</v>
      </c>
      <c r="D174" s="21" t="s">
        <v>192</v>
      </c>
      <c r="E174" s="22" t="s">
        <v>679</v>
      </c>
      <c r="F174" s="23">
        <f>+'P1-C1'!F165+'P1-C2'!F165+'P1-C3'!F165+'P1-C4'!F165+'P1-C5'!F165+'P1-C6'!F165+'P1-C7'!F165+'P1-C8'!F165+'P1-C9'!F165+'P1-C10'!F165+'P1-C11'!F165+'P1-C12'!F165+'P1-C13'!F165+'P1-C14'!F165+'P1-C15'!F165+'P1-C16'!F165</f>
        <v>4625.7600000000011</v>
      </c>
      <c r="G174" s="23">
        <f>+'P1-C1'!G165+'P1-C2'!G165+'P1-C3'!G165+'P1-C4'!G165+'P1-C5'!G165+'P1-C6'!G165+'P1-C7'!G165+'P1-C8'!G165+'P1-C9'!G165+'P1-C10'!G165+'P1-C11'!G165+'P1-C12'!G165+'P1-C13'!G165+'P1-C14'!G165+'P1-C15'!G165+'P1-C16'!G165</f>
        <v>4625.7600000000011</v>
      </c>
      <c r="H174" s="23">
        <f>+'P1-C1'!H165+'P1-C2'!H165+'P1-C3'!H165+'P1-C4'!H165+'P1-C5'!H165+'P1-C6'!H165+'P1-C7'!H165+'P1-C8'!H165+'P1-C9'!H165+'P1-C10'!H165+'P1-C11'!H165+'P1-C12'!H165+'P1-C13'!H165+'P1-C14'!H165+'P1-C15'!H165+'P1-C16'!H165</f>
        <v>4625.7600000000011</v>
      </c>
      <c r="I174" s="23">
        <f>+'P1-C1'!I165+'P1-C2'!I165+'P1-C3'!I165+'P1-C4'!I165+'P1-C5'!I165+'P1-C6'!I165+'P1-C7'!I165+'P1-C8'!I165+'P1-C9'!I165+'P1-C10'!I165+'P1-C11'!I165+'P1-C12'!I165+'P1-C13'!I165+'P1-C14'!I165+'P1-C15'!I165+'P1-C16'!I165</f>
        <v>4625.7600000000011</v>
      </c>
      <c r="J174" s="23">
        <f>+'P1-C1'!J165+'P1-C2'!J165+'P1-C3'!J165+'P1-C4'!J165+'P1-C5'!J165+'P1-C6'!J165+'P1-C7'!J165+'P1-C8'!J165+'P1-C9'!J165+'P1-C10'!J165+'P1-C11'!J165+'P1-C12'!J165+'P1-C13'!J165+'P1-C14'!J165+'P1-C15'!J165+'P1-C16'!J165</f>
        <v>4625.7600000000011</v>
      </c>
      <c r="K174" s="23">
        <f>+'P1-C1'!K165+'P1-C2'!K165+'P1-C3'!K165+'P1-C4'!K165+'P1-C5'!K165+'P1-C6'!K165+'P1-C7'!K165+'P1-C8'!K165+'P1-C9'!K165+'P1-C10'!K165+'P1-C11'!K165+'P1-C12'!K165+'P1-C13'!K165+'P1-C14'!K165+'P1-C15'!K165+'P1-C16'!K165</f>
        <v>4625.7600000000011</v>
      </c>
      <c r="L174" s="23">
        <f>+'P1-C1'!L165+'P1-C2'!L165+'P1-C3'!L165+'P1-C4'!L165+'P1-C5'!L165+'P1-C6'!L165+'P1-C7'!L165+'P1-C8'!L165+'P1-C9'!L165+'P1-C10'!L165+'P1-C11'!L165+'P1-C12'!L165+'P1-C13'!L165+'P1-C14'!L165+'P1-C15'!L165+'P1-C16'!L165</f>
        <v>4625.7600000000011</v>
      </c>
      <c r="M174" s="23">
        <f>+'P1-C1'!M165+'P1-C2'!M165+'P1-C3'!M165+'P1-C4'!M165+'P1-C5'!M165+'P1-C6'!M165+'P1-C7'!M165+'P1-C8'!M165+'P1-C9'!M165+'P1-C10'!M165+'P1-C11'!M165+'P1-C12'!M165+'P1-C13'!M165+'P1-C14'!M165+'P1-C15'!M165+'P1-C16'!M165</f>
        <v>4625.7600000000011</v>
      </c>
      <c r="N174" s="23">
        <f>+'P1-C1'!N165+'P1-C2'!N165+'P1-C3'!N165+'P1-C4'!N165+'P1-C5'!N165+'P1-C6'!N165+'P1-C7'!N165+'P1-C8'!N165+'P1-C9'!N165+'P1-C10'!N165+'P1-C11'!N165+'P1-C12'!N165+'P1-C13'!N165+'P1-C14'!N165+'P1-C15'!N165+'P1-C16'!N165</f>
        <v>4625.7600000000011</v>
      </c>
      <c r="O174" s="23">
        <f>+'P1-C1'!O165+'P1-C2'!O165+'P1-C3'!O165+'P1-C4'!O165+'P1-C5'!O165+'P1-C6'!O165+'P1-C7'!O165+'P1-C8'!O165+'P1-C9'!O165+'P1-C10'!O165+'P1-C11'!O165+'P1-C12'!O165+'P1-C13'!O165+'P1-C14'!O165+'P1-C15'!O165+'P1-C16'!O165</f>
        <v>4625.7600000000011</v>
      </c>
      <c r="P174" s="23">
        <f>+'P1-C1'!P165+'P1-C2'!P165+'P1-C3'!P165+'P1-C4'!P165+'P1-C5'!P165+'P1-C6'!P165+'P1-C7'!P165+'P1-C8'!P165+'P1-C9'!P165+'P1-C10'!P165+'P1-C11'!P165+'P1-C12'!P165+'P1-C13'!P165+'P1-C14'!P165+'P1-C15'!P165+'P1-C16'!P165</f>
        <v>4625.7600000000011</v>
      </c>
      <c r="Q174" s="23">
        <f>+'P1-C1'!Q165+'P1-C2'!Q165+'P1-C3'!Q165+'P1-C4'!Q165+'P1-C5'!Q165+'P1-C6'!Q165+'P1-C7'!Q165+'P1-C8'!Q165+'P1-C9'!Q165+'P1-C10'!Q165+'P1-C11'!Q165+'P1-C12'!Q165+'P1-C13'!Q165+'P1-C14'!Q165+'P1-C15'!Q165+'P1-C16'!Q165</f>
        <v>4625.7600000000011</v>
      </c>
      <c r="R174" s="36">
        <f t="shared" si="6"/>
        <v>55509.120000000017</v>
      </c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</row>
    <row r="175" spans="1:123" s="25" customFormat="1" x14ac:dyDescent="0.25">
      <c r="A175" s="18">
        <v>3000</v>
      </c>
      <c r="B175" s="96">
        <v>10000</v>
      </c>
      <c r="C175" s="20">
        <v>3141</v>
      </c>
      <c r="D175" s="21" t="s">
        <v>193</v>
      </c>
      <c r="E175" s="22" t="s">
        <v>680</v>
      </c>
      <c r="F175" s="23">
        <f>+'P1-C1'!F166+'P1-C2'!F166+'P1-C3'!F166+'P1-C4'!F166+'P1-C5'!F166+'P1-C6'!F166+'P1-C7'!F166+'P1-C8'!F166+'P1-C9'!F166+'P1-C10'!F166+'P1-C11'!F166+'P1-C12'!F166+'P1-C13'!F166+'P1-C14'!F166+'P1-C15'!F166+'P1-C16'!F166</f>
        <v>38835.520000000004</v>
      </c>
      <c r="G175" s="23">
        <f>+'P1-C1'!G166+'P1-C2'!G166+'P1-C3'!G166+'P1-C4'!G166+'P1-C5'!G166+'P1-C6'!G166+'P1-C7'!G166+'P1-C8'!G166+'P1-C9'!G166+'P1-C10'!G166+'P1-C11'!G166+'P1-C12'!G166+'P1-C13'!G166+'P1-C14'!G166+'P1-C15'!G166+'P1-C16'!G166</f>
        <v>38835.520000000004</v>
      </c>
      <c r="H175" s="23">
        <f>+'P1-C1'!H166+'P1-C2'!H166+'P1-C3'!H166+'P1-C4'!H166+'P1-C5'!H166+'P1-C6'!H166+'P1-C7'!H166+'P1-C8'!H166+'P1-C9'!H166+'P1-C10'!H166+'P1-C11'!H166+'P1-C12'!H166+'P1-C13'!H166+'P1-C14'!H166+'P1-C15'!H166+'P1-C16'!H166</f>
        <v>38835.520000000004</v>
      </c>
      <c r="I175" s="23">
        <f>+'P1-C1'!I166+'P1-C2'!I166+'P1-C3'!I166+'P1-C4'!I166+'P1-C5'!I166+'P1-C6'!I166+'P1-C7'!I166+'P1-C8'!I166+'P1-C9'!I166+'P1-C10'!I166+'P1-C11'!I166+'P1-C12'!I166+'P1-C13'!I166+'P1-C14'!I166+'P1-C15'!I166+'P1-C16'!I166</f>
        <v>38835.520000000004</v>
      </c>
      <c r="J175" s="23">
        <f>+'P1-C1'!J166+'P1-C2'!J166+'P1-C3'!J166+'P1-C4'!J166+'P1-C5'!J166+'P1-C6'!J166+'P1-C7'!J166+'P1-C8'!J166+'P1-C9'!J166+'P1-C10'!J166+'P1-C11'!J166+'P1-C12'!J166+'P1-C13'!J166+'P1-C14'!J166+'P1-C15'!J166+'P1-C16'!J166</f>
        <v>38835.520000000004</v>
      </c>
      <c r="K175" s="23">
        <f>+'P1-C1'!K166+'P1-C2'!K166+'P1-C3'!K166+'P1-C4'!K166+'P1-C5'!K166+'P1-C6'!K166+'P1-C7'!K166+'P1-C8'!K166+'P1-C9'!K166+'P1-C10'!K166+'P1-C11'!K166+'P1-C12'!K166+'P1-C13'!K166+'P1-C14'!K166+'P1-C15'!K166+'P1-C16'!K166</f>
        <v>38835.520000000004</v>
      </c>
      <c r="L175" s="23">
        <f>+'P1-C1'!L166+'P1-C2'!L166+'P1-C3'!L166+'P1-C4'!L166+'P1-C5'!L166+'P1-C6'!L166+'P1-C7'!L166+'P1-C8'!L166+'P1-C9'!L166+'P1-C10'!L166+'P1-C11'!L166+'P1-C12'!L166+'P1-C13'!L166+'P1-C14'!L166+'P1-C15'!L166+'P1-C16'!L166</f>
        <v>38835.520000000004</v>
      </c>
      <c r="M175" s="23">
        <f>+'P1-C1'!M166+'P1-C2'!M166+'P1-C3'!M166+'P1-C4'!M166+'P1-C5'!M166+'P1-C6'!M166+'P1-C7'!M166+'P1-C8'!M166+'P1-C9'!M166+'P1-C10'!M166+'P1-C11'!M166+'P1-C12'!M166+'P1-C13'!M166+'P1-C14'!M166+'P1-C15'!M166+'P1-C16'!M166</f>
        <v>38835.520000000004</v>
      </c>
      <c r="N175" s="23">
        <f>+'P1-C1'!N166+'P1-C2'!N166+'P1-C3'!N166+'P1-C4'!N166+'P1-C5'!N166+'P1-C6'!N166+'P1-C7'!N166+'P1-C8'!N166+'P1-C9'!N166+'P1-C10'!N166+'P1-C11'!N166+'P1-C12'!N166+'P1-C13'!N166+'P1-C14'!N166+'P1-C15'!N166+'P1-C16'!N166</f>
        <v>38835.520000000004</v>
      </c>
      <c r="O175" s="23">
        <f>+'P1-C1'!O166+'P1-C2'!O166+'P1-C3'!O166+'P1-C4'!O166+'P1-C5'!O166+'P1-C6'!O166+'P1-C7'!O166+'P1-C8'!O166+'P1-C9'!O166+'P1-C10'!O166+'P1-C11'!O166+'P1-C12'!O166+'P1-C13'!O166+'P1-C14'!O166+'P1-C15'!O166+'P1-C16'!O166</f>
        <v>38835.520000000004</v>
      </c>
      <c r="P175" s="23">
        <f>+'P1-C1'!P166+'P1-C2'!P166+'P1-C3'!P166+'P1-C4'!P166+'P1-C5'!P166+'P1-C6'!P166+'P1-C7'!P166+'P1-C8'!P166+'P1-C9'!P166+'P1-C10'!P166+'P1-C11'!P166+'P1-C12'!P166+'P1-C13'!P166+'P1-C14'!P166+'P1-C15'!P166+'P1-C16'!P166</f>
        <v>38835.520000000004</v>
      </c>
      <c r="Q175" s="23">
        <f>+'P1-C1'!Q166+'P1-C2'!Q166+'P1-C3'!Q166+'P1-C4'!Q166+'P1-C5'!Q166+'P1-C6'!Q166+'P1-C7'!Q166+'P1-C8'!Q166+'P1-C9'!Q166+'P1-C10'!Q166+'P1-C11'!Q166+'P1-C12'!Q166+'P1-C13'!Q166+'P1-C14'!Q166+'P1-C15'!Q166+'P1-C16'!Q166</f>
        <v>38835.520000000004</v>
      </c>
      <c r="R175" s="36">
        <f t="shared" si="6"/>
        <v>466026.24000000017</v>
      </c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</row>
    <row r="176" spans="1:123" s="25" customFormat="1" x14ac:dyDescent="0.25">
      <c r="A176" s="18">
        <v>3000</v>
      </c>
      <c r="B176" s="96">
        <v>10000</v>
      </c>
      <c r="C176" s="20">
        <v>3151</v>
      </c>
      <c r="D176" s="21" t="s">
        <v>194</v>
      </c>
      <c r="E176" s="22" t="s">
        <v>681</v>
      </c>
      <c r="F176" s="23">
        <f>+'P1-C1'!F167+'P1-C2'!F167+'P1-C3'!F167+'P1-C4'!F167+'P1-C5'!F167+'P1-C6'!F167+'P1-C7'!F167+'P1-C8'!F167+'P1-C9'!F167+'P1-C10'!F167+'P1-C11'!F167+'P1-C12'!F167+'P1-C13'!F167+'P1-C14'!F167+'P1-C15'!F167+'P1-C16'!F167</f>
        <v>64792</v>
      </c>
      <c r="G176" s="23">
        <f>+'P1-C1'!G167+'P1-C2'!G167+'P1-C3'!G167+'P1-C4'!G167+'P1-C5'!G167+'P1-C6'!G167+'P1-C7'!G167+'P1-C8'!G167+'P1-C9'!G167+'P1-C10'!G167+'P1-C11'!G167+'P1-C12'!G167+'P1-C13'!G167+'P1-C14'!G167+'P1-C15'!G167+'P1-C16'!G167</f>
        <v>64792</v>
      </c>
      <c r="H176" s="23">
        <f>+'P1-C1'!H167+'P1-C2'!H167+'P1-C3'!H167+'P1-C4'!H167+'P1-C5'!H167+'P1-C6'!H167+'P1-C7'!H167+'P1-C8'!H167+'P1-C9'!H167+'P1-C10'!H167+'P1-C11'!H167+'P1-C12'!H167+'P1-C13'!H167+'P1-C14'!H167+'P1-C15'!H167+'P1-C16'!H167</f>
        <v>64792</v>
      </c>
      <c r="I176" s="23">
        <f>+'P1-C1'!I167+'P1-C2'!I167+'P1-C3'!I167+'P1-C4'!I167+'P1-C5'!I167+'P1-C6'!I167+'P1-C7'!I167+'P1-C8'!I167+'P1-C9'!I167+'P1-C10'!I167+'P1-C11'!I167+'P1-C12'!I167+'P1-C13'!I167+'P1-C14'!I167+'P1-C15'!I167+'P1-C16'!I167</f>
        <v>64792</v>
      </c>
      <c r="J176" s="23">
        <f>+'P1-C1'!J167+'P1-C2'!J167+'P1-C3'!J167+'P1-C4'!J167+'P1-C5'!J167+'P1-C6'!J167+'P1-C7'!J167+'P1-C8'!J167+'P1-C9'!J167+'P1-C10'!J167+'P1-C11'!J167+'P1-C12'!J167+'P1-C13'!J167+'P1-C14'!J167+'P1-C15'!J167+'P1-C16'!J167</f>
        <v>64792</v>
      </c>
      <c r="K176" s="23">
        <f>+'P1-C1'!K167+'P1-C2'!K167+'P1-C3'!K167+'P1-C4'!K167+'P1-C5'!K167+'P1-C6'!K167+'P1-C7'!K167+'P1-C8'!K167+'P1-C9'!K167+'P1-C10'!K167+'P1-C11'!K167+'P1-C12'!K167+'P1-C13'!K167+'P1-C14'!K167+'P1-C15'!K167+'P1-C16'!K167</f>
        <v>64792</v>
      </c>
      <c r="L176" s="23">
        <f>+'P1-C1'!L167+'P1-C2'!L167+'P1-C3'!L167+'P1-C4'!L167+'P1-C5'!L167+'P1-C6'!L167+'P1-C7'!L167+'P1-C8'!L167+'P1-C9'!L167+'P1-C10'!L167+'P1-C11'!L167+'P1-C12'!L167+'P1-C13'!L167+'P1-C14'!L167+'P1-C15'!L167+'P1-C16'!L167</f>
        <v>64792</v>
      </c>
      <c r="M176" s="23">
        <f>+'P1-C1'!M167+'P1-C2'!M167+'P1-C3'!M167+'P1-C4'!M167+'P1-C5'!M167+'P1-C6'!M167+'P1-C7'!M167+'P1-C8'!M167+'P1-C9'!M167+'P1-C10'!M167+'P1-C11'!M167+'P1-C12'!M167+'P1-C13'!M167+'P1-C14'!M167+'P1-C15'!M167+'P1-C16'!M167</f>
        <v>64792</v>
      </c>
      <c r="N176" s="23">
        <f>+'P1-C1'!N167+'P1-C2'!N167+'P1-C3'!N167+'P1-C4'!N167+'P1-C5'!N167+'P1-C6'!N167+'P1-C7'!N167+'P1-C8'!N167+'P1-C9'!N167+'P1-C10'!N167+'P1-C11'!N167+'P1-C12'!N167+'P1-C13'!N167+'P1-C14'!N167+'P1-C15'!N167+'P1-C16'!N167</f>
        <v>64792</v>
      </c>
      <c r="O176" s="23">
        <f>+'P1-C1'!O167+'P1-C2'!O167+'P1-C3'!O167+'P1-C4'!O167+'P1-C5'!O167+'P1-C6'!O167+'P1-C7'!O167+'P1-C8'!O167+'P1-C9'!O167+'P1-C10'!O167+'P1-C11'!O167+'P1-C12'!O167+'P1-C13'!O167+'P1-C14'!O167+'P1-C15'!O167+'P1-C16'!O167</f>
        <v>64792</v>
      </c>
      <c r="P176" s="23">
        <f>+'P1-C1'!P167+'P1-C2'!P167+'P1-C3'!P167+'P1-C4'!P167+'P1-C5'!P167+'P1-C6'!P167+'P1-C7'!P167+'P1-C8'!P167+'P1-C9'!P167+'P1-C10'!P167+'P1-C11'!P167+'P1-C12'!P167+'P1-C13'!P167+'P1-C14'!P167+'P1-C15'!P167+'P1-C16'!P167</f>
        <v>64792</v>
      </c>
      <c r="Q176" s="23">
        <f>+'P1-C1'!Q167+'P1-C2'!Q167+'P1-C3'!Q167+'P1-C4'!Q167+'P1-C5'!Q167+'P1-C6'!Q167+'P1-C7'!Q167+'P1-C8'!Q167+'P1-C9'!Q167+'P1-C10'!Q167+'P1-C11'!Q167+'P1-C12'!Q167+'P1-C13'!Q167+'P1-C14'!Q167+'P1-C15'!Q167+'P1-C16'!Q167</f>
        <v>64792</v>
      </c>
      <c r="R176" s="36">
        <f t="shared" si="6"/>
        <v>777504</v>
      </c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</row>
    <row r="177" spans="1:123" s="25" customFormat="1" x14ac:dyDescent="0.25">
      <c r="A177" s="18">
        <v>3000</v>
      </c>
      <c r="B177" s="96">
        <v>10000</v>
      </c>
      <c r="C177" s="20">
        <v>3161</v>
      </c>
      <c r="D177" s="21" t="s">
        <v>195</v>
      </c>
      <c r="E177" s="22" t="s">
        <v>682</v>
      </c>
      <c r="F177" s="23">
        <f>+'P1-C1'!F168+'P1-C2'!F168+'P1-C3'!F168+'P1-C4'!F168+'P1-C5'!F168+'P1-C6'!F168+'P1-C7'!F168+'P1-C8'!F168+'P1-C9'!F168+'P1-C10'!F168+'P1-C11'!F168+'P1-C12'!F168+'P1-C13'!F168+'P1-C14'!F168+'P1-C15'!F168+'P1-C16'!F168</f>
        <v>0</v>
      </c>
      <c r="G177" s="23">
        <f>+'P1-C1'!G168+'P1-C2'!G168+'P1-C3'!G168+'P1-C4'!G168+'P1-C5'!G168+'P1-C6'!G168+'P1-C7'!G168+'P1-C8'!G168+'P1-C9'!G168+'P1-C10'!G168+'P1-C11'!G168+'P1-C12'!G168+'P1-C13'!G168+'P1-C14'!G168+'P1-C15'!G168+'P1-C16'!G168</f>
        <v>0</v>
      </c>
      <c r="H177" s="23">
        <f>+'P1-C1'!H168+'P1-C2'!H168+'P1-C3'!H168+'P1-C4'!H168+'P1-C5'!H168+'P1-C6'!H168+'P1-C7'!H168+'P1-C8'!H168+'P1-C9'!H168+'P1-C10'!H168+'P1-C11'!H168+'P1-C12'!H168+'P1-C13'!H168+'P1-C14'!H168+'P1-C15'!H168+'P1-C16'!H168</f>
        <v>0</v>
      </c>
      <c r="I177" s="23">
        <f>+'P1-C1'!I168+'P1-C2'!I168+'P1-C3'!I168+'P1-C4'!I168+'P1-C5'!I168+'P1-C6'!I168+'P1-C7'!I168+'P1-C8'!I168+'P1-C9'!I168+'P1-C10'!I168+'P1-C11'!I168+'P1-C12'!I168+'P1-C13'!I168+'P1-C14'!I168+'P1-C15'!I168+'P1-C16'!I168</f>
        <v>0</v>
      </c>
      <c r="J177" s="23">
        <f>+'P1-C1'!J168+'P1-C2'!J168+'P1-C3'!J168+'P1-C4'!J168+'P1-C5'!J168+'P1-C6'!J168+'P1-C7'!J168+'P1-C8'!J168+'P1-C9'!J168+'P1-C10'!J168+'P1-C11'!J168+'P1-C12'!J168+'P1-C13'!J168+'P1-C14'!J168+'P1-C15'!J168+'P1-C16'!J168</f>
        <v>0</v>
      </c>
      <c r="K177" s="23">
        <f>+'P1-C1'!K168+'P1-C2'!K168+'P1-C3'!K168+'P1-C4'!K168+'P1-C5'!K168+'P1-C6'!K168+'P1-C7'!K168+'P1-C8'!K168+'P1-C9'!K168+'P1-C10'!K168+'P1-C11'!K168+'P1-C12'!K168+'P1-C13'!K168+'P1-C14'!K168+'P1-C15'!K168+'P1-C16'!K168</f>
        <v>0</v>
      </c>
      <c r="L177" s="23">
        <f>+'P1-C1'!L168+'P1-C2'!L168+'P1-C3'!L168+'P1-C4'!L168+'P1-C5'!L168+'P1-C6'!L168+'P1-C7'!L168+'P1-C8'!L168+'P1-C9'!L168+'P1-C10'!L168+'P1-C11'!L168+'P1-C12'!L168+'P1-C13'!L168+'P1-C14'!L168+'P1-C15'!L168+'P1-C16'!L168</f>
        <v>0</v>
      </c>
      <c r="M177" s="23">
        <f>+'P1-C1'!M168+'P1-C2'!M168+'P1-C3'!M168+'P1-C4'!M168+'P1-C5'!M168+'P1-C6'!M168+'P1-C7'!M168+'P1-C8'!M168+'P1-C9'!M168+'P1-C10'!M168+'P1-C11'!M168+'P1-C12'!M168+'P1-C13'!M168+'P1-C14'!M168+'P1-C15'!M168+'P1-C16'!M168</f>
        <v>0</v>
      </c>
      <c r="N177" s="23">
        <f>+'P1-C1'!N168+'P1-C2'!N168+'P1-C3'!N168+'P1-C4'!N168+'P1-C5'!N168+'P1-C6'!N168+'P1-C7'!N168+'P1-C8'!N168+'P1-C9'!N168+'P1-C10'!N168+'P1-C11'!N168+'P1-C12'!N168+'P1-C13'!N168+'P1-C14'!N168+'P1-C15'!N168+'P1-C16'!N168</f>
        <v>0</v>
      </c>
      <c r="O177" s="23">
        <f>+'P1-C1'!O168+'P1-C2'!O168+'P1-C3'!O168+'P1-C4'!O168+'P1-C5'!O168+'P1-C6'!O168+'P1-C7'!O168+'P1-C8'!O168+'P1-C9'!O168+'P1-C10'!O168+'P1-C11'!O168+'P1-C12'!O168+'P1-C13'!O168+'P1-C14'!O168+'P1-C15'!O168+'P1-C16'!O168</f>
        <v>0</v>
      </c>
      <c r="P177" s="23">
        <f>+'P1-C1'!P168+'P1-C2'!P168+'P1-C3'!P168+'P1-C4'!P168+'P1-C5'!P168+'P1-C6'!P168+'P1-C7'!P168+'P1-C8'!P168+'P1-C9'!P168+'P1-C10'!P168+'P1-C11'!P168+'P1-C12'!P168+'P1-C13'!P168+'P1-C14'!P168+'P1-C15'!P168+'P1-C16'!P168</f>
        <v>0</v>
      </c>
      <c r="Q177" s="23">
        <f>+'P1-C1'!Q168+'P1-C2'!Q168+'P1-C3'!Q168+'P1-C4'!Q168+'P1-C5'!Q168+'P1-C6'!Q168+'P1-C7'!Q168+'P1-C8'!Q168+'P1-C9'!Q168+'P1-C10'!Q168+'P1-C11'!Q168+'P1-C12'!Q168+'P1-C13'!Q168+'P1-C14'!Q168+'P1-C15'!Q168+'P1-C16'!Q168</f>
        <v>0</v>
      </c>
      <c r="R177" s="36">
        <f t="shared" si="6"/>
        <v>0</v>
      </c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</row>
    <row r="178" spans="1:123" s="25" customFormat="1" x14ac:dyDescent="0.25">
      <c r="A178" s="18">
        <v>3000</v>
      </c>
      <c r="B178" s="96">
        <v>10000</v>
      </c>
      <c r="C178" s="20">
        <v>3171</v>
      </c>
      <c r="D178" s="21" t="s">
        <v>196</v>
      </c>
      <c r="E178" s="22" t="s">
        <v>683</v>
      </c>
      <c r="F178" s="23">
        <f>+'P1-C1'!F169+'P1-C2'!F169+'P1-C3'!F169+'P1-C4'!F169+'P1-C5'!F169+'P1-C6'!F169+'P1-C7'!F169+'P1-C8'!F169+'P1-C9'!F169+'P1-C10'!F169+'P1-C11'!F169+'P1-C12'!F169+'P1-C13'!F169+'P1-C14'!F169+'P1-C15'!F169+'P1-C16'!F169</f>
        <v>2363.84</v>
      </c>
      <c r="G178" s="23">
        <f>+'P1-C1'!G169+'P1-C2'!G169+'P1-C3'!G169+'P1-C4'!G169+'P1-C5'!G169+'P1-C6'!G169+'P1-C7'!G169+'P1-C8'!G169+'P1-C9'!G169+'P1-C10'!G169+'P1-C11'!G169+'P1-C12'!G169+'P1-C13'!G169+'P1-C14'!G169+'P1-C15'!G169+'P1-C16'!G169</f>
        <v>2363.84</v>
      </c>
      <c r="H178" s="23">
        <f>+'P1-C1'!H169+'P1-C2'!H169+'P1-C3'!H169+'P1-C4'!H169+'P1-C5'!H169+'P1-C6'!H169+'P1-C7'!H169+'P1-C8'!H169+'P1-C9'!H169+'P1-C10'!H169+'P1-C11'!H169+'P1-C12'!H169+'P1-C13'!H169+'P1-C14'!H169+'P1-C15'!H169+'P1-C16'!H169</f>
        <v>2363.84</v>
      </c>
      <c r="I178" s="23">
        <f>+'P1-C1'!I169+'P1-C2'!I169+'P1-C3'!I169+'P1-C4'!I169+'P1-C5'!I169+'P1-C6'!I169+'P1-C7'!I169+'P1-C8'!I169+'P1-C9'!I169+'P1-C10'!I169+'P1-C11'!I169+'P1-C12'!I169+'P1-C13'!I169+'P1-C14'!I169+'P1-C15'!I169+'P1-C16'!I169</f>
        <v>2363.84</v>
      </c>
      <c r="J178" s="23">
        <f>+'P1-C1'!J169+'P1-C2'!J169+'P1-C3'!J169+'P1-C4'!J169+'P1-C5'!J169+'P1-C6'!J169+'P1-C7'!J169+'P1-C8'!J169+'P1-C9'!J169+'P1-C10'!J169+'P1-C11'!J169+'P1-C12'!J169+'P1-C13'!J169+'P1-C14'!J169+'P1-C15'!J169+'P1-C16'!J169</f>
        <v>2363.84</v>
      </c>
      <c r="K178" s="23">
        <f>+'P1-C1'!K169+'P1-C2'!K169+'P1-C3'!K169+'P1-C4'!K169+'P1-C5'!K169+'P1-C6'!K169+'P1-C7'!K169+'P1-C8'!K169+'P1-C9'!K169+'P1-C10'!K169+'P1-C11'!K169+'P1-C12'!K169+'P1-C13'!K169+'P1-C14'!K169+'P1-C15'!K169+'P1-C16'!K169</f>
        <v>2363.84</v>
      </c>
      <c r="L178" s="23">
        <f>+'P1-C1'!L169+'P1-C2'!L169+'P1-C3'!L169+'P1-C4'!L169+'P1-C5'!L169+'P1-C6'!L169+'P1-C7'!L169+'P1-C8'!L169+'P1-C9'!L169+'P1-C10'!L169+'P1-C11'!L169+'P1-C12'!L169+'P1-C13'!L169+'P1-C14'!L169+'P1-C15'!L169+'P1-C16'!L169</f>
        <v>2363.84</v>
      </c>
      <c r="M178" s="23">
        <f>+'P1-C1'!M169+'P1-C2'!M169+'P1-C3'!M169+'P1-C4'!M169+'P1-C5'!M169+'P1-C6'!M169+'P1-C7'!M169+'P1-C8'!M169+'P1-C9'!M169+'P1-C10'!M169+'P1-C11'!M169+'P1-C12'!M169+'P1-C13'!M169+'P1-C14'!M169+'P1-C15'!M169+'P1-C16'!M169</f>
        <v>2363.84</v>
      </c>
      <c r="N178" s="23">
        <f>+'P1-C1'!N169+'P1-C2'!N169+'P1-C3'!N169+'P1-C4'!N169+'P1-C5'!N169+'P1-C6'!N169+'P1-C7'!N169+'P1-C8'!N169+'P1-C9'!N169+'P1-C10'!N169+'P1-C11'!N169+'P1-C12'!N169+'P1-C13'!N169+'P1-C14'!N169+'P1-C15'!N169+'P1-C16'!N169</f>
        <v>2363.84</v>
      </c>
      <c r="O178" s="23">
        <f>+'P1-C1'!O169+'P1-C2'!O169+'P1-C3'!O169+'P1-C4'!O169+'P1-C5'!O169+'P1-C6'!O169+'P1-C7'!O169+'P1-C8'!O169+'P1-C9'!O169+'P1-C10'!O169+'P1-C11'!O169+'P1-C12'!O169+'P1-C13'!O169+'P1-C14'!O169+'P1-C15'!O169+'P1-C16'!O169</f>
        <v>2363.84</v>
      </c>
      <c r="P178" s="23">
        <f>+'P1-C1'!P169+'P1-C2'!P169+'P1-C3'!P169+'P1-C4'!P169+'P1-C5'!P169+'P1-C6'!P169+'P1-C7'!P169+'P1-C8'!P169+'P1-C9'!P169+'P1-C10'!P169+'P1-C11'!P169+'P1-C12'!P169+'P1-C13'!P169+'P1-C14'!P169+'P1-C15'!P169+'P1-C16'!P169</f>
        <v>2363.84</v>
      </c>
      <c r="Q178" s="23">
        <f>+'P1-C1'!Q169+'P1-C2'!Q169+'P1-C3'!Q169+'P1-C4'!Q169+'P1-C5'!Q169+'P1-C6'!Q169+'P1-C7'!Q169+'P1-C8'!Q169+'P1-C9'!Q169+'P1-C10'!Q169+'P1-C11'!Q169+'P1-C12'!Q169+'P1-C13'!Q169+'P1-C14'!Q169+'P1-C15'!Q169+'P1-C16'!Q169</f>
        <v>2363.84</v>
      </c>
      <c r="R178" s="36">
        <f t="shared" si="6"/>
        <v>28366.080000000002</v>
      </c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</row>
    <row r="179" spans="1:123" s="25" customFormat="1" x14ac:dyDescent="0.25">
      <c r="A179" s="18">
        <v>3000</v>
      </c>
      <c r="B179" s="96">
        <v>10000</v>
      </c>
      <c r="C179" s="20">
        <v>3181</v>
      </c>
      <c r="D179" s="21" t="s">
        <v>197</v>
      </c>
      <c r="E179" s="22" t="s">
        <v>684</v>
      </c>
      <c r="F179" s="23">
        <f>+'P1-C1'!F170+'P1-C2'!F170+'P1-C3'!F170+'P1-C4'!F170+'P1-C5'!F170+'P1-C6'!F170+'P1-C7'!F170+'P1-C8'!F170+'P1-C9'!F170+'P1-C10'!F170+'P1-C11'!F170+'P1-C12'!F170+'P1-C13'!F170+'P1-C14'!F170+'P1-C15'!F170+'P1-C16'!F170</f>
        <v>0</v>
      </c>
      <c r="G179" s="23">
        <f>+'P1-C1'!G170+'P1-C2'!G170+'P1-C3'!G170+'P1-C4'!G170+'P1-C5'!G170+'P1-C6'!G170+'P1-C7'!G170+'P1-C8'!G170+'P1-C9'!G170+'P1-C10'!G170+'P1-C11'!G170+'P1-C12'!G170+'P1-C13'!G170+'P1-C14'!G170+'P1-C15'!G170+'P1-C16'!G170</f>
        <v>0</v>
      </c>
      <c r="H179" s="23">
        <f>+'P1-C1'!H170+'P1-C2'!H170+'P1-C3'!H170+'P1-C4'!H170+'P1-C5'!H170+'P1-C6'!H170+'P1-C7'!H170+'P1-C8'!H170+'P1-C9'!H170+'P1-C10'!H170+'P1-C11'!H170+'P1-C12'!H170+'P1-C13'!H170+'P1-C14'!H170+'P1-C15'!H170+'P1-C16'!H170</f>
        <v>0</v>
      </c>
      <c r="I179" s="23">
        <f>+'P1-C1'!I170+'P1-C2'!I170+'P1-C3'!I170+'P1-C4'!I170+'P1-C5'!I170+'P1-C6'!I170+'P1-C7'!I170+'P1-C8'!I170+'P1-C9'!I170+'P1-C10'!I170+'P1-C11'!I170+'P1-C12'!I170+'P1-C13'!I170+'P1-C14'!I170+'P1-C15'!I170+'P1-C16'!I170</f>
        <v>0</v>
      </c>
      <c r="J179" s="23">
        <f>+'P1-C1'!J170+'P1-C2'!J170+'P1-C3'!J170+'P1-C4'!J170+'P1-C5'!J170+'P1-C6'!J170+'P1-C7'!J170+'P1-C8'!J170+'P1-C9'!J170+'P1-C10'!J170+'P1-C11'!J170+'P1-C12'!J170+'P1-C13'!J170+'P1-C14'!J170+'P1-C15'!J170+'P1-C16'!J170</f>
        <v>0</v>
      </c>
      <c r="K179" s="23">
        <f>+'P1-C1'!K170+'P1-C2'!K170+'P1-C3'!K170+'P1-C4'!K170+'P1-C5'!K170+'P1-C6'!K170+'P1-C7'!K170+'P1-C8'!K170+'P1-C9'!K170+'P1-C10'!K170+'P1-C11'!K170+'P1-C12'!K170+'P1-C13'!K170+'P1-C14'!K170+'P1-C15'!K170+'P1-C16'!K170</f>
        <v>0</v>
      </c>
      <c r="L179" s="23">
        <f>+'P1-C1'!L170+'P1-C2'!L170+'P1-C3'!L170+'P1-C4'!L170+'P1-C5'!L170+'P1-C6'!L170+'P1-C7'!L170+'P1-C8'!L170+'P1-C9'!L170+'P1-C10'!L170+'P1-C11'!L170+'P1-C12'!L170+'P1-C13'!L170+'P1-C14'!L170+'P1-C15'!L170+'P1-C16'!L170</f>
        <v>0</v>
      </c>
      <c r="M179" s="23">
        <f>+'P1-C1'!M170+'P1-C2'!M170+'P1-C3'!M170+'P1-C4'!M170+'P1-C5'!M170+'P1-C6'!M170+'P1-C7'!M170+'P1-C8'!M170+'P1-C9'!M170+'P1-C10'!M170+'P1-C11'!M170+'P1-C12'!M170+'P1-C13'!M170+'P1-C14'!M170+'P1-C15'!M170+'P1-C16'!M170</f>
        <v>0</v>
      </c>
      <c r="N179" s="23">
        <f>+'P1-C1'!N170+'P1-C2'!N170+'P1-C3'!N170+'P1-C4'!N170+'P1-C5'!N170+'P1-C6'!N170+'P1-C7'!N170+'P1-C8'!N170+'P1-C9'!N170+'P1-C10'!N170+'P1-C11'!N170+'P1-C12'!N170+'P1-C13'!N170+'P1-C14'!N170+'P1-C15'!N170+'P1-C16'!N170</f>
        <v>0</v>
      </c>
      <c r="O179" s="23">
        <f>+'P1-C1'!O170+'P1-C2'!O170+'P1-C3'!O170+'P1-C4'!O170+'P1-C5'!O170+'P1-C6'!O170+'P1-C7'!O170+'P1-C8'!O170+'P1-C9'!O170+'P1-C10'!O170+'P1-C11'!O170+'P1-C12'!O170+'P1-C13'!O170+'P1-C14'!O170+'P1-C15'!O170+'P1-C16'!O170</f>
        <v>0</v>
      </c>
      <c r="P179" s="23">
        <f>+'P1-C1'!P170+'P1-C2'!P170+'P1-C3'!P170+'P1-C4'!P170+'P1-C5'!P170+'P1-C6'!P170+'P1-C7'!P170+'P1-C8'!P170+'P1-C9'!P170+'P1-C10'!P170+'P1-C11'!P170+'P1-C12'!P170+'P1-C13'!P170+'P1-C14'!P170+'P1-C15'!P170+'P1-C16'!P170</f>
        <v>0</v>
      </c>
      <c r="Q179" s="23">
        <f>+'P1-C1'!Q170+'P1-C2'!Q170+'P1-C3'!Q170+'P1-C4'!Q170+'P1-C5'!Q170+'P1-C6'!Q170+'P1-C7'!Q170+'P1-C8'!Q170+'P1-C9'!Q170+'P1-C10'!Q170+'P1-C11'!Q170+'P1-C12'!Q170+'P1-C13'!Q170+'P1-C14'!Q170+'P1-C15'!Q170+'P1-C16'!Q170</f>
        <v>0</v>
      </c>
      <c r="R179" s="36">
        <f t="shared" si="6"/>
        <v>0</v>
      </c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</row>
    <row r="180" spans="1:123" s="25" customFormat="1" x14ac:dyDescent="0.25">
      <c r="A180" s="18">
        <v>3000</v>
      </c>
      <c r="B180" s="96">
        <v>10000</v>
      </c>
      <c r="C180" s="20">
        <v>3191</v>
      </c>
      <c r="D180" s="21" t="s">
        <v>198</v>
      </c>
      <c r="E180" s="22" t="s">
        <v>685</v>
      </c>
      <c r="F180" s="23">
        <f>+'P1-C1'!F171+'P1-C2'!F171+'P1-C3'!F171+'P1-C4'!F171+'P1-C5'!F171+'P1-C6'!F171+'P1-C7'!F171+'P1-C8'!F171+'P1-C9'!F171+'P1-C10'!F171+'P1-C11'!F171+'P1-C12'!F171+'P1-C13'!F171+'P1-C14'!F171+'P1-C15'!F171+'P1-C16'!F171</f>
        <v>0</v>
      </c>
      <c r="G180" s="23">
        <f>+'P1-C1'!G171+'P1-C2'!G171+'P1-C3'!G171+'P1-C4'!G171+'P1-C5'!G171+'P1-C6'!G171+'P1-C7'!G171+'P1-C8'!G171+'P1-C9'!G171+'P1-C10'!G171+'P1-C11'!G171+'P1-C12'!G171+'P1-C13'!G171+'P1-C14'!G171+'P1-C15'!G171+'P1-C16'!G171</f>
        <v>0</v>
      </c>
      <c r="H180" s="23">
        <f>+'P1-C1'!H171+'P1-C2'!H171+'P1-C3'!H171+'P1-C4'!H171+'P1-C5'!H171+'P1-C6'!H171+'P1-C7'!H171+'P1-C8'!H171+'P1-C9'!H171+'P1-C10'!H171+'P1-C11'!H171+'P1-C12'!H171+'P1-C13'!H171+'P1-C14'!H171+'P1-C15'!H171+'P1-C16'!H171</f>
        <v>0</v>
      </c>
      <c r="I180" s="23">
        <f>+'P1-C1'!I171+'P1-C2'!I171+'P1-C3'!I171+'P1-C4'!I171+'P1-C5'!I171+'P1-C6'!I171+'P1-C7'!I171+'P1-C8'!I171+'P1-C9'!I171+'P1-C10'!I171+'P1-C11'!I171+'P1-C12'!I171+'P1-C13'!I171+'P1-C14'!I171+'P1-C15'!I171+'P1-C16'!I171</f>
        <v>0</v>
      </c>
      <c r="J180" s="23">
        <f>+'P1-C1'!J171+'P1-C2'!J171+'P1-C3'!J171+'P1-C4'!J171+'P1-C5'!J171+'P1-C6'!J171+'P1-C7'!J171+'P1-C8'!J171+'P1-C9'!J171+'P1-C10'!J171+'P1-C11'!J171+'P1-C12'!J171+'P1-C13'!J171+'P1-C14'!J171+'P1-C15'!J171+'P1-C16'!J171</f>
        <v>0</v>
      </c>
      <c r="K180" s="23">
        <f>+'P1-C1'!K171+'P1-C2'!K171+'P1-C3'!K171+'P1-C4'!K171+'P1-C5'!K171+'P1-C6'!K171+'P1-C7'!K171+'P1-C8'!K171+'P1-C9'!K171+'P1-C10'!K171+'P1-C11'!K171+'P1-C12'!K171+'P1-C13'!K171+'P1-C14'!K171+'P1-C15'!K171+'P1-C16'!K171</f>
        <v>0</v>
      </c>
      <c r="L180" s="23">
        <f>+'P1-C1'!L171+'P1-C2'!L171+'P1-C3'!L171+'P1-C4'!L171+'P1-C5'!L171+'P1-C6'!L171+'P1-C7'!L171+'P1-C8'!L171+'P1-C9'!L171+'P1-C10'!L171+'P1-C11'!L171+'P1-C12'!L171+'P1-C13'!L171+'P1-C14'!L171+'P1-C15'!L171+'P1-C16'!L171</f>
        <v>0</v>
      </c>
      <c r="M180" s="23">
        <f>+'P1-C1'!M171+'P1-C2'!M171+'P1-C3'!M171+'P1-C4'!M171+'P1-C5'!M171+'P1-C6'!M171+'P1-C7'!M171+'P1-C8'!M171+'P1-C9'!M171+'P1-C10'!M171+'P1-C11'!M171+'P1-C12'!M171+'P1-C13'!M171+'P1-C14'!M171+'P1-C15'!M171+'P1-C16'!M171</f>
        <v>0</v>
      </c>
      <c r="N180" s="23">
        <f>+'P1-C1'!N171+'P1-C2'!N171+'P1-C3'!N171+'P1-C4'!N171+'P1-C5'!N171+'P1-C6'!N171+'P1-C7'!N171+'P1-C8'!N171+'P1-C9'!N171+'P1-C10'!N171+'P1-C11'!N171+'P1-C12'!N171+'P1-C13'!N171+'P1-C14'!N171+'P1-C15'!N171+'P1-C16'!N171</f>
        <v>0</v>
      </c>
      <c r="O180" s="23">
        <f>+'P1-C1'!O171+'P1-C2'!O171+'P1-C3'!O171+'P1-C4'!O171+'P1-C5'!O171+'P1-C6'!O171+'P1-C7'!O171+'P1-C8'!O171+'P1-C9'!O171+'P1-C10'!O171+'P1-C11'!O171+'P1-C12'!O171+'P1-C13'!O171+'P1-C14'!O171+'P1-C15'!O171+'P1-C16'!O171</f>
        <v>0</v>
      </c>
      <c r="P180" s="23">
        <f>+'P1-C1'!P171+'P1-C2'!P171+'P1-C3'!P171+'P1-C4'!P171+'P1-C5'!P171+'P1-C6'!P171+'P1-C7'!P171+'P1-C8'!P171+'P1-C9'!P171+'P1-C10'!P171+'P1-C11'!P171+'P1-C12'!P171+'P1-C13'!P171+'P1-C14'!P171+'P1-C15'!P171+'P1-C16'!P171</f>
        <v>0</v>
      </c>
      <c r="Q180" s="23">
        <f>+'P1-C1'!Q171+'P1-C2'!Q171+'P1-C3'!Q171+'P1-C4'!Q171+'P1-C5'!Q171+'P1-C6'!Q171+'P1-C7'!Q171+'P1-C8'!Q171+'P1-C9'!Q171+'P1-C10'!Q171+'P1-C11'!Q171+'P1-C12'!Q171+'P1-C13'!Q171+'P1-C14'!Q171+'P1-C15'!Q171+'P1-C16'!Q171</f>
        <v>0</v>
      </c>
      <c r="R180" s="36">
        <f t="shared" si="6"/>
        <v>0</v>
      </c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</row>
    <row r="181" spans="1:123" s="25" customFormat="1" x14ac:dyDescent="0.25">
      <c r="A181" s="18">
        <v>3000</v>
      </c>
      <c r="B181" s="96">
        <v>10000</v>
      </c>
      <c r="C181" s="20">
        <v>3211</v>
      </c>
      <c r="D181" s="21" t="s">
        <v>199</v>
      </c>
      <c r="E181" s="22" t="s">
        <v>686</v>
      </c>
      <c r="F181" s="23">
        <f>+'P1-C1'!F172+'P1-C2'!F172+'P1-C3'!F172+'P1-C4'!F172+'P1-C5'!F172+'P1-C6'!F172+'P1-C7'!F172+'P1-C8'!F172+'P1-C9'!F172+'P1-C10'!F172+'P1-C11'!F172+'P1-C12'!F172+'P1-C13'!F172+'P1-C14'!F172+'P1-C15'!F172+'P1-C16'!F172</f>
        <v>0</v>
      </c>
      <c r="G181" s="23">
        <f>+'P1-C1'!G172+'P1-C2'!G172+'P1-C3'!G172+'P1-C4'!G172+'P1-C5'!G172+'P1-C6'!G172+'P1-C7'!G172+'P1-C8'!G172+'P1-C9'!G172+'P1-C10'!G172+'P1-C11'!G172+'P1-C12'!G172+'P1-C13'!G172+'P1-C14'!G172+'P1-C15'!G172+'P1-C16'!G172</f>
        <v>0</v>
      </c>
      <c r="H181" s="23">
        <f>+'P1-C1'!H172+'P1-C2'!H172+'P1-C3'!H172+'P1-C4'!H172+'P1-C5'!H172+'P1-C6'!H172+'P1-C7'!H172+'P1-C8'!H172+'P1-C9'!H172+'P1-C10'!H172+'P1-C11'!H172+'P1-C12'!H172+'P1-C13'!H172+'P1-C14'!H172+'P1-C15'!H172+'P1-C16'!H172</f>
        <v>0</v>
      </c>
      <c r="I181" s="23">
        <f>+'P1-C1'!I172+'P1-C2'!I172+'P1-C3'!I172+'P1-C4'!I172+'P1-C5'!I172+'P1-C6'!I172+'P1-C7'!I172+'P1-C8'!I172+'P1-C9'!I172+'P1-C10'!I172+'P1-C11'!I172+'P1-C12'!I172+'P1-C13'!I172+'P1-C14'!I172+'P1-C15'!I172+'P1-C16'!I172</f>
        <v>0</v>
      </c>
      <c r="J181" s="23">
        <f>+'P1-C1'!J172+'P1-C2'!J172+'P1-C3'!J172+'P1-C4'!J172+'P1-C5'!J172+'P1-C6'!J172+'P1-C7'!J172+'P1-C8'!J172+'P1-C9'!J172+'P1-C10'!J172+'P1-C11'!J172+'P1-C12'!J172+'P1-C13'!J172+'P1-C14'!J172+'P1-C15'!J172+'P1-C16'!J172</f>
        <v>0</v>
      </c>
      <c r="K181" s="23">
        <f>+'P1-C1'!K172+'P1-C2'!K172+'P1-C3'!K172+'P1-C4'!K172+'P1-C5'!K172+'P1-C6'!K172+'P1-C7'!K172+'P1-C8'!K172+'P1-C9'!K172+'P1-C10'!K172+'P1-C11'!K172+'P1-C12'!K172+'P1-C13'!K172+'P1-C14'!K172+'P1-C15'!K172+'P1-C16'!K172</f>
        <v>0</v>
      </c>
      <c r="L181" s="23">
        <f>+'P1-C1'!L172+'P1-C2'!L172+'P1-C3'!L172+'P1-C4'!L172+'P1-C5'!L172+'P1-C6'!L172+'P1-C7'!L172+'P1-C8'!L172+'P1-C9'!L172+'P1-C10'!L172+'P1-C11'!L172+'P1-C12'!L172+'P1-C13'!L172+'P1-C14'!L172+'P1-C15'!L172+'P1-C16'!L172</f>
        <v>0</v>
      </c>
      <c r="M181" s="23">
        <f>+'P1-C1'!M172+'P1-C2'!M172+'P1-C3'!M172+'P1-C4'!M172+'P1-C5'!M172+'P1-C6'!M172+'P1-C7'!M172+'P1-C8'!M172+'P1-C9'!M172+'P1-C10'!M172+'P1-C11'!M172+'P1-C12'!M172+'P1-C13'!M172+'P1-C14'!M172+'P1-C15'!M172+'P1-C16'!M172</f>
        <v>0</v>
      </c>
      <c r="N181" s="23">
        <f>+'P1-C1'!N172+'P1-C2'!N172+'P1-C3'!N172+'P1-C4'!N172+'P1-C5'!N172+'P1-C6'!N172+'P1-C7'!N172+'P1-C8'!N172+'P1-C9'!N172+'P1-C10'!N172+'P1-C11'!N172+'P1-C12'!N172+'P1-C13'!N172+'P1-C14'!N172+'P1-C15'!N172+'P1-C16'!N172</f>
        <v>0</v>
      </c>
      <c r="O181" s="23">
        <f>+'P1-C1'!O172+'P1-C2'!O172+'P1-C3'!O172+'P1-C4'!O172+'P1-C5'!O172+'P1-C6'!O172+'P1-C7'!O172+'P1-C8'!O172+'P1-C9'!O172+'P1-C10'!O172+'P1-C11'!O172+'P1-C12'!O172+'P1-C13'!O172+'P1-C14'!O172+'P1-C15'!O172+'P1-C16'!O172</f>
        <v>0</v>
      </c>
      <c r="P181" s="23">
        <f>+'P1-C1'!P172+'P1-C2'!P172+'P1-C3'!P172+'P1-C4'!P172+'P1-C5'!P172+'P1-C6'!P172+'P1-C7'!P172+'P1-C8'!P172+'P1-C9'!P172+'P1-C10'!P172+'P1-C11'!P172+'P1-C12'!P172+'P1-C13'!P172+'P1-C14'!P172+'P1-C15'!P172+'P1-C16'!P172</f>
        <v>0</v>
      </c>
      <c r="Q181" s="23">
        <f>+'P1-C1'!Q172+'P1-C2'!Q172+'P1-C3'!Q172+'P1-C4'!Q172+'P1-C5'!Q172+'P1-C6'!Q172+'P1-C7'!Q172+'P1-C8'!Q172+'P1-C9'!Q172+'P1-C10'!Q172+'P1-C11'!Q172+'P1-C12'!Q172+'P1-C13'!Q172+'P1-C14'!Q172+'P1-C15'!Q172+'P1-C16'!Q172</f>
        <v>0</v>
      </c>
      <c r="R181" s="36">
        <f t="shared" si="6"/>
        <v>0</v>
      </c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</row>
    <row r="182" spans="1:123" s="25" customFormat="1" x14ac:dyDescent="0.25">
      <c r="A182" s="18">
        <v>3000</v>
      </c>
      <c r="B182" s="96">
        <v>10000</v>
      </c>
      <c r="C182" s="20">
        <v>3221</v>
      </c>
      <c r="D182" s="21" t="s">
        <v>200</v>
      </c>
      <c r="E182" s="22" t="s">
        <v>687</v>
      </c>
      <c r="F182" s="23">
        <f>+'P1-C1'!F173+'P1-C2'!F173+'P1-C3'!F173+'P1-C4'!F173+'P1-C5'!F173+'P1-C6'!F173+'P1-C7'!F173+'P1-C8'!F173+'P1-C9'!F173+'P1-C10'!F173+'P1-C11'!F173+'P1-C12'!F173+'P1-C13'!F173+'P1-C14'!F173+'P1-C15'!F173+'P1-C16'!F173</f>
        <v>0</v>
      </c>
      <c r="G182" s="23">
        <f>+'P1-C1'!G173+'P1-C2'!G173+'P1-C3'!G173+'P1-C4'!G173+'P1-C5'!G173+'P1-C6'!G173+'P1-C7'!G173+'P1-C8'!G173+'P1-C9'!G173+'P1-C10'!G173+'P1-C11'!G173+'P1-C12'!G173+'P1-C13'!G173+'P1-C14'!G173+'P1-C15'!G173+'P1-C16'!G173</f>
        <v>0</v>
      </c>
      <c r="H182" s="23">
        <f>+'P1-C1'!H173+'P1-C2'!H173+'P1-C3'!H173+'P1-C4'!H173+'P1-C5'!H173+'P1-C6'!H173+'P1-C7'!H173+'P1-C8'!H173+'P1-C9'!H173+'P1-C10'!H173+'P1-C11'!H173+'P1-C12'!H173+'P1-C13'!H173+'P1-C14'!H173+'P1-C15'!H173+'P1-C16'!H173</f>
        <v>0</v>
      </c>
      <c r="I182" s="23">
        <f>+'P1-C1'!I173+'P1-C2'!I173+'P1-C3'!I173+'P1-C4'!I173+'P1-C5'!I173+'P1-C6'!I173+'P1-C7'!I173+'P1-C8'!I173+'P1-C9'!I173+'P1-C10'!I173+'P1-C11'!I173+'P1-C12'!I173+'P1-C13'!I173+'P1-C14'!I173+'P1-C15'!I173+'P1-C16'!I173</f>
        <v>0</v>
      </c>
      <c r="J182" s="23">
        <f>+'P1-C1'!J173+'P1-C2'!J173+'P1-C3'!J173+'P1-C4'!J173+'P1-C5'!J173+'P1-C6'!J173+'P1-C7'!J173+'P1-C8'!J173+'P1-C9'!J173+'P1-C10'!J173+'P1-C11'!J173+'P1-C12'!J173+'P1-C13'!J173+'P1-C14'!J173+'P1-C15'!J173+'P1-C16'!J173</f>
        <v>0</v>
      </c>
      <c r="K182" s="23">
        <f>+'P1-C1'!K173+'P1-C2'!K173+'P1-C3'!K173+'P1-C4'!K173+'P1-C5'!K173+'P1-C6'!K173+'P1-C7'!K173+'P1-C8'!K173+'P1-C9'!K173+'P1-C10'!K173+'P1-C11'!K173+'P1-C12'!K173+'P1-C13'!K173+'P1-C14'!K173+'P1-C15'!K173+'P1-C16'!K173</f>
        <v>0</v>
      </c>
      <c r="L182" s="23">
        <f>+'P1-C1'!L173+'P1-C2'!L173+'P1-C3'!L173+'P1-C4'!L173+'P1-C5'!L173+'P1-C6'!L173+'P1-C7'!L173+'P1-C8'!L173+'P1-C9'!L173+'P1-C10'!L173+'P1-C11'!L173+'P1-C12'!L173+'P1-C13'!L173+'P1-C14'!L173+'P1-C15'!L173+'P1-C16'!L173</f>
        <v>0</v>
      </c>
      <c r="M182" s="23">
        <f>+'P1-C1'!M173+'P1-C2'!M173+'P1-C3'!M173+'P1-C4'!M173+'P1-C5'!M173+'P1-C6'!M173+'P1-C7'!M173+'P1-C8'!M173+'P1-C9'!M173+'P1-C10'!M173+'P1-C11'!M173+'P1-C12'!M173+'P1-C13'!M173+'P1-C14'!M173+'P1-C15'!M173+'P1-C16'!M173</f>
        <v>0</v>
      </c>
      <c r="N182" s="23">
        <f>+'P1-C1'!N173+'P1-C2'!N173+'P1-C3'!N173+'P1-C4'!N173+'P1-C5'!N173+'P1-C6'!N173+'P1-C7'!N173+'P1-C8'!N173+'P1-C9'!N173+'P1-C10'!N173+'P1-C11'!N173+'P1-C12'!N173+'P1-C13'!N173+'P1-C14'!N173+'P1-C15'!N173+'P1-C16'!N173</f>
        <v>0</v>
      </c>
      <c r="O182" s="23">
        <f>+'P1-C1'!O173+'P1-C2'!O173+'P1-C3'!O173+'P1-C4'!O173+'P1-C5'!O173+'P1-C6'!O173+'P1-C7'!O173+'P1-C8'!O173+'P1-C9'!O173+'P1-C10'!O173+'P1-C11'!O173+'P1-C12'!O173+'P1-C13'!O173+'P1-C14'!O173+'P1-C15'!O173+'P1-C16'!O173</f>
        <v>0</v>
      </c>
      <c r="P182" s="23">
        <f>+'P1-C1'!P173+'P1-C2'!P173+'P1-C3'!P173+'P1-C4'!P173+'P1-C5'!P173+'P1-C6'!P173+'P1-C7'!P173+'P1-C8'!P173+'P1-C9'!P173+'P1-C10'!P173+'P1-C11'!P173+'P1-C12'!P173+'P1-C13'!P173+'P1-C14'!P173+'P1-C15'!P173+'P1-C16'!P173</f>
        <v>0</v>
      </c>
      <c r="Q182" s="23">
        <f>+'P1-C1'!Q173+'P1-C2'!Q173+'P1-C3'!Q173+'P1-C4'!Q173+'P1-C5'!Q173+'P1-C6'!Q173+'P1-C7'!Q173+'P1-C8'!Q173+'P1-C9'!Q173+'P1-C10'!Q173+'P1-C11'!Q173+'P1-C12'!Q173+'P1-C13'!Q173+'P1-C14'!Q173+'P1-C15'!Q173+'P1-C16'!Q173</f>
        <v>0</v>
      </c>
      <c r="R182" s="36">
        <f t="shared" si="6"/>
        <v>0</v>
      </c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</row>
    <row r="183" spans="1:123" s="25" customFormat="1" x14ac:dyDescent="0.25">
      <c r="A183" s="18">
        <v>3000</v>
      </c>
      <c r="B183" s="96">
        <v>10000</v>
      </c>
      <c r="C183" s="20">
        <v>3222</v>
      </c>
      <c r="D183" s="21" t="s">
        <v>201</v>
      </c>
      <c r="E183" s="22" t="s">
        <v>688</v>
      </c>
      <c r="F183" s="23">
        <f>+'P1-C1'!F174+'P1-C2'!F174+'P1-C3'!F174+'P1-C4'!F174+'P1-C5'!F174+'P1-C6'!F174+'P1-C7'!F174+'P1-C8'!F174+'P1-C9'!F174+'P1-C10'!F174+'P1-C11'!F174+'P1-C12'!F174+'P1-C13'!F174+'P1-C14'!F174+'P1-C15'!F174+'P1-C16'!F174</f>
        <v>0</v>
      </c>
      <c r="G183" s="23">
        <f>+'P1-C1'!G174+'P1-C2'!G174+'P1-C3'!G174+'P1-C4'!G174+'P1-C5'!G174+'P1-C6'!G174+'P1-C7'!G174+'P1-C8'!G174+'P1-C9'!G174+'P1-C10'!G174+'P1-C11'!G174+'P1-C12'!G174+'P1-C13'!G174+'P1-C14'!G174+'P1-C15'!G174+'P1-C16'!G174</f>
        <v>0</v>
      </c>
      <c r="H183" s="23">
        <f>+'P1-C1'!H174+'P1-C2'!H174+'P1-C3'!H174+'P1-C4'!H174+'P1-C5'!H174+'P1-C6'!H174+'P1-C7'!H174+'P1-C8'!H174+'P1-C9'!H174+'P1-C10'!H174+'P1-C11'!H174+'P1-C12'!H174+'P1-C13'!H174+'P1-C14'!H174+'P1-C15'!H174+'P1-C16'!H174</f>
        <v>0</v>
      </c>
      <c r="I183" s="23">
        <f>+'P1-C1'!I174+'P1-C2'!I174+'P1-C3'!I174+'P1-C4'!I174+'P1-C5'!I174+'P1-C6'!I174+'P1-C7'!I174+'P1-C8'!I174+'P1-C9'!I174+'P1-C10'!I174+'P1-C11'!I174+'P1-C12'!I174+'P1-C13'!I174+'P1-C14'!I174+'P1-C15'!I174+'P1-C16'!I174</f>
        <v>0</v>
      </c>
      <c r="J183" s="23">
        <f>+'P1-C1'!J174+'P1-C2'!J174+'P1-C3'!J174+'P1-C4'!J174+'P1-C5'!J174+'P1-C6'!J174+'P1-C7'!J174+'P1-C8'!J174+'P1-C9'!J174+'P1-C10'!J174+'P1-C11'!J174+'P1-C12'!J174+'P1-C13'!J174+'P1-C14'!J174+'P1-C15'!J174+'P1-C16'!J174</f>
        <v>0</v>
      </c>
      <c r="K183" s="23">
        <f>+'P1-C1'!K174+'P1-C2'!K174+'P1-C3'!K174+'P1-C4'!K174+'P1-C5'!K174+'P1-C6'!K174+'P1-C7'!K174+'P1-C8'!K174+'P1-C9'!K174+'P1-C10'!K174+'P1-C11'!K174+'P1-C12'!K174+'P1-C13'!K174+'P1-C14'!K174+'P1-C15'!K174+'P1-C16'!K174</f>
        <v>0</v>
      </c>
      <c r="L183" s="23">
        <f>+'P1-C1'!L174+'P1-C2'!L174+'P1-C3'!L174+'P1-C4'!L174+'P1-C5'!L174+'P1-C6'!L174+'P1-C7'!L174+'P1-C8'!L174+'P1-C9'!L174+'P1-C10'!L174+'P1-C11'!L174+'P1-C12'!L174+'P1-C13'!L174+'P1-C14'!L174+'P1-C15'!L174+'P1-C16'!L174</f>
        <v>0</v>
      </c>
      <c r="M183" s="23">
        <f>+'P1-C1'!M174+'P1-C2'!M174+'P1-C3'!M174+'P1-C4'!M174+'P1-C5'!M174+'P1-C6'!M174+'P1-C7'!M174+'P1-C8'!M174+'P1-C9'!M174+'P1-C10'!M174+'P1-C11'!M174+'P1-C12'!M174+'P1-C13'!M174+'P1-C14'!M174+'P1-C15'!M174+'P1-C16'!M174</f>
        <v>0</v>
      </c>
      <c r="N183" s="23">
        <f>+'P1-C1'!N174+'P1-C2'!N174+'P1-C3'!N174+'P1-C4'!N174+'P1-C5'!N174+'P1-C6'!N174+'P1-C7'!N174+'P1-C8'!N174+'P1-C9'!N174+'P1-C10'!N174+'P1-C11'!N174+'P1-C12'!N174+'P1-C13'!N174+'P1-C14'!N174+'P1-C15'!N174+'P1-C16'!N174</f>
        <v>0</v>
      </c>
      <c r="O183" s="23">
        <f>+'P1-C1'!O174+'P1-C2'!O174+'P1-C3'!O174+'P1-C4'!O174+'P1-C5'!O174+'P1-C6'!O174+'P1-C7'!O174+'P1-C8'!O174+'P1-C9'!O174+'P1-C10'!O174+'P1-C11'!O174+'P1-C12'!O174+'P1-C13'!O174+'P1-C14'!O174+'P1-C15'!O174+'P1-C16'!O174</f>
        <v>0</v>
      </c>
      <c r="P183" s="23">
        <f>+'P1-C1'!P174+'P1-C2'!P174+'P1-C3'!P174+'P1-C4'!P174+'P1-C5'!P174+'P1-C6'!P174+'P1-C7'!P174+'P1-C8'!P174+'P1-C9'!P174+'P1-C10'!P174+'P1-C11'!P174+'P1-C12'!P174+'P1-C13'!P174+'P1-C14'!P174+'P1-C15'!P174+'P1-C16'!P174</f>
        <v>0</v>
      </c>
      <c r="Q183" s="23">
        <f>+'P1-C1'!Q174+'P1-C2'!Q174+'P1-C3'!Q174+'P1-C4'!Q174+'P1-C5'!Q174+'P1-C6'!Q174+'P1-C7'!Q174+'P1-C8'!Q174+'P1-C9'!Q174+'P1-C10'!Q174+'P1-C11'!Q174+'P1-C12'!Q174+'P1-C13'!Q174+'P1-C14'!Q174+'P1-C15'!Q174+'P1-C16'!Q174</f>
        <v>0</v>
      </c>
      <c r="R183" s="36">
        <f t="shared" si="6"/>
        <v>0</v>
      </c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</row>
    <row r="184" spans="1:123" s="25" customFormat="1" x14ac:dyDescent="0.25">
      <c r="A184" s="18">
        <v>3000</v>
      </c>
      <c r="B184" s="96">
        <v>10000</v>
      </c>
      <c r="C184" s="20">
        <v>3223</v>
      </c>
      <c r="D184" s="21" t="s">
        <v>202</v>
      </c>
      <c r="E184" s="22" t="s">
        <v>689</v>
      </c>
      <c r="F184" s="23">
        <f>+'P1-C1'!F175+'P1-C2'!F175+'P1-C3'!F175+'P1-C4'!F175+'P1-C5'!F175+'P1-C6'!F175+'P1-C7'!F175+'P1-C8'!F175+'P1-C9'!F175+'P1-C10'!F175+'P1-C11'!F175+'P1-C12'!F175+'P1-C13'!F175+'P1-C14'!F175+'P1-C15'!F175+'P1-C16'!F175</f>
        <v>0</v>
      </c>
      <c r="G184" s="23">
        <f>+'P1-C1'!G175+'P1-C2'!G175+'P1-C3'!G175+'P1-C4'!G175+'P1-C5'!G175+'P1-C6'!G175+'P1-C7'!G175+'P1-C8'!G175+'P1-C9'!G175+'P1-C10'!G175+'P1-C11'!G175+'P1-C12'!G175+'P1-C13'!G175+'P1-C14'!G175+'P1-C15'!G175+'P1-C16'!G175</f>
        <v>0</v>
      </c>
      <c r="H184" s="23">
        <f>+'P1-C1'!H175+'P1-C2'!H175+'P1-C3'!H175+'P1-C4'!H175+'P1-C5'!H175+'P1-C6'!H175+'P1-C7'!H175+'P1-C8'!H175+'P1-C9'!H175+'P1-C10'!H175+'P1-C11'!H175+'P1-C12'!H175+'P1-C13'!H175+'P1-C14'!H175+'P1-C15'!H175+'P1-C16'!H175</f>
        <v>0</v>
      </c>
      <c r="I184" s="23">
        <f>+'P1-C1'!I175+'P1-C2'!I175+'P1-C3'!I175+'P1-C4'!I175+'P1-C5'!I175+'P1-C6'!I175+'P1-C7'!I175+'P1-C8'!I175+'P1-C9'!I175+'P1-C10'!I175+'P1-C11'!I175+'P1-C12'!I175+'P1-C13'!I175+'P1-C14'!I175+'P1-C15'!I175+'P1-C16'!I175</f>
        <v>0</v>
      </c>
      <c r="J184" s="23">
        <f>+'P1-C1'!J175+'P1-C2'!J175+'P1-C3'!J175+'P1-C4'!J175+'P1-C5'!J175+'P1-C6'!J175+'P1-C7'!J175+'P1-C8'!J175+'P1-C9'!J175+'P1-C10'!J175+'P1-C11'!J175+'P1-C12'!J175+'P1-C13'!J175+'P1-C14'!J175+'P1-C15'!J175+'P1-C16'!J175</f>
        <v>0</v>
      </c>
      <c r="K184" s="23">
        <f>+'P1-C1'!K175+'P1-C2'!K175+'P1-C3'!K175+'P1-C4'!K175+'P1-C5'!K175+'P1-C6'!K175+'P1-C7'!K175+'P1-C8'!K175+'P1-C9'!K175+'P1-C10'!K175+'P1-C11'!K175+'P1-C12'!K175+'P1-C13'!K175+'P1-C14'!K175+'P1-C15'!K175+'P1-C16'!K175</f>
        <v>0</v>
      </c>
      <c r="L184" s="23">
        <f>+'P1-C1'!L175+'P1-C2'!L175+'P1-C3'!L175+'P1-C4'!L175+'P1-C5'!L175+'P1-C6'!L175+'P1-C7'!L175+'P1-C8'!L175+'P1-C9'!L175+'P1-C10'!L175+'P1-C11'!L175+'P1-C12'!L175+'P1-C13'!L175+'P1-C14'!L175+'P1-C15'!L175+'P1-C16'!L175</f>
        <v>0</v>
      </c>
      <c r="M184" s="23">
        <f>+'P1-C1'!M175+'P1-C2'!M175+'P1-C3'!M175+'P1-C4'!M175+'P1-C5'!M175+'P1-C6'!M175+'P1-C7'!M175+'P1-C8'!M175+'P1-C9'!M175+'P1-C10'!M175+'P1-C11'!M175+'P1-C12'!M175+'P1-C13'!M175+'P1-C14'!M175+'P1-C15'!M175+'P1-C16'!M175</f>
        <v>0</v>
      </c>
      <c r="N184" s="23">
        <f>+'P1-C1'!N175+'P1-C2'!N175+'P1-C3'!N175+'P1-C4'!N175+'P1-C5'!N175+'P1-C6'!N175+'P1-C7'!N175+'P1-C8'!N175+'P1-C9'!N175+'P1-C10'!N175+'P1-C11'!N175+'P1-C12'!N175+'P1-C13'!N175+'P1-C14'!N175+'P1-C15'!N175+'P1-C16'!N175</f>
        <v>0</v>
      </c>
      <c r="O184" s="23">
        <f>+'P1-C1'!O175+'P1-C2'!O175+'P1-C3'!O175+'P1-C4'!O175+'P1-C5'!O175+'P1-C6'!O175+'P1-C7'!O175+'P1-C8'!O175+'P1-C9'!O175+'P1-C10'!O175+'P1-C11'!O175+'P1-C12'!O175+'P1-C13'!O175+'P1-C14'!O175+'P1-C15'!O175+'P1-C16'!O175</f>
        <v>0</v>
      </c>
      <c r="P184" s="23">
        <f>+'P1-C1'!P175+'P1-C2'!P175+'P1-C3'!P175+'P1-C4'!P175+'P1-C5'!P175+'P1-C6'!P175+'P1-C7'!P175+'P1-C8'!P175+'P1-C9'!P175+'P1-C10'!P175+'P1-C11'!P175+'P1-C12'!P175+'P1-C13'!P175+'P1-C14'!P175+'P1-C15'!P175+'P1-C16'!P175</f>
        <v>0</v>
      </c>
      <c r="Q184" s="23">
        <f>+'P1-C1'!Q175+'P1-C2'!Q175+'P1-C3'!Q175+'P1-C4'!Q175+'P1-C5'!Q175+'P1-C6'!Q175+'P1-C7'!Q175+'P1-C8'!Q175+'P1-C9'!Q175+'P1-C10'!Q175+'P1-C11'!Q175+'P1-C12'!Q175+'P1-C13'!Q175+'P1-C14'!Q175+'P1-C15'!Q175+'P1-C16'!Q175</f>
        <v>0</v>
      </c>
      <c r="R184" s="36">
        <f t="shared" si="6"/>
        <v>0</v>
      </c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</row>
    <row r="185" spans="1:123" s="25" customFormat="1" x14ac:dyDescent="0.25">
      <c r="A185" s="18">
        <v>3000</v>
      </c>
      <c r="B185" s="96">
        <v>10000</v>
      </c>
      <c r="C185" s="20">
        <v>3231</v>
      </c>
      <c r="D185" s="21" t="s">
        <v>203</v>
      </c>
      <c r="E185" s="22" t="s">
        <v>690</v>
      </c>
      <c r="F185" s="23">
        <f>+'P1-C1'!F176+'P1-C2'!F176+'P1-C3'!F176+'P1-C4'!F176+'P1-C5'!F176+'P1-C6'!F176+'P1-C7'!F176+'P1-C8'!F176+'P1-C9'!F176+'P1-C10'!F176+'P1-C11'!F176+'P1-C12'!F176+'P1-C13'!F176+'P1-C14'!F176+'P1-C15'!F176+'P1-C16'!F176</f>
        <v>0</v>
      </c>
      <c r="G185" s="23">
        <f>+'P1-C1'!G176+'P1-C2'!G176+'P1-C3'!G176+'P1-C4'!G176+'P1-C5'!G176+'P1-C6'!G176+'P1-C7'!G176+'P1-C8'!G176+'P1-C9'!G176+'P1-C10'!G176+'P1-C11'!G176+'P1-C12'!G176+'P1-C13'!G176+'P1-C14'!G176+'P1-C15'!G176+'P1-C16'!G176</f>
        <v>0</v>
      </c>
      <c r="H185" s="23">
        <f>+'P1-C1'!H176+'P1-C2'!H176+'P1-C3'!H176+'P1-C4'!H176+'P1-C5'!H176+'P1-C6'!H176+'P1-C7'!H176+'P1-C8'!H176+'P1-C9'!H176+'P1-C10'!H176+'P1-C11'!H176+'P1-C12'!H176+'P1-C13'!H176+'P1-C14'!H176+'P1-C15'!H176+'P1-C16'!H176</f>
        <v>0</v>
      </c>
      <c r="I185" s="23">
        <f>+'P1-C1'!I176+'P1-C2'!I176+'P1-C3'!I176+'P1-C4'!I176+'P1-C5'!I176+'P1-C6'!I176+'P1-C7'!I176+'P1-C8'!I176+'P1-C9'!I176+'P1-C10'!I176+'P1-C11'!I176+'P1-C12'!I176+'P1-C13'!I176+'P1-C14'!I176+'P1-C15'!I176+'P1-C16'!I176</f>
        <v>0</v>
      </c>
      <c r="J185" s="23">
        <f>+'P1-C1'!J176+'P1-C2'!J176+'P1-C3'!J176+'P1-C4'!J176+'P1-C5'!J176+'P1-C6'!J176+'P1-C7'!J176+'P1-C8'!J176+'P1-C9'!J176+'P1-C10'!J176+'P1-C11'!J176+'P1-C12'!J176+'P1-C13'!J176+'P1-C14'!J176+'P1-C15'!J176+'P1-C16'!J176</f>
        <v>0</v>
      </c>
      <c r="K185" s="23">
        <f>+'P1-C1'!K176+'P1-C2'!K176+'P1-C3'!K176+'P1-C4'!K176+'P1-C5'!K176+'P1-C6'!K176+'P1-C7'!K176+'P1-C8'!K176+'P1-C9'!K176+'P1-C10'!K176+'P1-C11'!K176+'P1-C12'!K176+'P1-C13'!K176+'P1-C14'!K176+'P1-C15'!K176+'P1-C16'!K176</f>
        <v>0</v>
      </c>
      <c r="L185" s="23">
        <f>+'P1-C1'!L176+'P1-C2'!L176+'P1-C3'!L176+'P1-C4'!L176+'P1-C5'!L176+'P1-C6'!L176+'P1-C7'!L176+'P1-C8'!L176+'P1-C9'!L176+'P1-C10'!L176+'P1-C11'!L176+'P1-C12'!L176+'P1-C13'!L176+'P1-C14'!L176+'P1-C15'!L176+'P1-C16'!L176</f>
        <v>0</v>
      </c>
      <c r="M185" s="23">
        <f>+'P1-C1'!M176+'P1-C2'!M176+'P1-C3'!M176+'P1-C4'!M176+'P1-C5'!M176+'P1-C6'!M176+'P1-C7'!M176+'P1-C8'!M176+'P1-C9'!M176+'P1-C10'!M176+'P1-C11'!M176+'P1-C12'!M176+'P1-C13'!M176+'P1-C14'!M176+'P1-C15'!M176+'P1-C16'!M176</f>
        <v>0</v>
      </c>
      <c r="N185" s="23">
        <f>+'P1-C1'!N176+'P1-C2'!N176+'P1-C3'!N176+'P1-C4'!N176+'P1-C5'!N176+'P1-C6'!N176+'P1-C7'!N176+'P1-C8'!N176+'P1-C9'!N176+'P1-C10'!N176+'P1-C11'!N176+'P1-C12'!N176+'P1-C13'!N176+'P1-C14'!N176+'P1-C15'!N176+'P1-C16'!N176</f>
        <v>0</v>
      </c>
      <c r="O185" s="23">
        <f>+'P1-C1'!O176+'P1-C2'!O176+'P1-C3'!O176+'P1-C4'!O176+'P1-C5'!O176+'P1-C6'!O176+'P1-C7'!O176+'P1-C8'!O176+'P1-C9'!O176+'P1-C10'!O176+'P1-C11'!O176+'P1-C12'!O176+'P1-C13'!O176+'P1-C14'!O176+'P1-C15'!O176+'P1-C16'!O176</f>
        <v>0</v>
      </c>
      <c r="P185" s="23">
        <f>+'P1-C1'!P176+'P1-C2'!P176+'P1-C3'!P176+'P1-C4'!P176+'P1-C5'!P176+'P1-C6'!P176+'P1-C7'!P176+'P1-C8'!P176+'P1-C9'!P176+'P1-C10'!P176+'P1-C11'!P176+'P1-C12'!P176+'P1-C13'!P176+'P1-C14'!P176+'P1-C15'!P176+'P1-C16'!P176</f>
        <v>0</v>
      </c>
      <c r="Q185" s="23">
        <f>+'P1-C1'!Q176+'P1-C2'!Q176+'P1-C3'!Q176+'P1-C4'!Q176+'P1-C5'!Q176+'P1-C6'!Q176+'P1-C7'!Q176+'P1-C8'!Q176+'P1-C9'!Q176+'P1-C10'!Q176+'P1-C11'!Q176+'P1-C12'!Q176+'P1-C13'!Q176+'P1-C14'!Q176+'P1-C15'!Q176+'P1-C16'!Q176</f>
        <v>0</v>
      </c>
      <c r="R185" s="36">
        <f t="shared" si="6"/>
        <v>0</v>
      </c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</row>
    <row r="186" spans="1:123" s="25" customFormat="1" x14ac:dyDescent="0.25">
      <c r="A186" s="18">
        <v>3000</v>
      </c>
      <c r="B186" s="96">
        <v>10000</v>
      </c>
      <c r="C186" s="20">
        <v>3232</v>
      </c>
      <c r="D186" s="21" t="s">
        <v>204</v>
      </c>
      <c r="E186" s="22" t="s">
        <v>691</v>
      </c>
      <c r="F186" s="23">
        <f>+'P1-C1'!F177+'P1-C2'!F177+'P1-C3'!F177+'P1-C4'!F177+'P1-C5'!F177+'P1-C6'!F177+'P1-C7'!F177+'P1-C8'!F177+'P1-C9'!F177+'P1-C10'!F177+'P1-C11'!F177+'P1-C12'!F177+'P1-C13'!F177+'P1-C14'!F177+'P1-C15'!F177+'P1-C16'!F177</f>
        <v>0</v>
      </c>
      <c r="G186" s="23">
        <f>+'P1-C1'!G177+'P1-C2'!G177+'P1-C3'!G177+'P1-C4'!G177+'P1-C5'!G177+'P1-C6'!G177+'P1-C7'!G177+'P1-C8'!G177+'P1-C9'!G177+'P1-C10'!G177+'P1-C11'!G177+'P1-C12'!G177+'P1-C13'!G177+'P1-C14'!G177+'P1-C15'!G177+'P1-C16'!G177</f>
        <v>0</v>
      </c>
      <c r="H186" s="23">
        <f>+'P1-C1'!H177+'P1-C2'!H177+'P1-C3'!H177+'P1-C4'!H177+'P1-C5'!H177+'P1-C6'!H177+'P1-C7'!H177+'P1-C8'!H177+'P1-C9'!H177+'P1-C10'!H177+'P1-C11'!H177+'P1-C12'!H177+'P1-C13'!H177+'P1-C14'!H177+'P1-C15'!H177+'P1-C16'!H177</f>
        <v>0</v>
      </c>
      <c r="I186" s="23">
        <f>+'P1-C1'!I177+'P1-C2'!I177+'P1-C3'!I177+'P1-C4'!I177+'P1-C5'!I177+'P1-C6'!I177+'P1-C7'!I177+'P1-C8'!I177+'P1-C9'!I177+'P1-C10'!I177+'P1-C11'!I177+'P1-C12'!I177+'P1-C13'!I177+'P1-C14'!I177+'P1-C15'!I177+'P1-C16'!I177</f>
        <v>0</v>
      </c>
      <c r="J186" s="23">
        <f>+'P1-C1'!J177+'P1-C2'!J177+'P1-C3'!J177+'P1-C4'!J177+'P1-C5'!J177+'P1-C6'!J177+'P1-C7'!J177+'P1-C8'!J177+'P1-C9'!J177+'P1-C10'!J177+'P1-C11'!J177+'P1-C12'!J177+'P1-C13'!J177+'P1-C14'!J177+'P1-C15'!J177+'P1-C16'!J177</f>
        <v>0</v>
      </c>
      <c r="K186" s="23">
        <f>+'P1-C1'!K177+'P1-C2'!K177+'P1-C3'!K177+'P1-C4'!K177+'P1-C5'!K177+'P1-C6'!K177+'P1-C7'!K177+'P1-C8'!K177+'P1-C9'!K177+'P1-C10'!K177+'P1-C11'!K177+'P1-C12'!K177+'P1-C13'!K177+'P1-C14'!K177+'P1-C15'!K177+'P1-C16'!K177</f>
        <v>0</v>
      </c>
      <c r="L186" s="23">
        <f>+'P1-C1'!L177+'P1-C2'!L177+'P1-C3'!L177+'P1-C4'!L177+'P1-C5'!L177+'P1-C6'!L177+'P1-C7'!L177+'P1-C8'!L177+'P1-C9'!L177+'P1-C10'!L177+'P1-C11'!L177+'P1-C12'!L177+'P1-C13'!L177+'P1-C14'!L177+'P1-C15'!L177+'P1-C16'!L177</f>
        <v>0</v>
      </c>
      <c r="M186" s="23">
        <f>+'P1-C1'!M177+'P1-C2'!M177+'P1-C3'!M177+'P1-C4'!M177+'P1-C5'!M177+'P1-C6'!M177+'P1-C7'!M177+'P1-C8'!M177+'P1-C9'!M177+'P1-C10'!M177+'P1-C11'!M177+'P1-C12'!M177+'P1-C13'!M177+'P1-C14'!M177+'P1-C15'!M177+'P1-C16'!M177</f>
        <v>0</v>
      </c>
      <c r="N186" s="23">
        <f>+'P1-C1'!N177+'P1-C2'!N177+'P1-C3'!N177+'P1-C4'!N177+'P1-C5'!N177+'P1-C6'!N177+'P1-C7'!N177+'P1-C8'!N177+'P1-C9'!N177+'P1-C10'!N177+'P1-C11'!N177+'P1-C12'!N177+'P1-C13'!N177+'P1-C14'!N177+'P1-C15'!N177+'P1-C16'!N177</f>
        <v>0</v>
      </c>
      <c r="O186" s="23">
        <f>+'P1-C1'!O177+'P1-C2'!O177+'P1-C3'!O177+'P1-C4'!O177+'P1-C5'!O177+'P1-C6'!O177+'P1-C7'!O177+'P1-C8'!O177+'P1-C9'!O177+'P1-C10'!O177+'P1-C11'!O177+'P1-C12'!O177+'P1-C13'!O177+'P1-C14'!O177+'P1-C15'!O177+'P1-C16'!O177</f>
        <v>0</v>
      </c>
      <c r="P186" s="23">
        <f>+'P1-C1'!P177+'P1-C2'!P177+'P1-C3'!P177+'P1-C4'!P177+'P1-C5'!P177+'P1-C6'!P177+'P1-C7'!P177+'P1-C8'!P177+'P1-C9'!P177+'P1-C10'!P177+'P1-C11'!P177+'P1-C12'!P177+'P1-C13'!P177+'P1-C14'!P177+'P1-C15'!P177+'P1-C16'!P177</f>
        <v>0</v>
      </c>
      <c r="Q186" s="23">
        <f>+'P1-C1'!Q177+'P1-C2'!Q177+'P1-C3'!Q177+'P1-C4'!Q177+'P1-C5'!Q177+'P1-C6'!Q177+'P1-C7'!Q177+'P1-C8'!Q177+'P1-C9'!Q177+'P1-C10'!Q177+'P1-C11'!Q177+'P1-C12'!Q177+'P1-C13'!Q177+'P1-C14'!Q177+'P1-C15'!Q177+'P1-C16'!Q177</f>
        <v>0</v>
      </c>
      <c r="R186" s="36">
        <f t="shared" si="6"/>
        <v>0</v>
      </c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</row>
    <row r="187" spans="1:123" s="25" customFormat="1" x14ac:dyDescent="0.25">
      <c r="A187" s="18">
        <v>3000</v>
      </c>
      <c r="B187" s="96">
        <v>10000</v>
      </c>
      <c r="C187" s="20">
        <v>3233</v>
      </c>
      <c r="D187" s="21" t="s">
        <v>205</v>
      </c>
      <c r="E187" s="22" t="s">
        <v>692</v>
      </c>
      <c r="F187" s="23">
        <f>+'P1-C1'!F178+'P1-C2'!F178+'P1-C3'!F178+'P1-C4'!F178+'P1-C5'!F178+'P1-C6'!F178+'P1-C7'!F178+'P1-C8'!F178+'P1-C9'!F178+'P1-C10'!F178+'P1-C11'!F178+'P1-C12'!F178+'P1-C13'!F178+'P1-C14'!F178+'P1-C15'!F178+'P1-C16'!F178</f>
        <v>8320</v>
      </c>
      <c r="G187" s="23">
        <f>+'P1-C1'!G178+'P1-C2'!G178+'P1-C3'!G178+'P1-C4'!G178+'P1-C5'!G178+'P1-C6'!G178+'P1-C7'!G178+'P1-C8'!G178+'P1-C9'!G178+'P1-C10'!G178+'P1-C11'!G178+'P1-C12'!G178+'P1-C13'!G178+'P1-C14'!G178+'P1-C15'!G178+'P1-C16'!G178</f>
        <v>8320</v>
      </c>
      <c r="H187" s="23">
        <f>+'P1-C1'!H178+'P1-C2'!H178+'P1-C3'!H178+'P1-C4'!H178+'P1-C5'!H178+'P1-C6'!H178+'P1-C7'!H178+'P1-C8'!H178+'P1-C9'!H178+'P1-C10'!H178+'P1-C11'!H178+'P1-C12'!H178+'P1-C13'!H178+'P1-C14'!H178+'P1-C15'!H178+'P1-C16'!H178</f>
        <v>8320</v>
      </c>
      <c r="I187" s="23">
        <f>+'P1-C1'!I178+'P1-C2'!I178+'P1-C3'!I178+'P1-C4'!I178+'P1-C5'!I178+'P1-C6'!I178+'P1-C7'!I178+'P1-C8'!I178+'P1-C9'!I178+'P1-C10'!I178+'P1-C11'!I178+'P1-C12'!I178+'P1-C13'!I178+'P1-C14'!I178+'P1-C15'!I178+'P1-C16'!I178</f>
        <v>8320</v>
      </c>
      <c r="J187" s="23">
        <f>+'P1-C1'!J178+'P1-C2'!J178+'P1-C3'!J178+'P1-C4'!J178+'P1-C5'!J178+'P1-C6'!J178+'P1-C7'!J178+'P1-C8'!J178+'P1-C9'!J178+'P1-C10'!J178+'P1-C11'!J178+'P1-C12'!J178+'P1-C13'!J178+'P1-C14'!J178+'P1-C15'!J178+'P1-C16'!J178</f>
        <v>8320</v>
      </c>
      <c r="K187" s="23">
        <f>+'P1-C1'!K178+'P1-C2'!K178+'P1-C3'!K178+'P1-C4'!K178+'P1-C5'!K178+'P1-C6'!K178+'P1-C7'!K178+'P1-C8'!K178+'P1-C9'!K178+'P1-C10'!K178+'P1-C11'!K178+'P1-C12'!K178+'P1-C13'!K178+'P1-C14'!K178+'P1-C15'!K178+'P1-C16'!K178</f>
        <v>8320</v>
      </c>
      <c r="L187" s="23">
        <f>+'P1-C1'!L178+'P1-C2'!L178+'P1-C3'!L178+'P1-C4'!L178+'P1-C5'!L178+'P1-C6'!L178+'P1-C7'!L178+'P1-C8'!L178+'P1-C9'!L178+'P1-C10'!L178+'P1-C11'!L178+'P1-C12'!L178+'P1-C13'!L178+'P1-C14'!L178+'P1-C15'!L178+'P1-C16'!L178</f>
        <v>8320</v>
      </c>
      <c r="M187" s="23">
        <f>+'P1-C1'!M178+'P1-C2'!M178+'P1-C3'!M178+'P1-C4'!M178+'P1-C5'!M178+'P1-C6'!M178+'P1-C7'!M178+'P1-C8'!M178+'P1-C9'!M178+'P1-C10'!M178+'P1-C11'!M178+'P1-C12'!M178+'P1-C13'!M178+'P1-C14'!M178+'P1-C15'!M178+'P1-C16'!M178</f>
        <v>8320</v>
      </c>
      <c r="N187" s="23">
        <f>+'P1-C1'!N178+'P1-C2'!N178+'P1-C3'!N178+'P1-C4'!N178+'P1-C5'!N178+'P1-C6'!N178+'P1-C7'!N178+'P1-C8'!N178+'P1-C9'!N178+'P1-C10'!N178+'P1-C11'!N178+'P1-C12'!N178+'P1-C13'!N178+'P1-C14'!N178+'P1-C15'!N178+'P1-C16'!N178</f>
        <v>8320</v>
      </c>
      <c r="O187" s="23">
        <f>+'P1-C1'!O178+'P1-C2'!O178+'P1-C3'!O178+'P1-C4'!O178+'P1-C5'!O178+'P1-C6'!O178+'P1-C7'!O178+'P1-C8'!O178+'P1-C9'!O178+'P1-C10'!O178+'P1-C11'!O178+'P1-C12'!O178+'P1-C13'!O178+'P1-C14'!O178+'P1-C15'!O178+'P1-C16'!O178</f>
        <v>8320</v>
      </c>
      <c r="P187" s="23">
        <f>+'P1-C1'!P178+'P1-C2'!P178+'P1-C3'!P178+'P1-C4'!P178+'P1-C5'!P178+'P1-C6'!P178+'P1-C7'!P178+'P1-C8'!P178+'P1-C9'!P178+'P1-C10'!P178+'P1-C11'!P178+'P1-C12'!P178+'P1-C13'!P178+'P1-C14'!P178+'P1-C15'!P178+'P1-C16'!P178</f>
        <v>8320</v>
      </c>
      <c r="Q187" s="23">
        <f>+'P1-C1'!Q178+'P1-C2'!Q178+'P1-C3'!Q178+'P1-C4'!Q178+'P1-C5'!Q178+'P1-C6'!Q178+'P1-C7'!Q178+'P1-C8'!Q178+'P1-C9'!Q178+'P1-C10'!Q178+'P1-C11'!Q178+'P1-C12'!Q178+'P1-C13'!Q178+'P1-C14'!Q178+'P1-C15'!Q178+'P1-C16'!Q178</f>
        <v>8320</v>
      </c>
      <c r="R187" s="36">
        <f t="shared" si="6"/>
        <v>99840</v>
      </c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</row>
    <row r="188" spans="1:123" s="25" customFormat="1" x14ac:dyDescent="0.25">
      <c r="A188" s="18">
        <v>3000</v>
      </c>
      <c r="B188" s="96">
        <v>10000</v>
      </c>
      <c r="C188" s="20">
        <v>3234</v>
      </c>
      <c r="D188" s="21" t="s">
        <v>206</v>
      </c>
      <c r="E188" s="22" t="s">
        <v>693</v>
      </c>
      <c r="F188" s="23">
        <f>+'P1-C1'!F179+'P1-C2'!F179+'P1-C3'!F179+'P1-C4'!F179+'P1-C5'!F179+'P1-C6'!F179+'P1-C7'!F179+'P1-C8'!F179+'P1-C9'!F179+'P1-C10'!F179+'P1-C11'!F179+'P1-C12'!F179+'P1-C13'!F179+'P1-C14'!F179+'P1-C15'!F179+'P1-C16'!F179</f>
        <v>0</v>
      </c>
      <c r="G188" s="23">
        <f>+'P1-C1'!G179+'P1-C2'!G179+'P1-C3'!G179+'P1-C4'!G179+'P1-C5'!G179+'P1-C6'!G179+'P1-C7'!G179+'P1-C8'!G179+'P1-C9'!G179+'P1-C10'!G179+'P1-C11'!G179+'P1-C12'!G179+'P1-C13'!G179+'P1-C14'!G179+'P1-C15'!G179+'P1-C16'!G179</f>
        <v>0</v>
      </c>
      <c r="H188" s="23">
        <f>+'P1-C1'!H179+'P1-C2'!H179+'P1-C3'!H179+'P1-C4'!H179+'P1-C5'!H179+'P1-C6'!H179+'P1-C7'!H179+'P1-C8'!H179+'P1-C9'!H179+'P1-C10'!H179+'P1-C11'!H179+'P1-C12'!H179+'P1-C13'!H179+'P1-C14'!H179+'P1-C15'!H179+'P1-C16'!H179</f>
        <v>0</v>
      </c>
      <c r="I188" s="23">
        <f>+'P1-C1'!I179+'P1-C2'!I179+'P1-C3'!I179+'P1-C4'!I179+'P1-C5'!I179+'P1-C6'!I179+'P1-C7'!I179+'P1-C8'!I179+'P1-C9'!I179+'P1-C10'!I179+'P1-C11'!I179+'P1-C12'!I179+'P1-C13'!I179+'P1-C14'!I179+'P1-C15'!I179+'P1-C16'!I179</f>
        <v>0</v>
      </c>
      <c r="J188" s="23">
        <f>+'P1-C1'!J179+'P1-C2'!J179+'P1-C3'!J179+'P1-C4'!J179+'P1-C5'!J179+'P1-C6'!J179+'P1-C7'!J179+'P1-C8'!J179+'P1-C9'!J179+'P1-C10'!J179+'P1-C11'!J179+'P1-C12'!J179+'P1-C13'!J179+'P1-C14'!J179+'P1-C15'!J179+'P1-C16'!J179</f>
        <v>0</v>
      </c>
      <c r="K188" s="23">
        <f>+'P1-C1'!K179+'P1-C2'!K179+'P1-C3'!K179+'P1-C4'!K179+'P1-C5'!K179+'P1-C6'!K179+'P1-C7'!K179+'P1-C8'!K179+'P1-C9'!K179+'P1-C10'!K179+'P1-C11'!K179+'P1-C12'!K179+'P1-C13'!K179+'P1-C14'!K179+'P1-C15'!K179+'P1-C16'!K179</f>
        <v>0</v>
      </c>
      <c r="L188" s="23">
        <f>+'P1-C1'!L179+'P1-C2'!L179+'P1-C3'!L179+'P1-C4'!L179+'P1-C5'!L179+'P1-C6'!L179+'P1-C7'!L179+'P1-C8'!L179+'P1-C9'!L179+'P1-C10'!L179+'P1-C11'!L179+'P1-C12'!L179+'P1-C13'!L179+'P1-C14'!L179+'P1-C15'!L179+'P1-C16'!L179</f>
        <v>0</v>
      </c>
      <c r="M188" s="23">
        <f>+'P1-C1'!M179+'P1-C2'!M179+'P1-C3'!M179+'P1-C4'!M179+'P1-C5'!M179+'P1-C6'!M179+'P1-C7'!M179+'P1-C8'!M179+'P1-C9'!M179+'P1-C10'!M179+'P1-C11'!M179+'P1-C12'!M179+'P1-C13'!M179+'P1-C14'!M179+'P1-C15'!M179+'P1-C16'!M179</f>
        <v>0</v>
      </c>
      <c r="N188" s="23">
        <f>+'P1-C1'!N179+'P1-C2'!N179+'P1-C3'!N179+'P1-C4'!N179+'P1-C5'!N179+'P1-C6'!N179+'P1-C7'!N179+'P1-C8'!N179+'P1-C9'!N179+'P1-C10'!N179+'P1-C11'!N179+'P1-C12'!N179+'P1-C13'!N179+'P1-C14'!N179+'P1-C15'!N179+'P1-C16'!N179</f>
        <v>0</v>
      </c>
      <c r="O188" s="23">
        <f>+'P1-C1'!O179+'P1-C2'!O179+'P1-C3'!O179+'P1-C4'!O179+'P1-C5'!O179+'P1-C6'!O179+'P1-C7'!O179+'P1-C8'!O179+'P1-C9'!O179+'P1-C10'!O179+'P1-C11'!O179+'P1-C12'!O179+'P1-C13'!O179+'P1-C14'!O179+'P1-C15'!O179+'P1-C16'!O179</f>
        <v>0</v>
      </c>
      <c r="P188" s="23">
        <f>+'P1-C1'!P179+'P1-C2'!P179+'P1-C3'!P179+'P1-C4'!P179+'P1-C5'!P179+'P1-C6'!P179+'P1-C7'!P179+'P1-C8'!P179+'P1-C9'!P179+'P1-C10'!P179+'P1-C11'!P179+'P1-C12'!P179+'P1-C13'!P179+'P1-C14'!P179+'P1-C15'!P179+'P1-C16'!P179</f>
        <v>0</v>
      </c>
      <c r="Q188" s="23">
        <f>+'P1-C1'!Q179+'P1-C2'!Q179+'P1-C3'!Q179+'P1-C4'!Q179+'P1-C5'!Q179+'P1-C6'!Q179+'P1-C7'!Q179+'P1-C8'!Q179+'P1-C9'!Q179+'P1-C10'!Q179+'P1-C11'!Q179+'P1-C12'!Q179+'P1-C13'!Q179+'P1-C14'!Q179+'P1-C15'!Q179+'P1-C16'!Q179</f>
        <v>0</v>
      </c>
      <c r="R188" s="36">
        <f t="shared" si="6"/>
        <v>0</v>
      </c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</row>
    <row r="189" spans="1:123" s="25" customFormat="1" x14ac:dyDescent="0.25">
      <c r="A189" s="18">
        <v>3000</v>
      </c>
      <c r="B189" s="96">
        <v>10000</v>
      </c>
      <c r="C189" s="20">
        <v>3241</v>
      </c>
      <c r="D189" s="21" t="s">
        <v>207</v>
      </c>
      <c r="E189" s="22" t="s">
        <v>694</v>
      </c>
      <c r="F189" s="23">
        <f>+'P1-C1'!F180+'P1-C2'!F180+'P1-C3'!F180+'P1-C4'!F180+'P1-C5'!F180+'P1-C6'!F180+'P1-C7'!F180+'P1-C8'!F180+'P1-C9'!F180+'P1-C10'!F180+'P1-C11'!F180+'P1-C12'!F180+'P1-C13'!F180+'P1-C14'!F180+'P1-C15'!F180+'P1-C16'!F180</f>
        <v>0</v>
      </c>
      <c r="G189" s="23">
        <f>+'P1-C1'!G180+'P1-C2'!G180+'P1-C3'!G180+'P1-C4'!G180+'P1-C5'!G180+'P1-C6'!G180+'P1-C7'!G180+'P1-C8'!G180+'P1-C9'!G180+'P1-C10'!G180+'P1-C11'!G180+'P1-C12'!G180+'P1-C13'!G180+'P1-C14'!G180+'P1-C15'!G180+'P1-C16'!G180</f>
        <v>0</v>
      </c>
      <c r="H189" s="23">
        <f>+'P1-C1'!H180+'P1-C2'!H180+'P1-C3'!H180+'P1-C4'!H180+'P1-C5'!H180+'P1-C6'!H180+'P1-C7'!H180+'P1-C8'!H180+'P1-C9'!H180+'P1-C10'!H180+'P1-C11'!H180+'P1-C12'!H180+'P1-C13'!H180+'P1-C14'!H180+'P1-C15'!H180+'P1-C16'!H180</f>
        <v>0</v>
      </c>
      <c r="I189" s="23">
        <f>+'P1-C1'!I180+'P1-C2'!I180+'P1-C3'!I180+'P1-C4'!I180+'P1-C5'!I180+'P1-C6'!I180+'P1-C7'!I180+'P1-C8'!I180+'P1-C9'!I180+'P1-C10'!I180+'P1-C11'!I180+'P1-C12'!I180+'P1-C13'!I180+'P1-C14'!I180+'P1-C15'!I180+'P1-C16'!I180</f>
        <v>0</v>
      </c>
      <c r="J189" s="23">
        <f>+'P1-C1'!J180+'P1-C2'!J180+'P1-C3'!J180+'P1-C4'!J180+'P1-C5'!J180+'P1-C6'!J180+'P1-C7'!J180+'P1-C8'!J180+'P1-C9'!J180+'P1-C10'!J180+'P1-C11'!J180+'P1-C12'!J180+'P1-C13'!J180+'P1-C14'!J180+'P1-C15'!J180+'P1-C16'!J180</f>
        <v>0</v>
      </c>
      <c r="K189" s="23">
        <f>+'P1-C1'!K180+'P1-C2'!K180+'P1-C3'!K180+'P1-C4'!K180+'P1-C5'!K180+'P1-C6'!K180+'P1-C7'!K180+'P1-C8'!K180+'P1-C9'!K180+'P1-C10'!K180+'P1-C11'!K180+'P1-C12'!K180+'P1-C13'!K180+'P1-C14'!K180+'P1-C15'!K180+'P1-C16'!K180</f>
        <v>0</v>
      </c>
      <c r="L189" s="23">
        <f>+'P1-C1'!L180+'P1-C2'!L180+'P1-C3'!L180+'P1-C4'!L180+'P1-C5'!L180+'P1-C6'!L180+'P1-C7'!L180+'P1-C8'!L180+'P1-C9'!L180+'P1-C10'!L180+'P1-C11'!L180+'P1-C12'!L180+'P1-C13'!L180+'P1-C14'!L180+'P1-C15'!L180+'P1-C16'!L180</f>
        <v>0</v>
      </c>
      <c r="M189" s="23">
        <f>+'P1-C1'!M180+'P1-C2'!M180+'P1-C3'!M180+'P1-C4'!M180+'P1-C5'!M180+'P1-C6'!M180+'P1-C7'!M180+'P1-C8'!M180+'P1-C9'!M180+'P1-C10'!M180+'P1-C11'!M180+'P1-C12'!M180+'P1-C13'!M180+'P1-C14'!M180+'P1-C15'!M180+'P1-C16'!M180</f>
        <v>0</v>
      </c>
      <c r="N189" s="23">
        <f>+'P1-C1'!N180+'P1-C2'!N180+'P1-C3'!N180+'P1-C4'!N180+'P1-C5'!N180+'P1-C6'!N180+'P1-C7'!N180+'P1-C8'!N180+'P1-C9'!N180+'P1-C10'!N180+'P1-C11'!N180+'P1-C12'!N180+'P1-C13'!N180+'P1-C14'!N180+'P1-C15'!N180+'P1-C16'!N180</f>
        <v>0</v>
      </c>
      <c r="O189" s="23">
        <f>+'P1-C1'!O180+'P1-C2'!O180+'P1-C3'!O180+'P1-C4'!O180+'P1-C5'!O180+'P1-C6'!O180+'P1-C7'!O180+'P1-C8'!O180+'P1-C9'!O180+'P1-C10'!O180+'P1-C11'!O180+'P1-C12'!O180+'P1-C13'!O180+'P1-C14'!O180+'P1-C15'!O180+'P1-C16'!O180</f>
        <v>0</v>
      </c>
      <c r="P189" s="23">
        <f>+'P1-C1'!P180+'P1-C2'!P180+'P1-C3'!P180+'P1-C4'!P180+'P1-C5'!P180+'P1-C6'!P180+'P1-C7'!P180+'P1-C8'!P180+'P1-C9'!P180+'P1-C10'!P180+'P1-C11'!P180+'P1-C12'!P180+'P1-C13'!P180+'P1-C14'!P180+'P1-C15'!P180+'P1-C16'!P180</f>
        <v>0</v>
      </c>
      <c r="Q189" s="23">
        <f>+'P1-C1'!Q180+'P1-C2'!Q180+'P1-C3'!Q180+'P1-C4'!Q180+'P1-C5'!Q180+'P1-C6'!Q180+'P1-C7'!Q180+'P1-C8'!Q180+'P1-C9'!Q180+'P1-C10'!Q180+'P1-C11'!Q180+'P1-C12'!Q180+'P1-C13'!Q180+'P1-C14'!Q180+'P1-C15'!Q180+'P1-C16'!Q180</f>
        <v>0</v>
      </c>
      <c r="R189" s="36">
        <f t="shared" si="6"/>
        <v>0</v>
      </c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</row>
    <row r="190" spans="1:123" s="25" customFormat="1" x14ac:dyDescent="0.25">
      <c r="A190" s="18">
        <v>3000</v>
      </c>
      <c r="B190" s="96">
        <v>10000</v>
      </c>
      <c r="C190" s="20">
        <v>3251</v>
      </c>
      <c r="D190" s="21" t="s">
        <v>208</v>
      </c>
      <c r="E190" s="22" t="s">
        <v>695</v>
      </c>
      <c r="F190" s="23">
        <f>+'P1-C1'!F181+'P1-C2'!F181+'P1-C3'!F181+'P1-C4'!F181+'P1-C5'!F181+'P1-C6'!F181+'P1-C7'!F181+'P1-C8'!F181+'P1-C9'!F181+'P1-C10'!F181+'P1-C11'!F181+'P1-C12'!F181+'P1-C13'!F181+'P1-C14'!F181+'P1-C15'!F181+'P1-C16'!F181</f>
        <v>0</v>
      </c>
      <c r="G190" s="23">
        <f>+'P1-C1'!G181+'P1-C2'!G181+'P1-C3'!G181+'P1-C4'!G181+'P1-C5'!G181+'P1-C6'!G181+'P1-C7'!G181+'P1-C8'!G181+'P1-C9'!G181+'P1-C10'!G181+'P1-C11'!G181+'P1-C12'!G181+'P1-C13'!G181+'P1-C14'!G181+'P1-C15'!G181+'P1-C16'!G181</f>
        <v>0</v>
      </c>
      <c r="H190" s="23">
        <f>+'P1-C1'!H181+'P1-C2'!H181+'P1-C3'!H181+'P1-C4'!H181+'P1-C5'!H181+'P1-C6'!H181+'P1-C7'!H181+'P1-C8'!H181+'P1-C9'!H181+'P1-C10'!H181+'P1-C11'!H181+'P1-C12'!H181+'P1-C13'!H181+'P1-C14'!H181+'P1-C15'!H181+'P1-C16'!H181</f>
        <v>0</v>
      </c>
      <c r="I190" s="23">
        <f>+'P1-C1'!I181+'P1-C2'!I181+'P1-C3'!I181+'P1-C4'!I181+'P1-C5'!I181+'P1-C6'!I181+'P1-C7'!I181+'P1-C8'!I181+'P1-C9'!I181+'P1-C10'!I181+'P1-C11'!I181+'P1-C12'!I181+'P1-C13'!I181+'P1-C14'!I181+'P1-C15'!I181+'P1-C16'!I181</f>
        <v>0</v>
      </c>
      <c r="J190" s="23">
        <f>+'P1-C1'!J181+'P1-C2'!J181+'P1-C3'!J181+'P1-C4'!J181+'P1-C5'!J181+'P1-C6'!J181+'P1-C7'!J181+'P1-C8'!J181+'P1-C9'!J181+'P1-C10'!J181+'P1-C11'!J181+'P1-C12'!J181+'P1-C13'!J181+'P1-C14'!J181+'P1-C15'!J181+'P1-C16'!J181</f>
        <v>0</v>
      </c>
      <c r="K190" s="23">
        <f>+'P1-C1'!K181+'P1-C2'!K181+'P1-C3'!K181+'P1-C4'!K181+'P1-C5'!K181+'P1-C6'!K181+'P1-C7'!K181+'P1-C8'!K181+'P1-C9'!K181+'P1-C10'!K181+'P1-C11'!K181+'P1-C12'!K181+'P1-C13'!K181+'P1-C14'!K181+'P1-C15'!K181+'P1-C16'!K181</f>
        <v>0</v>
      </c>
      <c r="L190" s="23">
        <f>+'P1-C1'!L181+'P1-C2'!L181+'P1-C3'!L181+'P1-C4'!L181+'P1-C5'!L181+'P1-C6'!L181+'P1-C7'!L181+'P1-C8'!L181+'P1-C9'!L181+'P1-C10'!L181+'P1-C11'!L181+'P1-C12'!L181+'P1-C13'!L181+'P1-C14'!L181+'P1-C15'!L181+'P1-C16'!L181</f>
        <v>0</v>
      </c>
      <c r="M190" s="23">
        <f>+'P1-C1'!M181+'P1-C2'!M181+'P1-C3'!M181+'P1-C4'!M181+'P1-C5'!M181+'P1-C6'!M181+'P1-C7'!M181+'P1-C8'!M181+'P1-C9'!M181+'P1-C10'!M181+'P1-C11'!M181+'P1-C12'!M181+'P1-C13'!M181+'P1-C14'!M181+'P1-C15'!M181+'P1-C16'!M181</f>
        <v>0</v>
      </c>
      <c r="N190" s="23">
        <f>+'P1-C1'!N181+'P1-C2'!N181+'P1-C3'!N181+'P1-C4'!N181+'P1-C5'!N181+'P1-C6'!N181+'P1-C7'!N181+'P1-C8'!N181+'P1-C9'!N181+'P1-C10'!N181+'P1-C11'!N181+'P1-C12'!N181+'P1-C13'!N181+'P1-C14'!N181+'P1-C15'!N181+'P1-C16'!N181</f>
        <v>0</v>
      </c>
      <c r="O190" s="23">
        <f>+'P1-C1'!O181+'P1-C2'!O181+'P1-C3'!O181+'P1-C4'!O181+'P1-C5'!O181+'P1-C6'!O181+'P1-C7'!O181+'P1-C8'!O181+'P1-C9'!O181+'P1-C10'!O181+'P1-C11'!O181+'P1-C12'!O181+'P1-C13'!O181+'P1-C14'!O181+'P1-C15'!O181+'P1-C16'!O181</f>
        <v>0</v>
      </c>
      <c r="P190" s="23">
        <f>+'P1-C1'!P181+'P1-C2'!P181+'P1-C3'!P181+'P1-C4'!P181+'P1-C5'!P181+'P1-C6'!P181+'P1-C7'!P181+'P1-C8'!P181+'P1-C9'!P181+'P1-C10'!P181+'P1-C11'!P181+'P1-C12'!P181+'P1-C13'!P181+'P1-C14'!P181+'P1-C15'!P181+'P1-C16'!P181</f>
        <v>0</v>
      </c>
      <c r="Q190" s="23">
        <f>+'P1-C1'!Q181+'P1-C2'!Q181+'P1-C3'!Q181+'P1-C4'!Q181+'P1-C5'!Q181+'P1-C6'!Q181+'P1-C7'!Q181+'P1-C8'!Q181+'P1-C9'!Q181+'P1-C10'!Q181+'P1-C11'!Q181+'P1-C12'!Q181+'P1-C13'!Q181+'P1-C14'!Q181+'P1-C15'!Q181+'P1-C16'!Q181</f>
        <v>0</v>
      </c>
      <c r="R190" s="36">
        <f t="shared" si="6"/>
        <v>0</v>
      </c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</row>
    <row r="191" spans="1:123" s="25" customFormat="1" x14ac:dyDescent="0.25">
      <c r="A191" s="18">
        <v>3000</v>
      </c>
      <c r="B191" s="96">
        <v>10000</v>
      </c>
      <c r="C191" s="20">
        <v>3261</v>
      </c>
      <c r="D191" s="21" t="s">
        <v>209</v>
      </c>
      <c r="E191" s="22" t="s">
        <v>696</v>
      </c>
      <c r="F191" s="23">
        <f>+'P1-C1'!F182+'P1-C2'!F182+'P1-C3'!F182+'P1-C4'!F182+'P1-C5'!F182+'P1-C6'!F182+'P1-C7'!F182+'P1-C8'!F182+'P1-C9'!F182+'P1-C10'!F182+'P1-C11'!F182+'P1-C12'!F182+'P1-C13'!F182+'P1-C14'!F182+'P1-C15'!F182+'P1-C16'!F182</f>
        <v>0</v>
      </c>
      <c r="G191" s="23">
        <f>+'P1-C1'!G182+'P1-C2'!G182+'P1-C3'!G182+'P1-C4'!G182+'P1-C5'!G182+'P1-C6'!G182+'P1-C7'!G182+'P1-C8'!G182+'P1-C9'!G182+'P1-C10'!G182+'P1-C11'!G182+'P1-C12'!G182+'P1-C13'!G182+'P1-C14'!G182+'P1-C15'!G182+'P1-C16'!G182</f>
        <v>0</v>
      </c>
      <c r="H191" s="23">
        <f>+'P1-C1'!H182+'P1-C2'!H182+'P1-C3'!H182+'P1-C4'!H182+'P1-C5'!H182+'P1-C6'!H182+'P1-C7'!H182+'P1-C8'!H182+'P1-C9'!H182+'P1-C10'!H182+'P1-C11'!H182+'P1-C12'!H182+'P1-C13'!H182+'P1-C14'!H182+'P1-C15'!H182+'P1-C16'!H182</f>
        <v>0</v>
      </c>
      <c r="I191" s="23">
        <f>+'P1-C1'!I182+'P1-C2'!I182+'P1-C3'!I182+'P1-C4'!I182+'P1-C5'!I182+'P1-C6'!I182+'P1-C7'!I182+'P1-C8'!I182+'P1-C9'!I182+'P1-C10'!I182+'P1-C11'!I182+'P1-C12'!I182+'P1-C13'!I182+'P1-C14'!I182+'P1-C15'!I182+'P1-C16'!I182</f>
        <v>0</v>
      </c>
      <c r="J191" s="23">
        <f>+'P1-C1'!J182+'P1-C2'!J182+'P1-C3'!J182+'P1-C4'!J182+'P1-C5'!J182+'P1-C6'!J182+'P1-C7'!J182+'P1-C8'!J182+'P1-C9'!J182+'P1-C10'!J182+'P1-C11'!J182+'P1-C12'!J182+'P1-C13'!J182+'P1-C14'!J182+'P1-C15'!J182+'P1-C16'!J182</f>
        <v>0</v>
      </c>
      <c r="K191" s="23">
        <f>+'P1-C1'!K182+'P1-C2'!K182+'P1-C3'!K182+'P1-C4'!K182+'P1-C5'!K182+'P1-C6'!K182+'P1-C7'!K182+'P1-C8'!K182+'P1-C9'!K182+'P1-C10'!K182+'P1-C11'!K182+'P1-C12'!K182+'P1-C13'!K182+'P1-C14'!K182+'P1-C15'!K182+'P1-C16'!K182</f>
        <v>0</v>
      </c>
      <c r="L191" s="23">
        <f>+'P1-C1'!L182+'P1-C2'!L182+'P1-C3'!L182+'P1-C4'!L182+'P1-C5'!L182+'P1-C6'!L182+'P1-C7'!L182+'P1-C8'!L182+'P1-C9'!L182+'P1-C10'!L182+'P1-C11'!L182+'P1-C12'!L182+'P1-C13'!L182+'P1-C14'!L182+'P1-C15'!L182+'P1-C16'!L182</f>
        <v>0</v>
      </c>
      <c r="M191" s="23">
        <f>+'P1-C1'!M182+'P1-C2'!M182+'P1-C3'!M182+'P1-C4'!M182+'P1-C5'!M182+'P1-C6'!M182+'P1-C7'!M182+'P1-C8'!M182+'P1-C9'!M182+'P1-C10'!M182+'P1-C11'!M182+'P1-C12'!M182+'P1-C13'!M182+'P1-C14'!M182+'P1-C15'!M182+'P1-C16'!M182</f>
        <v>0</v>
      </c>
      <c r="N191" s="23">
        <f>+'P1-C1'!N182+'P1-C2'!N182+'P1-C3'!N182+'P1-C4'!N182+'P1-C5'!N182+'P1-C6'!N182+'P1-C7'!N182+'P1-C8'!N182+'P1-C9'!N182+'P1-C10'!N182+'P1-C11'!N182+'P1-C12'!N182+'P1-C13'!N182+'P1-C14'!N182+'P1-C15'!N182+'P1-C16'!N182</f>
        <v>0</v>
      </c>
      <c r="O191" s="23">
        <f>+'P1-C1'!O182+'P1-C2'!O182+'P1-C3'!O182+'P1-C4'!O182+'P1-C5'!O182+'P1-C6'!O182+'P1-C7'!O182+'P1-C8'!O182+'P1-C9'!O182+'P1-C10'!O182+'P1-C11'!O182+'P1-C12'!O182+'P1-C13'!O182+'P1-C14'!O182+'P1-C15'!O182+'P1-C16'!O182</f>
        <v>0</v>
      </c>
      <c r="P191" s="23">
        <f>+'P1-C1'!P182+'P1-C2'!P182+'P1-C3'!P182+'P1-C4'!P182+'P1-C5'!P182+'P1-C6'!P182+'P1-C7'!P182+'P1-C8'!P182+'P1-C9'!P182+'P1-C10'!P182+'P1-C11'!P182+'P1-C12'!P182+'P1-C13'!P182+'P1-C14'!P182+'P1-C15'!P182+'P1-C16'!P182</f>
        <v>0</v>
      </c>
      <c r="Q191" s="23">
        <f>+'P1-C1'!Q182+'P1-C2'!Q182+'P1-C3'!Q182+'P1-C4'!Q182+'P1-C5'!Q182+'P1-C6'!Q182+'P1-C7'!Q182+'P1-C8'!Q182+'P1-C9'!Q182+'P1-C10'!Q182+'P1-C11'!Q182+'P1-C12'!Q182+'P1-C13'!Q182+'P1-C14'!Q182+'P1-C15'!Q182+'P1-C16'!Q182</f>
        <v>0</v>
      </c>
      <c r="R191" s="36">
        <f t="shared" si="6"/>
        <v>0</v>
      </c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</row>
    <row r="192" spans="1:123" s="25" customFormat="1" x14ac:dyDescent="0.25">
      <c r="A192" s="18">
        <v>3000</v>
      </c>
      <c r="B192" s="96">
        <v>10000</v>
      </c>
      <c r="C192" s="20">
        <v>3271</v>
      </c>
      <c r="D192" s="21" t="s">
        <v>210</v>
      </c>
      <c r="E192" s="22" t="s">
        <v>697</v>
      </c>
      <c r="F192" s="23">
        <f>+'P1-C1'!F183+'P1-C2'!F183+'P1-C3'!F183+'P1-C4'!F183+'P1-C5'!F183+'P1-C6'!F183+'P1-C7'!F183+'P1-C8'!F183+'P1-C9'!F183+'P1-C10'!F183+'P1-C11'!F183+'P1-C12'!F183+'P1-C13'!F183+'P1-C14'!F183+'P1-C15'!F183+'P1-C16'!F183</f>
        <v>0</v>
      </c>
      <c r="G192" s="23">
        <f>+'P1-C1'!G183+'P1-C2'!G183+'P1-C3'!G183+'P1-C4'!G183+'P1-C5'!G183+'P1-C6'!G183+'P1-C7'!G183+'P1-C8'!G183+'P1-C9'!G183+'P1-C10'!G183+'P1-C11'!G183+'P1-C12'!G183+'P1-C13'!G183+'P1-C14'!G183+'P1-C15'!G183+'P1-C16'!G183</f>
        <v>0</v>
      </c>
      <c r="H192" s="23">
        <f>+'P1-C1'!H183+'P1-C2'!H183+'P1-C3'!H183+'P1-C4'!H183+'P1-C5'!H183+'P1-C6'!H183+'P1-C7'!H183+'P1-C8'!H183+'P1-C9'!H183+'P1-C10'!H183+'P1-C11'!H183+'P1-C12'!H183+'P1-C13'!H183+'P1-C14'!H183+'P1-C15'!H183+'P1-C16'!H183</f>
        <v>0</v>
      </c>
      <c r="I192" s="23">
        <f>+'P1-C1'!I183+'P1-C2'!I183+'P1-C3'!I183+'P1-C4'!I183+'P1-C5'!I183+'P1-C6'!I183+'P1-C7'!I183+'P1-C8'!I183+'P1-C9'!I183+'P1-C10'!I183+'P1-C11'!I183+'P1-C12'!I183+'P1-C13'!I183+'P1-C14'!I183+'P1-C15'!I183+'P1-C16'!I183</f>
        <v>0</v>
      </c>
      <c r="J192" s="23">
        <f>+'P1-C1'!J183+'P1-C2'!J183+'P1-C3'!J183+'P1-C4'!J183+'P1-C5'!J183+'P1-C6'!J183+'P1-C7'!J183+'P1-C8'!J183+'P1-C9'!J183+'P1-C10'!J183+'P1-C11'!J183+'P1-C12'!J183+'P1-C13'!J183+'P1-C14'!J183+'P1-C15'!J183+'P1-C16'!J183</f>
        <v>0</v>
      </c>
      <c r="K192" s="23">
        <f>+'P1-C1'!K183+'P1-C2'!K183+'P1-C3'!K183+'P1-C4'!K183+'P1-C5'!K183+'P1-C6'!K183+'P1-C7'!K183+'P1-C8'!K183+'P1-C9'!K183+'P1-C10'!K183+'P1-C11'!K183+'P1-C12'!K183+'P1-C13'!K183+'P1-C14'!K183+'P1-C15'!K183+'P1-C16'!K183</f>
        <v>0</v>
      </c>
      <c r="L192" s="23">
        <f>+'P1-C1'!L183+'P1-C2'!L183+'P1-C3'!L183+'P1-C4'!L183+'P1-C5'!L183+'P1-C6'!L183+'P1-C7'!L183+'P1-C8'!L183+'P1-C9'!L183+'P1-C10'!L183+'P1-C11'!L183+'P1-C12'!L183+'P1-C13'!L183+'P1-C14'!L183+'P1-C15'!L183+'P1-C16'!L183</f>
        <v>0</v>
      </c>
      <c r="M192" s="23">
        <f>+'P1-C1'!M183+'P1-C2'!M183+'P1-C3'!M183+'P1-C4'!M183+'P1-C5'!M183+'P1-C6'!M183+'P1-C7'!M183+'P1-C8'!M183+'P1-C9'!M183+'P1-C10'!M183+'P1-C11'!M183+'P1-C12'!M183+'P1-C13'!M183+'P1-C14'!M183+'P1-C15'!M183+'P1-C16'!M183</f>
        <v>0</v>
      </c>
      <c r="N192" s="23">
        <f>+'P1-C1'!N183+'P1-C2'!N183+'P1-C3'!N183+'P1-C4'!N183+'P1-C5'!N183+'P1-C6'!N183+'P1-C7'!N183+'P1-C8'!N183+'P1-C9'!N183+'P1-C10'!N183+'P1-C11'!N183+'P1-C12'!N183+'P1-C13'!N183+'P1-C14'!N183+'P1-C15'!N183+'P1-C16'!N183</f>
        <v>0</v>
      </c>
      <c r="O192" s="23">
        <f>+'P1-C1'!O183+'P1-C2'!O183+'P1-C3'!O183+'P1-C4'!O183+'P1-C5'!O183+'P1-C6'!O183+'P1-C7'!O183+'P1-C8'!O183+'P1-C9'!O183+'P1-C10'!O183+'P1-C11'!O183+'P1-C12'!O183+'P1-C13'!O183+'P1-C14'!O183+'P1-C15'!O183+'P1-C16'!O183</f>
        <v>0</v>
      </c>
      <c r="P192" s="23">
        <f>+'P1-C1'!P183+'P1-C2'!P183+'P1-C3'!P183+'P1-C4'!P183+'P1-C5'!P183+'P1-C6'!P183+'P1-C7'!P183+'P1-C8'!P183+'P1-C9'!P183+'P1-C10'!P183+'P1-C11'!P183+'P1-C12'!P183+'P1-C13'!P183+'P1-C14'!P183+'P1-C15'!P183+'P1-C16'!P183</f>
        <v>0</v>
      </c>
      <c r="Q192" s="23">
        <f>+'P1-C1'!Q183+'P1-C2'!Q183+'P1-C3'!Q183+'P1-C4'!Q183+'P1-C5'!Q183+'P1-C6'!Q183+'P1-C7'!Q183+'P1-C8'!Q183+'P1-C9'!Q183+'P1-C10'!Q183+'P1-C11'!Q183+'P1-C12'!Q183+'P1-C13'!Q183+'P1-C14'!Q183+'P1-C15'!Q183+'P1-C16'!Q183</f>
        <v>0</v>
      </c>
      <c r="R192" s="36">
        <f t="shared" si="6"/>
        <v>0</v>
      </c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</row>
    <row r="193" spans="1:123" s="25" customFormat="1" x14ac:dyDescent="0.25">
      <c r="A193" s="18">
        <v>3000</v>
      </c>
      <c r="B193" s="96">
        <v>10000</v>
      </c>
      <c r="C193" s="20">
        <v>3281</v>
      </c>
      <c r="D193" s="21" t="s">
        <v>211</v>
      </c>
      <c r="E193" s="22" t="s">
        <v>698</v>
      </c>
      <c r="F193" s="23">
        <f>+'P1-C1'!F184+'P1-C2'!F184+'P1-C3'!F184+'P1-C4'!F184+'P1-C5'!F184+'P1-C6'!F184+'P1-C7'!F184+'P1-C8'!F184+'P1-C9'!F184+'P1-C10'!F184+'P1-C11'!F184+'P1-C12'!F184+'P1-C13'!F184+'P1-C14'!F184+'P1-C15'!F184+'P1-C16'!F184</f>
        <v>0</v>
      </c>
      <c r="G193" s="23">
        <f>+'P1-C1'!G184+'P1-C2'!G184+'P1-C3'!G184+'P1-C4'!G184+'P1-C5'!G184+'P1-C6'!G184+'P1-C7'!G184+'P1-C8'!G184+'P1-C9'!G184+'P1-C10'!G184+'P1-C11'!G184+'P1-C12'!G184+'P1-C13'!G184+'P1-C14'!G184+'P1-C15'!G184+'P1-C16'!G184</f>
        <v>0</v>
      </c>
      <c r="H193" s="23">
        <f>+'P1-C1'!H184+'P1-C2'!H184+'P1-C3'!H184+'P1-C4'!H184+'P1-C5'!H184+'P1-C6'!H184+'P1-C7'!H184+'P1-C8'!H184+'P1-C9'!H184+'P1-C10'!H184+'P1-C11'!H184+'P1-C12'!H184+'P1-C13'!H184+'P1-C14'!H184+'P1-C15'!H184+'P1-C16'!H184</f>
        <v>0</v>
      </c>
      <c r="I193" s="23">
        <f>+'P1-C1'!I184+'P1-C2'!I184+'P1-C3'!I184+'P1-C4'!I184+'P1-C5'!I184+'P1-C6'!I184+'P1-C7'!I184+'P1-C8'!I184+'P1-C9'!I184+'P1-C10'!I184+'P1-C11'!I184+'P1-C12'!I184+'P1-C13'!I184+'P1-C14'!I184+'P1-C15'!I184+'P1-C16'!I184</f>
        <v>0</v>
      </c>
      <c r="J193" s="23">
        <f>+'P1-C1'!J184+'P1-C2'!J184+'P1-C3'!J184+'P1-C4'!J184+'P1-C5'!J184+'P1-C6'!J184+'P1-C7'!J184+'P1-C8'!J184+'P1-C9'!J184+'P1-C10'!J184+'P1-C11'!J184+'P1-C12'!J184+'P1-C13'!J184+'P1-C14'!J184+'P1-C15'!J184+'P1-C16'!J184</f>
        <v>0</v>
      </c>
      <c r="K193" s="23">
        <f>+'P1-C1'!K184+'P1-C2'!K184+'P1-C3'!K184+'P1-C4'!K184+'P1-C5'!K184+'P1-C6'!K184+'P1-C7'!K184+'P1-C8'!K184+'P1-C9'!K184+'P1-C10'!K184+'P1-C11'!K184+'P1-C12'!K184+'P1-C13'!K184+'P1-C14'!K184+'P1-C15'!K184+'P1-C16'!K184</f>
        <v>0</v>
      </c>
      <c r="L193" s="23">
        <f>+'P1-C1'!L184+'P1-C2'!L184+'P1-C3'!L184+'P1-C4'!L184+'P1-C5'!L184+'P1-C6'!L184+'P1-C7'!L184+'P1-C8'!L184+'P1-C9'!L184+'P1-C10'!L184+'P1-C11'!L184+'P1-C12'!L184+'P1-C13'!L184+'P1-C14'!L184+'P1-C15'!L184+'P1-C16'!L184</f>
        <v>0</v>
      </c>
      <c r="M193" s="23">
        <f>+'P1-C1'!M184+'P1-C2'!M184+'P1-C3'!M184+'P1-C4'!M184+'P1-C5'!M184+'P1-C6'!M184+'P1-C7'!M184+'P1-C8'!M184+'P1-C9'!M184+'P1-C10'!M184+'P1-C11'!M184+'P1-C12'!M184+'P1-C13'!M184+'P1-C14'!M184+'P1-C15'!M184+'P1-C16'!M184</f>
        <v>0</v>
      </c>
      <c r="N193" s="23">
        <f>+'P1-C1'!N184+'P1-C2'!N184+'P1-C3'!N184+'P1-C4'!N184+'P1-C5'!N184+'P1-C6'!N184+'P1-C7'!N184+'P1-C8'!N184+'P1-C9'!N184+'P1-C10'!N184+'P1-C11'!N184+'P1-C12'!N184+'P1-C13'!N184+'P1-C14'!N184+'P1-C15'!N184+'P1-C16'!N184</f>
        <v>0</v>
      </c>
      <c r="O193" s="23">
        <f>+'P1-C1'!O184+'P1-C2'!O184+'P1-C3'!O184+'P1-C4'!O184+'P1-C5'!O184+'P1-C6'!O184+'P1-C7'!O184+'P1-C8'!O184+'P1-C9'!O184+'P1-C10'!O184+'P1-C11'!O184+'P1-C12'!O184+'P1-C13'!O184+'P1-C14'!O184+'P1-C15'!O184+'P1-C16'!O184</f>
        <v>0</v>
      </c>
      <c r="P193" s="23">
        <f>+'P1-C1'!P184+'P1-C2'!P184+'P1-C3'!P184+'P1-C4'!P184+'P1-C5'!P184+'P1-C6'!P184+'P1-C7'!P184+'P1-C8'!P184+'P1-C9'!P184+'P1-C10'!P184+'P1-C11'!P184+'P1-C12'!P184+'P1-C13'!P184+'P1-C14'!P184+'P1-C15'!P184+'P1-C16'!P184</f>
        <v>0</v>
      </c>
      <c r="Q193" s="23">
        <f>+'P1-C1'!Q184+'P1-C2'!Q184+'P1-C3'!Q184+'P1-C4'!Q184+'P1-C5'!Q184+'P1-C6'!Q184+'P1-C7'!Q184+'P1-C8'!Q184+'P1-C9'!Q184+'P1-C10'!Q184+'P1-C11'!Q184+'P1-C12'!Q184+'P1-C13'!Q184+'P1-C14'!Q184+'P1-C15'!Q184+'P1-C16'!Q184</f>
        <v>0</v>
      </c>
      <c r="R193" s="36">
        <f t="shared" si="6"/>
        <v>0</v>
      </c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</row>
    <row r="194" spans="1:123" s="25" customFormat="1" x14ac:dyDescent="0.25">
      <c r="A194" s="18">
        <v>3000</v>
      </c>
      <c r="B194" s="96">
        <v>10000</v>
      </c>
      <c r="C194" s="20">
        <v>3291</v>
      </c>
      <c r="D194" s="21" t="s">
        <v>212</v>
      </c>
      <c r="E194" s="22" t="s">
        <v>699</v>
      </c>
      <c r="F194" s="23">
        <f>+'P1-C1'!F185+'P1-C2'!F185+'P1-C3'!F185+'P1-C4'!F185+'P1-C5'!F185+'P1-C6'!F185+'P1-C7'!F185+'P1-C8'!F185+'P1-C9'!F185+'P1-C10'!F185+'P1-C11'!F185+'P1-C12'!F185+'P1-C13'!F185+'P1-C14'!F185+'P1-C15'!F185+'P1-C16'!F185</f>
        <v>0</v>
      </c>
      <c r="G194" s="23">
        <f>+'P1-C1'!G185+'P1-C2'!G185+'P1-C3'!G185+'P1-C4'!G185+'P1-C5'!G185+'P1-C6'!G185+'P1-C7'!G185+'P1-C8'!G185+'P1-C9'!G185+'P1-C10'!G185+'P1-C11'!G185+'P1-C12'!G185+'P1-C13'!G185+'P1-C14'!G185+'P1-C15'!G185+'P1-C16'!G185</f>
        <v>0</v>
      </c>
      <c r="H194" s="23">
        <f>+'P1-C1'!H185+'P1-C2'!H185+'P1-C3'!H185+'P1-C4'!H185+'P1-C5'!H185+'P1-C6'!H185+'P1-C7'!H185+'P1-C8'!H185+'P1-C9'!H185+'P1-C10'!H185+'P1-C11'!H185+'P1-C12'!H185+'P1-C13'!H185+'P1-C14'!H185+'P1-C15'!H185+'P1-C16'!H185</f>
        <v>0</v>
      </c>
      <c r="I194" s="23">
        <f>+'P1-C1'!I185+'P1-C2'!I185+'P1-C3'!I185+'P1-C4'!I185+'P1-C5'!I185+'P1-C6'!I185+'P1-C7'!I185+'P1-C8'!I185+'P1-C9'!I185+'P1-C10'!I185+'P1-C11'!I185+'P1-C12'!I185+'P1-C13'!I185+'P1-C14'!I185+'P1-C15'!I185+'P1-C16'!I185</f>
        <v>0</v>
      </c>
      <c r="J194" s="23">
        <f>+'P1-C1'!J185+'P1-C2'!J185+'P1-C3'!J185+'P1-C4'!J185+'P1-C5'!J185+'P1-C6'!J185+'P1-C7'!J185+'P1-C8'!J185+'P1-C9'!J185+'P1-C10'!J185+'P1-C11'!J185+'P1-C12'!J185+'P1-C13'!J185+'P1-C14'!J185+'P1-C15'!J185+'P1-C16'!J185</f>
        <v>0</v>
      </c>
      <c r="K194" s="23">
        <f>+'P1-C1'!K185+'P1-C2'!K185+'P1-C3'!K185+'P1-C4'!K185+'P1-C5'!K185+'P1-C6'!K185+'P1-C7'!K185+'P1-C8'!K185+'P1-C9'!K185+'P1-C10'!K185+'P1-C11'!K185+'P1-C12'!K185+'P1-C13'!K185+'P1-C14'!K185+'P1-C15'!K185+'P1-C16'!K185</f>
        <v>0</v>
      </c>
      <c r="L194" s="23">
        <f>+'P1-C1'!L185+'P1-C2'!L185+'P1-C3'!L185+'P1-C4'!L185+'P1-C5'!L185+'P1-C6'!L185+'P1-C7'!L185+'P1-C8'!L185+'P1-C9'!L185+'P1-C10'!L185+'P1-C11'!L185+'P1-C12'!L185+'P1-C13'!L185+'P1-C14'!L185+'P1-C15'!L185+'P1-C16'!L185</f>
        <v>0</v>
      </c>
      <c r="M194" s="23">
        <f>+'P1-C1'!M185+'P1-C2'!M185+'P1-C3'!M185+'P1-C4'!M185+'P1-C5'!M185+'P1-C6'!M185+'P1-C7'!M185+'P1-C8'!M185+'P1-C9'!M185+'P1-C10'!M185+'P1-C11'!M185+'P1-C12'!M185+'P1-C13'!M185+'P1-C14'!M185+'P1-C15'!M185+'P1-C16'!M185</f>
        <v>0</v>
      </c>
      <c r="N194" s="23">
        <f>+'P1-C1'!N185+'P1-C2'!N185+'P1-C3'!N185+'P1-C4'!N185+'P1-C5'!N185+'P1-C6'!N185+'P1-C7'!N185+'P1-C8'!N185+'P1-C9'!N185+'P1-C10'!N185+'P1-C11'!N185+'P1-C12'!N185+'P1-C13'!N185+'P1-C14'!N185+'P1-C15'!N185+'P1-C16'!N185</f>
        <v>0</v>
      </c>
      <c r="O194" s="23">
        <f>+'P1-C1'!O185+'P1-C2'!O185+'P1-C3'!O185+'P1-C4'!O185+'P1-C5'!O185+'P1-C6'!O185+'P1-C7'!O185+'P1-C8'!O185+'P1-C9'!O185+'P1-C10'!O185+'P1-C11'!O185+'P1-C12'!O185+'P1-C13'!O185+'P1-C14'!O185+'P1-C15'!O185+'P1-C16'!O185</f>
        <v>0</v>
      </c>
      <c r="P194" s="23">
        <f>+'P1-C1'!P185+'P1-C2'!P185+'P1-C3'!P185+'P1-C4'!P185+'P1-C5'!P185+'P1-C6'!P185+'P1-C7'!P185+'P1-C8'!P185+'P1-C9'!P185+'P1-C10'!P185+'P1-C11'!P185+'P1-C12'!P185+'P1-C13'!P185+'P1-C14'!P185+'P1-C15'!P185+'P1-C16'!P185</f>
        <v>0</v>
      </c>
      <c r="Q194" s="23">
        <f>+'P1-C1'!Q185+'P1-C2'!Q185+'P1-C3'!Q185+'P1-C4'!Q185+'P1-C5'!Q185+'P1-C6'!Q185+'P1-C7'!Q185+'P1-C8'!Q185+'P1-C9'!Q185+'P1-C10'!Q185+'P1-C11'!Q185+'P1-C12'!Q185+'P1-C13'!Q185+'P1-C14'!Q185+'P1-C15'!Q185+'P1-C16'!Q185</f>
        <v>0</v>
      </c>
      <c r="R194" s="36">
        <f t="shared" si="6"/>
        <v>0</v>
      </c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</row>
    <row r="195" spans="1:123" s="25" customFormat="1" x14ac:dyDescent="0.25">
      <c r="A195" s="18">
        <v>3000</v>
      </c>
      <c r="B195" s="96">
        <v>10000</v>
      </c>
      <c r="C195" s="20">
        <v>3311</v>
      </c>
      <c r="D195" s="21" t="s">
        <v>213</v>
      </c>
      <c r="E195" s="22" t="s">
        <v>700</v>
      </c>
      <c r="F195" s="23">
        <f>+'P1-C1'!F186+'P1-C2'!F186+'P1-C3'!F186+'P1-C4'!F186+'P1-C5'!F186+'P1-C6'!F186+'P1-C7'!F186+'P1-C8'!F186+'P1-C9'!F186+'P1-C10'!F186+'P1-C11'!F186+'P1-C12'!F186+'P1-C13'!F186+'P1-C14'!F186+'P1-C15'!F186+'P1-C16'!F186</f>
        <v>0</v>
      </c>
      <c r="G195" s="23">
        <f>+'P1-C1'!G186+'P1-C2'!G186+'P1-C3'!G186+'P1-C4'!G186+'P1-C5'!G186+'P1-C6'!G186+'P1-C7'!G186+'P1-C8'!G186+'P1-C9'!G186+'P1-C10'!G186+'P1-C11'!G186+'P1-C12'!G186+'P1-C13'!G186+'P1-C14'!G186+'P1-C15'!G186+'P1-C16'!G186</f>
        <v>0</v>
      </c>
      <c r="H195" s="23">
        <f>+'P1-C1'!H186+'P1-C2'!H186+'P1-C3'!H186+'P1-C4'!H186+'P1-C5'!H186+'P1-C6'!H186+'P1-C7'!H186+'P1-C8'!H186+'P1-C9'!H186+'P1-C10'!H186+'P1-C11'!H186+'P1-C12'!H186+'P1-C13'!H186+'P1-C14'!H186+'P1-C15'!H186+'P1-C16'!H186</f>
        <v>0</v>
      </c>
      <c r="I195" s="23">
        <f>+'P1-C1'!I186+'P1-C2'!I186+'P1-C3'!I186+'P1-C4'!I186+'P1-C5'!I186+'P1-C6'!I186+'P1-C7'!I186+'P1-C8'!I186+'P1-C9'!I186+'P1-C10'!I186+'P1-C11'!I186+'P1-C12'!I186+'P1-C13'!I186+'P1-C14'!I186+'P1-C15'!I186+'P1-C16'!I186</f>
        <v>0</v>
      </c>
      <c r="J195" s="23">
        <f>+'P1-C1'!J186+'P1-C2'!J186+'P1-C3'!J186+'P1-C4'!J186+'P1-C5'!J186+'P1-C6'!J186+'P1-C7'!J186+'P1-C8'!J186+'P1-C9'!J186+'P1-C10'!J186+'P1-C11'!J186+'P1-C12'!J186+'P1-C13'!J186+'P1-C14'!J186+'P1-C15'!J186+'P1-C16'!J186</f>
        <v>0</v>
      </c>
      <c r="K195" s="23">
        <f>+'P1-C1'!K186+'P1-C2'!K186+'P1-C3'!K186+'P1-C4'!K186+'P1-C5'!K186+'P1-C6'!K186+'P1-C7'!K186+'P1-C8'!K186+'P1-C9'!K186+'P1-C10'!K186+'P1-C11'!K186+'P1-C12'!K186+'P1-C13'!K186+'P1-C14'!K186+'P1-C15'!K186+'P1-C16'!K186</f>
        <v>0</v>
      </c>
      <c r="L195" s="23">
        <f>+'P1-C1'!L186+'P1-C2'!L186+'P1-C3'!L186+'P1-C4'!L186+'P1-C5'!L186+'P1-C6'!L186+'P1-C7'!L186+'P1-C8'!L186+'P1-C9'!L186+'P1-C10'!L186+'P1-C11'!L186+'P1-C12'!L186+'P1-C13'!L186+'P1-C14'!L186+'P1-C15'!L186+'P1-C16'!L186</f>
        <v>0</v>
      </c>
      <c r="M195" s="23">
        <f>+'P1-C1'!M186+'P1-C2'!M186+'P1-C3'!M186+'P1-C4'!M186+'P1-C5'!M186+'P1-C6'!M186+'P1-C7'!M186+'P1-C8'!M186+'P1-C9'!M186+'P1-C10'!M186+'P1-C11'!M186+'P1-C12'!M186+'P1-C13'!M186+'P1-C14'!M186+'P1-C15'!M186+'P1-C16'!M186</f>
        <v>0</v>
      </c>
      <c r="N195" s="23">
        <f>+'P1-C1'!N186+'P1-C2'!N186+'P1-C3'!N186+'P1-C4'!N186+'P1-C5'!N186+'P1-C6'!N186+'P1-C7'!N186+'P1-C8'!N186+'P1-C9'!N186+'P1-C10'!N186+'P1-C11'!N186+'P1-C12'!N186+'P1-C13'!N186+'P1-C14'!N186+'P1-C15'!N186+'P1-C16'!N186</f>
        <v>0</v>
      </c>
      <c r="O195" s="23">
        <f>+'P1-C1'!O186+'P1-C2'!O186+'P1-C3'!O186+'P1-C4'!O186+'P1-C5'!O186+'P1-C6'!O186+'P1-C7'!O186+'P1-C8'!O186+'P1-C9'!O186+'P1-C10'!O186+'P1-C11'!O186+'P1-C12'!O186+'P1-C13'!O186+'P1-C14'!O186+'P1-C15'!O186+'P1-C16'!O186</f>
        <v>0</v>
      </c>
      <c r="P195" s="23">
        <f>+'P1-C1'!P186+'P1-C2'!P186+'P1-C3'!P186+'P1-C4'!P186+'P1-C5'!P186+'P1-C6'!P186+'P1-C7'!P186+'P1-C8'!P186+'P1-C9'!P186+'P1-C10'!P186+'P1-C11'!P186+'P1-C12'!P186+'P1-C13'!P186+'P1-C14'!P186+'P1-C15'!P186+'P1-C16'!P186</f>
        <v>0</v>
      </c>
      <c r="Q195" s="23">
        <f>+'P1-C1'!Q186+'P1-C2'!Q186+'P1-C3'!Q186+'P1-C4'!Q186+'P1-C5'!Q186+'P1-C6'!Q186+'P1-C7'!Q186+'P1-C8'!Q186+'P1-C9'!Q186+'P1-C10'!Q186+'P1-C11'!Q186+'P1-C12'!Q186+'P1-C13'!Q186+'P1-C14'!Q186+'P1-C15'!Q186+'P1-C16'!Q186</f>
        <v>0</v>
      </c>
      <c r="R195" s="36">
        <f t="shared" si="6"/>
        <v>0</v>
      </c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</row>
    <row r="196" spans="1:123" s="25" customFormat="1" x14ac:dyDescent="0.25">
      <c r="A196" s="18">
        <v>3000</v>
      </c>
      <c r="B196" s="96">
        <v>10000</v>
      </c>
      <c r="C196" s="20">
        <v>3312</v>
      </c>
      <c r="D196" s="21" t="s">
        <v>214</v>
      </c>
      <c r="E196" s="22" t="s">
        <v>701</v>
      </c>
      <c r="F196" s="23">
        <f>+'P1-C1'!F187+'P1-C2'!F187+'P1-C3'!F187+'P1-C4'!F187+'P1-C5'!F187+'P1-C6'!F187+'P1-C7'!F187+'P1-C8'!F187+'P1-C9'!F187+'P1-C10'!F187+'P1-C11'!F187+'P1-C12'!F187+'P1-C13'!F187+'P1-C14'!F187+'P1-C15'!F187+'P1-C16'!F187</f>
        <v>1812.6399999999996</v>
      </c>
      <c r="G196" s="23">
        <f>+'P1-C1'!G187+'P1-C2'!G187+'P1-C3'!G187+'P1-C4'!G187+'P1-C5'!G187+'P1-C6'!G187+'P1-C7'!G187+'P1-C8'!G187+'P1-C9'!G187+'P1-C10'!G187+'P1-C11'!G187+'P1-C12'!G187+'P1-C13'!G187+'P1-C14'!G187+'P1-C15'!G187+'P1-C16'!G187</f>
        <v>1812.6399999999996</v>
      </c>
      <c r="H196" s="23">
        <f>+'P1-C1'!H187+'P1-C2'!H187+'P1-C3'!H187+'P1-C4'!H187+'P1-C5'!H187+'P1-C6'!H187+'P1-C7'!H187+'P1-C8'!H187+'P1-C9'!H187+'P1-C10'!H187+'P1-C11'!H187+'P1-C12'!H187+'P1-C13'!H187+'P1-C14'!H187+'P1-C15'!H187+'P1-C16'!H187</f>
        <v>1812.6399999999996</v>
      </c>
      <c r="I196" s="23">
        <f>+'P1-C1'!I187+'P1-C2'!I187+'P1-C3'!I187+'P1-C4'!I187+'P1-C5'!I187+'P1-C6'!I187+'P1-C7'!I187+'P1-C8'!I187+'P1-C9'!I187+'P1-C10'!I187+'P1-C11'!I187+'P1-C12'!I187+'P1-C13'!I187+'P1-C14'!I187+'P1-C15'!I187+'P1-C16'!I187</f>
        <v>1812.6399999999996</v>
      </c>
      <c r="J196" s="23">
        <f>+'P1-C1'!J187+'P1-C2'!J187+'P1-C3'!J187+'P1-C4'!J187+'P1-C5'!J187+'P1-C6'!J187+'P1-C7'!J187+'P1-C8'!J187+'P1-C9'!J187+'P1-C10'!J187+'P1-C11'!J187+'P1-C12'!J187+'P1-C13'!J187+'P1-C14'!J187+'P1-C15'!J187+'P1-C16'!J187</f>
        <v>1812.6399999999996</v>
      </c>
      <c r="K196" s="23">
        <f>+'P1-C1'!K187+'P1-C2'!K187+'P1-C3'!K187+'P1-C4'!K187+'P1-C5'!K187+'P1-C6'!K187+'P1-C7'!K187+'P1-C8'!K187+'P1-C9'!K187+'P1-C10'!K187+'P1-C11'!K187+'P1-C12'!K187+'P1-C13'!K187+'P1-C14'!K187+'P1-C15'!K187+'P1-C16'!K187</f>
        <v>1812.6399999999996</v>
      </c>
      <c r="L196" s="23">
        <f>+'P1-C1'!L187+'P1-C2'!L187+'P1-C3'!L187+'P1-C4'!L187+'P1-C5'!L187+'P1-C6'!L187+'P1-C7'!L187+'P1-C8'!L187+'P1-C9'!L187+'P1-C10'!L187+'P1-C11'!L187+'P1-C12'!L187+'P1-C13'!L187+'P1-C14'!L187+'P1-C15'!L187+'P1-C16'!L187</f>
        <v>1812.6399999999996</v>
      </c>
      <c r="M196" s="23">
        <f>+'P1-C1'!M187+'P1-C2'!M187+'P1-C3'!M187+'P1-C4'!M187+'P1-C5'!M187+'P1-C6'!M187+'P1-C7'!M187+'P1-C8'!M187+'P1-C9'!M187+'P1-C10'!M187+'P1-C11'!M187+'P1-C12'!M187+'P1-C13'!M187+'P1-C14'!M187+'P1-C15'!M187+'P1-C16'!M187</f>
        <v>1812.6399999999996</v>
      </c>
      <c r="N196" s="23">
        <f>+'P1-C1'!N187+'P1-C2'!N187+'P1-C3'!N187+'P1-C4'!N187+'P1-C5'!N187+'P1-C6'!N187+'P1-C7'!N187+'P1-C8'!N187+'P1-C9'!N187+'P1-C10'!N187+'P1-C11'!N187+'P1-C12'!N187+'P1-C13'!N187+'P1-C14'!N187+'P1-C15'!N187+'P1-C16'!N187</f>
        <v>1812.6399999999996</v>
      </c>
      <c r="O196" s="23">
        <f>+'P1-C1'!O187+'P1-C2'!O187+'P1-C3'!O187+'P1-C4'!O187+'P1-C5'!O187+'P1-C6'!O187+'P1-C7'!O187+'P1-C8'!O187+'P1-C9'!O187+'P1-C10'!O187+'P1-C11'!O187+'P1-C12'!O187+'P1-C13'!O187+'P1-C14'!O187+'P1-C15'!O187+'P1-C16'!O187</f>
        <v>1812.6399999999996</v>
      </c>
      <c r="P196" s="23">
        <f>+'P1-C1'!P187+'P1-C2'!P187+'P1-C3'!P187+'P1-C4'!P187+'P1-C5'!P187+'P1-C6'!P187+'P1-C7'!P187+'P1-C8'!P187+'P1-C9'!P187+'P1-C10'!P187+'P1-C11'!P187+'P1-C12'!P187+'P1-C13'!P187+'P1-C14'!P187+'P1-C15'!P187+'P1-C16'!P187</f>
        <v>1812.6399999999996</v>
      </c>
      <c r="Q196" s="23">
        <f>+'P1-C1'!Q187+'P1-C2'!Q187+'P1-C3'!Q187+'P1-C4'!Q187+'P1-C5'!Q187+'P1-C6'!Q187+'P1-C7'!Q187+'P1-C8'!Q187+'P1-C9'!Q187+'P1-C10'!Q187+'P1-C11'!Q187+'P1-C12'!Q187+'P1-C13'!Q187+'P1-C14'!Q187+'P1-C15'!Q187+'P1-C16'!Q187</f>
        <v>1812.6399999999996</v>
      </c>
      <c r="R196" s="36">
        <f t="shared" si="6"/>
        <v>21751.679999999997</v>
      </c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</row>
    <row r="197" spans="1:123" s="25" customFormat="1" x14ac:dyDescent="0.25">
      <c r="A197" s="18">
        <v>3000</v>
      </c>
      <c r="B197" s="96">
        <v>10000</v>
      </c>
      <c r="C197" s="20">
        <v>3321</v>
      </c>
      <c r="D197" s="21" t="s">
        <v>215</v>
      </c>
      <c r="E197" s="22" t="s">
        <v>702</v>
      </c>
      <c r="F197" s="23">
        <f>+'P1-C1'!F188+'P1-C2'!F188+'P1-C3'!F188+'P1-C4'!F188+'P1-C5'!F188+'P1-C6'!F188+'P1-C7'!F188+'P1-C8'!F188+'P1-C9'!F188+'P1-C10'!F188+'P1-C11'!F188+'P1-C12'!F188+'P1-C13'!F188+'P1-C14'!F188+'P1-C15'!F188+'P1-C16'!F188</f>
        <v>0</v>
      </c>
      <c r="G197" s="23">
        <f>+'P1-C1'!G188+'P1-C2'!G188+'P1-C3'!G188+'P1-C4'!G188+'P1-C5'!G188+'P1-C6'!G188+'P1-C7'!G188+'P1-C8'!G188+'P1-C9'!G188+'P1-C10'!G188+'P1-C11'!G188+'P1-C12'!G188+'P1-C13'!G188+'P1-C14'!G188+'P1-C15'!G188+'P1-C16'!G188</f>
        <v>0</v>
      </c>
      <c r="H197" s="23">
        <f>+'P1-C1'!H188+'P1-C2'!H188+'P1-C3'!H188+'P1-C4'!H188+'P1-C5'!H188+'P1-C6'!H188+'P1-C7'!H188+'P1-C8'!H188+'P1-C9'!H188+'P1-C10'!H188+'P1-C11'!H188+'P1-C12'!H188+'P1-C13'!H188+'P1-C14'!H188+'P1-C15'!H188+'P1-C16'!H188</f>
        <v>0</v>
      </c>
      <c r="I197" s="23">
        <f>+'P1-C1'!I188+'P1-C2'!I188+'P1-C3'!I188+'P1-C4'!I188+'P1-C5'!I188+'P1-C6'!I188+'P1-C7'!I188+'P1-C8'!I188+'P1-C9'!I188+'P1-C10'!I188+'P1-C11'!I188+'P1-C12'!I188+'P1-C13'!I188+'P1-C14'!I188+'P1-C15'!I188+'P1-C16'!I188</f>
        <v>0</v>
      </c>
      <c r="J197" s="23">
        <f>+'P1-C1'!J188+'P1-C2'!J188+'P1-C3'!J188+'P1-C4'!J188+'P1-C5'!J188+'P1-C6'!J188+'P1-C7'!J188+'P1-C8'!J188+'P1-C9'!J188+'P1-C10'!J188+'P1-C11'!J188+'P1-C12'!J188+'P1-C13'!J188+'P1-C14'!J188+'P1-C15'!J188+'P1-C16'!J188</f>
        <v>0</v>
      </c>
      <c r="K197" s="23">
        <f>+'P1-C1'!K188+'P1-C2'!K188+'P1-C3'!K188+'P1-C4'!K188+'P1-C5'!K188+'P1-C6'!K188+'P1-C7'!K188+'P1-C8'!K188+'P1-C9'!K188+'P1-C10'!K188+'P1-C11'!K188+'P1-C12'!K188+'P1-C13'!K188+'P1-C14'!K188+'P1-C15'!K188+'P1-C16'!K188</f>
        <v>0</v>
      </c>
      <c r="L197" s="23">
        <f>+'P1-C1'!L188+'P1-C2'!L188+'P1-C3'!L188+'P1-C4'!L188+'P1-C5'!L188+'P1-C6'!L188+'P1-C7'!L188+'P1-C8'!L188+'P1-C9'!L188+'P1-C10'!L188+'P1-C11'!L188+'P1-C12'!L188+'P1-C13'!L188+'P1-C14'!L188+'P1-C15'!L188+'P1-C16'!L188</f>
        <v>0</v>
      </c>
      <c r="M197" s="23">
        <f>+'P1-C1'!M188+'P1-C2'!M188+'P1-C3'!M188+'P1-C4'!M188+'P1-C5'!M188+'P1-C6'!M188+'P1-C7'!M188+'P1-C8'!M188+'P1-C9'!M188+'P1-C10'!M188+'P1-C11'!M188+'P1-C12'!M188+'P1-C13'!M188+'P1-C14'!M188+'P1-C15'!M188+'P1-C16'!M188</f>
        <v>0</v>
      </c>
      <c r="N197" s="23">
        <f>+'P1-C1'!N188+'P1-C2'!N188+'P1-C3'!N188+'P1-C4'!N188+'P1-C5'!N188+'P1-C6'!N188+'P1-C7'!N188+'P1-C8'!N188+'P1-C9'!N188+'P1-C10'!N188+'P1-C11'!N188+'P1-C12'!N188+'P1-C13'!N188+'P1-C14'!N188+'P1-C15'!N188+'P1-C16'!N188</f>
        <v>0</v>
      </c>
      <c r="O197" s="23">
        <f>+'P1-C1'!O188+'P1-C2'!O188+'P1-C3'!O188+'P1-C4'!O188+'P1-C5'!O188+'P1-C6'!O188+'P1-C7'!O188+'P1-C8'!O188+'P1-C9'!O188+'P1-C10'!O188+'P1-C11'!O188+'P1-C12'!O188+'P1-C13'!O188+'P1-C14'!O188+'P1-C15'!O188+'P1-C16'!O188</f>
        <v>0</v>
      </c>
      <c r="P197" s="23">
        <f>+'P1-C1'!P188+'P1-C2'!P188+'P1-C3'!P188+'P1-C4'!P188+'P1-C5'!P188+'P1-C6'!P188+'P1-C7'!P188+'P1-C8'!P188+'P1-C9'!P188+'P1-C10'!P188+'P1-C11'!P188+'P1-C12'!P188+'P1-C13'!P188+'P1-C14'!P188+'P1-C15'!P188+'P1-C16'!P188</f>
        <v>0</v>
      </c>
      <c r="Q197" s="23">
        <f>+'P1-C1'!Q188+'P1-C2'!Q188+'P1-C3'!Q188+'P1-C4'!Q188+'P1-C5'!Q188+'P1-C6'!Q188+'P1-C7'!Q188+'P1-C8'!Q188+'P1-C9'!Q188+'P1-C10'!Q188+'P1-C11'!Q188+'P1-C12'!Q188+'P1-C13'!Q188+'P1-C14'!Q188+'P1-C15'!Q188+'P1-C16'!Q188</f>
        <v>0</v>
      </c>
      <c r="R197" s="36">
        <f t="shared" si="6"/>
        <v>0</v>
      </c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</row>
    <row r="198" spans="1:123" s="25" customFormat="1" x14ac:dyDescent="0.25">
      <c r="A198" s="18">
        <v>3000</v>
      </c>
      <c r="B198" s="96">
        <v>10000</v>
      </c>
      <c r="C198" s="20">
        <v>3322</v>
      </c>
      <c r="D198" s="21" t="s">
        <v>216</v>
      </c>
      <c r="E198" s="22" t="s">
        <v>703</v>
      </c>
      <c r="F198" s="23">
        <f>+'P1-C1'!F189+'P1-C2'!F189+'P1-C3'!F189+'P1-C4'!F189+'P1-C5'!F189+'P1-C6'!F189+'P1-C7'!F189+'P1-C8'!F189+'P1-C9'!F189+'P1-C10'!F189+'P1-C11'!F189+'P1-C12'!F189+'P1-C13'!F189+'P1-C14'!F189+'P1-C15'!F189+'P1-C16'!F189</f>
        <v>0</v>
      </c>
      <c r="G198" s="23">
        <f>+'P1-C1'!G189+'P1-C2'!G189+'P1-C3'!G189+'P1-C4'!G189+'P1-C5'!G189+'P1-C6'!G189+'P1-C7'!G189+'P1-C8'!G189+'P1-C9'!G189+'P1-C10'!G189+'P1-C11'!G189+'P1-C12'!G189+'P1-C13'!G189+'P1-C14'!G189+'P1-C15'!G189+'P1-C16'!G189</f>
        <v>0</v>
      </c>
      <c r="H198" s="23">
        <f>+'P1-C1'!H189+'P1-C2'!H189+'P1-C3'!H189+'P1-C4'!H189+'P1-C5'!H189+'P1-C6'!H189+'P1-C7'!H189+'P1-C8'!H189+'P1-C9'!H189+'P1-C10'!H189+'P1-C11'!H189+'P1-C12'!H189+'P1-C13'!H189+'P1-C14'!H189+'P1-C15'!H189+'P1-C16'!H189</f>
        <v>0</v>
      </c>
      <c r="I198" s="23">
        <f>+'P1-C1'!I189+'P1-C2'!I189+'P1-C3'!I189+'P1-C4'!I189+'P1-C5'!I189+'P1-C6'!I189+'P1-C7'!I189+'P1-C8'!I189+'P1-C9'!I189+'P1-C10'!I189+'P1-C11'!I189+'P1-C12'!I189+'P1-C13'!I189+'P1-C14'!I189+'P1-C15'!I189+'P1-C16'!I189</f>
        <v>0</v>
      </c>
      <c r="J198" s="23">
        <f>+'P1-C1'!J189+'P1-C2'!J189+'P1-C3'!J189+'P1-C4'!J189+'P1-C5'!J189+'P1-C6'!J189+'P1-C7'!J189+'P1-C8'!J189+'P1-C9'!J189+'P1-C10'!J189+'P1-C11'!J189+'P1-C12'!J189+'P1-C13'!J189+'P1-C14'!J189+'P1-C15'!J189+'P1-C16'!J189</f>
        <v>0</v>
      </c>
      <c r="K198" s="23">
        <f>+'P1-C1'!K189+'P1-C2'!K189+'P1-C3'!K189+'P1-C4'!K189+'P1-C5'!K189+'P1-C6'!K189+'P1-C7'!K189+'P1-C8'!K189+'P1-C9'!K189+'P1-C10'!K189+'P1-C11'!K189+'P1-C12'!K189+'P1-C13'!K189+'P1-C14'!K189+'P1-C15'!K189+'P1-C16'!K189</f>
        <v>0</v>
      </c>
      <c r="L198" s="23">
        <f>+'P1-C1'!L189+'P1-C2'!L189+'P1-C3'!L189+'P1-C4'!L189+'P1-C5'!L189+'P1-C6'!L189+'P1-C7'!L189+'P1-C8'!L189+'P1-C9'!L189+'P1-C10'!L189+'P1-C11'!L189+'P1-C12'!L189+'P1-C13'!L189+'P1-C14'!L189+'P1-C15'!L189+'P1-C16'!L189</f>
        <v>0</v>
      </c>
      <c r="M198" s="23">
        <f>+'P1-C1'!M189+'P1-C2'!M189+'P1-C3'!M189+'P1-C4'!M189+'P1-C5'!M189+'P1-C6'!M189+'P1-C7'!M189+'P1-C8'!M189+'P1-C9'!M189+'P1-C10'!M189+'P1-C11'!M189+'P1-C12'!M189+'P1-C13'!M189+'P1-C14'!M189+'P1-C15'!M189+'P1-C16'!M189</f>
        <v>0</v>
      </c>
      <c r="N198" s="23">
        <f>+'P1-C1'!N189+'P1-C2'!N189+'P1-C3'!N189+'P1-C4'!N189+'P1-C5'!N189+'P1-C6'!N189+'P1-C7'!N189+'P1-C8'!N189+'P1-C9'!N189+'P1-C10'!N189+'P1-C11'!N189+'P1-C12'!N189+'P1-C13'!N189+'P1-C14'!N189+'P1-C15'!N189+'P1-C16'!N189</f>
        <v>0</v>
      </c>
      <c r="O198" s="23">
        <f>+'P1-C1'!O189+'P1-C2'!O189+'P1-C3'!O189+'P1-C4'!O189+'P1-C5'!O189+'P1-C6'!O189+'P1-C7'!O189+'P1-C8'!O189+'P1-C9'!O189+'P1-C10'!O189+'P1-C11'!O189+'P1-C12'!O189+'P1-C13'!O189+'P1-C14'!O189+'P1-C15'!O189+'P1-C16'!O189</f>
        <v>0</v>
      </c>
      <c r="P198" s="23">
        <f>+'P1-C1'!P189+'P1-C2'!P189+'P1-C3'!P189+'P1-C4'!P189+'P1-C5'!P189+'P1-C6'!P189+'P1-C7'!P189+'P1-C8'!P189+'P1-C9'!P189+'P1-C10'!P189+'P1-C11'!P189+'P1-C12'!P189+'P1-C13'!P189+'P1-C14'!P189+'P1-C15'!P189+'P1-C16'!P189</f>
        <v>0</v>
      </c>
      <c r="Q198" s="23">
        <f>+'P1-C1'!Q189+'P1-C2'!Q189+'P1-C3'!Q189+'P1-C4'!Q189+'P1-C5'!Q189+'P1-C6'!Q189+'P1-C7'!Q189+'P1-C8'!Q189+'P1-C9'!Q189+'P1-C10'!Q189+'P1-C11'!Q189+'P1-C12'!Q189+'P1-C13'!Q189+'P1-C14'!Q189+'P1-C15'!Q189+'P1-C16'!Q189</f>
        <v>0</v>
      </c>
      <c r="R198" s="36">
        <f t="shared" si="6"/>
        <v>0</v>
      </c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</row>
    <row r="199" spans="1:123" s="25" customFormat="1" x14ac:dyDescent="0.25">
      <c r="A199" s="18">
        <v>3000</v>
      </c>
      <c r="B199" s="96">
        <v>10000</v>
      </c>
      <c r="C199" s="20">
        <v>3331</v>
      </c>
      <c r="D199" s="21" t="s">
        <v>217</v>
      </c>
      <c r="E199" s="22" t="s">
        <v>704</v>
      </c>
      <c r="F199" s="23">
        <f>+'P1-C1'!F190+'P1-C2'!F190+'P1-C3'!F190+'P1-C4'!F190+'P1-C5'!F190+'P1-C6'!F190+'P1-C7'!F190+'P1-C8'!F190+'P1-C9'!F190+'P1-C10'!F190+'P1-C11'!F190+'P1-C12'!F190+'P1-C13'!F190+'P1-C14'!F190+'P1-C15'!F190+'P1-C16'!F190</f>
        <v>0</v>
      </c>
      <c r="G199" s="23">
        <f>+'P1-C1'!G190+'P1-C2'!G190+'P1-C3'!G190+'P1-C4'!G190+'P1-C5'!G190+'P1-C6'!G190+'P1-C7'!G190+'P1-C8'!G190+'P1-C9'!G190+'P1-C10'!G190+'P1-C11'!G190+'P1-C12'!G190+'P1-C13'!G190+'P1-C14'!G190+'P1-C15'!G190+'P1-C16'!G190</f>
        <v>0</v>
      </c>
      <c r="H199" s="23">
        <f>+'P1-C1'!H190+'P1-C2'!H190+'P1-C3'!H190+'P1-C4'!H190+'P1-C5'!H190+'P1-C6'!H190+'P1-C7'!H190+'P1-C8'!H190+'P1-C9'!H190+'P1-C10'!H190+'P1-C11'!H190+'P1-C12'!H190+'P1-C13'!H190+'P1-C14'!H190+'P1-C15'!H190+'P1-C16'!H190</f>
        <v>0</v>
      </c>
      <c r="I199" s="23">
        <f>+'P1-C1'!I190+'P1-C2'!I190+'P1-C3'!I190+'P1-C4'!I190+'P1-C5'!I190+'P1-C6'!I190+'P1-C7'!I190+'P1-C8'!I190+'P1-C9'!I190+'P1-C10'!I190+'P1-C11'!I190+'P1-C12'!I190+'P1-C13'!I190+'P1-C14'!I190+'P1-C15'!I190+'P1-C16'!I190</f>
        <v>0</v>
      </c>
      <c r="J199" s="23">
        <f>+'P1-C1'!J190+'P1-C2'!J190+'P1-C3'!J190+'P1-C4'!J190+'P1-C5'!J190+'P1-C6'!J190+'P1-C7'!J190+'P1-C8'!J190+'P1-C9'!J190+'P1-C10'!J190+'P1-C11'!J190+'P1-C12'!J190+'P1-C13'!J190+'P1-C14'!J190+'P1-C15'!J190+'P1-C16'!J190</f>
        <v>0</v>
      </c>
      <c r="K199" s="23">
        <f>+'P1-C1'!K190+'P1-C2'!K190+'P1-C3'!K190+'P1-C4'!K190+'P1-C5'!K190+'P1-C6'!K190+'P1-C7'!K190+'P1-C8'!K190+'P1-C9'!K190+'P1-C10'!K190+'P1-C11'!K190+'P1-C12'!K190+'P1-C13'!K190+'P1-C14'!K190+'P1-C15'!K190+'P1-C16'!K190</f>
        <v>0</v>
      </c>
      <c r="L199" s="23">
        <f>+'P1-C1'!L190+'P1-C2'!L190+'P1-C3'!L190+'P1-C4'!L190+'P1-C5'!L190+'P1-C6'!L190+'P1-C7'!L190+'P1-C8'!L190+'P1-C9'!L190+'P1-C10'!L190+'P1-C11'!L190+'P1-C12'!L190+'P1-C13'!L190+'P1-C14'!L190+'P1-C15'!L190+'P1-C16'!L190</f>
        <v>0</v>
      </c>
      <c r="M199" s="23">
        <f>+'P1-C1'!M190+'P1-C2'!M190+'P1-C3'!M190+'P1-C4'!M190+'P1-C5'!M190+'P1-C6'!M190+'P1-C7'!M190+'P1-C8'!M190+'P1-C9'!M190+'P1-C10'!M190+'P1-C11'!M190+'P1-C12'!M190+'P1-C13'!M190+'P1-C14'!M190+'P1-C15'!M190+'P1-C16'!M190</f>
        <v>0</v>
      </c>
      <c r="N199" s="23">
        <f>+'P1-C1'!N190+'P1-C2'!N190+'P1-C3'!N190+'P1-C4'!N190+'P1-C5'!N190+'P1-C6'!N190+'P1-C7'!N190+'P1-C8'!N190+'P1-C9'!N190+'P1-C10'!N190+'P1-C11'!N190+'P1-C12'!N190+'P1-C13'!N190+'P1-C14'!N190+'P1-C15'!N190+'P1-C16'!N190</f>
        <v>0</v>
      </c>
      <c r="O199" s="23">
        <f>+'P1-C1'!O190+'P1-C2'!O190+'P1-C3'!O190+'P1-C4'!O190+'P1-C5'!O190+'P1-C6'!O190+'P1-C7'!O190+'P1-C8'!O190+'P1-C9'!O190+'P1-C10'!O190+'P1-C11'!O190+'P1-C12'!O190+'P1-C13'!O190+'P1-C14'!O190+'P1-C15'!O190+'P1-C16'!O190</f>
        <v>0</v>
      </c>
      <c r="P199" s="23">
        <f>+'P1-C1'!P190+'P1-C2'!P190+'P1-C3'!P190+'P1-C4'!P190+'P1-C5'!P190+'P1-C6'!P190+'P1-C7'!P190+'P1-C8'!P190+'P1-C9'!P190+'P1-C10'!P190+'P1-C11'!P190+'P1-C12'!P190+'P1-C13'!P190+'P1-C14'!P190+'P1-C15'!P190+'P1-C16'!P190</f>
        <v>0</v>
      </c>
      <c r="Q199" s="23">
        <f>+'P1-C1'!Q190+'P1-C2'!Q190+'P1-C3'!Q190+'P1-C4'!Q190+'P1-C5'!Q190+'P1-C6'!Q190+'P1-C7'!Q190+'P1-C8'!Q190+'P1-C9'!Q190+'P1-C10'!Q190+'P1-C11'!Q190+'P1-C12'!Q190+'P1-C13'!Q190+'P1-C14'!Q190+'P1-C15'!Q190+'P1-C16'!Q190</f>
        <v>0</v>
      </c>
      <c r="R199" s="36">
        <f t="shared" si="6"/>
        <v>0</v>
      </c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</row>
    <row r="200" spans="1:123" s="25" customFormat="1" x14ac:dyDescent="0.25">
      <c r="A200" s="18">
        <v>3000</v>
      </c>
      <c r="B200" s="96">
        <v>10000</v>
      </c>
      <c r="C200" s="20">
        <v>3341</v>
      </c>
      <c r="D200" s="21" t="s">
        <v>218</v>
      </c>
      <c r="E200" s="22" t="s">
        <v>705</v>
      </c>
      <c r="F200" s="23">
        <f>+'P1-C1'!F191+'P1-C2'!F191+'P1-C3'!F191+'P1-C4'!F191+'P1-C5'!F191+'P1-C6'!F191+'P1-C7'!F191+'P1-C8'!F191+'P1-C9'!F191+'P1-C10'!F191+'P1-C11'!F191+'P1-C12'!F191+'P1-C13'!F191+'P1-C14'!F191+'P1-C15'!F191+'P1-C16'!F191</f>
        <v>0</v>
      </c>
      <c r="G200" s="23">
        <f>+'P1-C1'!G191+'P1-C2'!G191+'P1-C3'!G191+'P1-C4'!G191+'P1-C5'!G191+'P1-C6'!G191+'P1-C7'!G191+'P1-C8'!G191+'P1-C9'!G191+'P1-C10'!G191+'P1-C11'!G191+'P1-C12'!G191+'P1-C13'!G191+'P1-C14'!G191+'P1-C15'!G191+'P1-C16'!G191</f>
        <v>0</v>
      </c>
      <c r="H200" s="23">
        <f>+'P1-C1'!H191+'P1-C2'!H191+'P1-C3'!H191+'P1-C4'!H191+'P1-C5'!H191+'P1-C6'!H191+'P1-C7'!H191+'P1-C8'!H191+'P1-C9'!H191+'P1-C10'!H191+'P1-C11'!H191+'P1-C12'!H191+'P1-C13'!H191+'P1-C14'!H191+'P1-C15'!H191+'P1-C16'!H191</f>
        <v>0</v>
      </c>
      <c r="I200" s="23">
        <f>+'P1-C1'!I191+'P1-C2'!I191+'P1-C3'!I191+'P1-C4'!I191+'P1-C5'!I191+'P1-C6'!I191+'P1-C7'!I191+'P1-C8'!I191+'P1-C9'!I191+'P1-C10'!I191+'P1-C11'!I191+'P1-C12'!I191+'P1-C13'!I191+'P1-C14'!I191+'P1-C15'!I191+'P1-C16'!I191</f>
        <v>0</v>
      </c>
      <c r="J200" s="23">
        <f>+'P1-C1'!J191+'P1-C2'!J191+'P1-C3'!J191+'P1-C4'!J191+'P1-C5'!J191+'P1-C6'!J191+'P1-C7'!J191+'P1-C8'!J191+'P1-C9'!J191+'P1-C10'!J191+'P1-C11'!J191+'P1-C12'!J191+'P1-C13'!J191+'P1-C14'!J191+'P1-C15'!J191+'P1-C16'!J191</f>
        <v>0</v>
      </c>
      <c r="K200" s="23">
        <f>+'P1-C1'!K191+'P1-C2'!K191+'P1-C3'!K191+'P1-C4'!K191+'P1-C5'!K191+'P1-C6'!K191+'P1-C7'!K191+'P1-C8'!K191+'P1-C9'!K191+'P1-C10'!K191+'P1-C11'!K191+'P1-C12'!K191+'P1-C13'!K191+'P1-C14'!K191+'P1-C15'!K191+'P1-C16'!K191</f>
        <v>0</v>
      </c>
      <c r="L200" s="23">
        <f>+'P1-C1'!L191+'P1-C2'!L191+'P1-C3'!L191+'P1-C4'!L191+'P1-C5'!L191+'P1-C6'!L191+'P1-C7'!L191+'P1-C8'!L191+'P1-C9'!L191+'P1-C10'!L191+'P1-C11'!L191+'P1-C12'!L191+'P1-C13'!L191+'P1-C14'!L191+'P1-C15'!L191+'P1-C16'!L191</f>
        <v>0</v>
      </c>
      <c r="M200" s="23">
        <f>+'P1-C1'!M191+'P1-C2'!M191+'P1-C3'!M191+'P1-C4'!M191+'P1-C5'!M191+'P1-C6'!M191+'P1-C7'!M191+'P1-C8'!M191+'P1-C9'!M191+'P1-C10'!M191+'P1-C11'!M191+'P1-C12'!M191+'P1-C13'!M191+'P1-C14'!M191+'P1-C15'!M191+'P1-C16'!M191</f>
        <v>0</v>
      </c>
      <c r="N200" s="23">
        <f>+'P1-C1'!N191+'P1-C2'!N191+'P1-C3'!N191+'P1-C4'!N191+'P1-C5'!N191+'P1-C6'!N191+'P1-C7'!N191+'P1-C8'!N191+'P1-C9'!N191+'P1-C10'!N191+'P1-C11'!N191+'P1-C12'!N191+'P1-C13'!N191+'P1-C14'!N191+'P1-C15'!N191+'P1-C16'!N191</f>
        <v>0</v>
      </c>
      <c r="O200" s="23">
        <f>+'P1-C1'!O191+'P1-C2'!O191+'P1-C3'!O191+'P1-C4'!O191+'P1-C5'!O191+'P1-C6'!O191+'P1-C7'!O191+'P1-C8'!O191+'P1-C9'!O191+'P1-C10'!O191+'P1-C11'!O191+'P1-C12'!O191+'P1-C13'!O191+'P1-C14'!O191+'P1-C15'!O191+'P1-C16'!O191</f>
        <v>0</v>
      </c>
      <c r="P200" s="23">
        <f>+'P1-C1'!P191+'P1-C2'!P191+'P1-C3'!P191+'P1-C4'!P191+'P1-C5'!P191+'P1-C6'!P191+'P1-C7'!P191+'P1-C8'!P191+'P1-C9'!P191+'P1-C10'!P191+'P1-C11'!P191+'P1-C12'!P191+'P1-C13'!P191+'P1-C14'!P191+'P1-C15'!P191+'P1-C16'!P191</f>
        <v>0</v>
      </c>
      <c r="Q200" s="23">
        <f>+'P1-C1'!Q191+'P1-C2'!Q191+'P1-C3'!Q191+'P1-C4'!Q191+'P1-C5'!Q191+'P1-C6'!Q191+'P1-C7'!Q191+'P1-C8'!Q191+'P1-C9'!Q191+'P1-C10'!Q191+'P1-C11'!Q191+'P1-C12'!Q191+'P1-C13'!Q191+'P1-C14'!Q191+'P1-C15'!Q191+'P1-C16'!Q191</f>
        <v>0</v>
      </c>
      <c r="R200" s="36">
        <f t="shared" si="6"/>
        <v>0</v>
      </c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</row>
    <row r="201" spans="1:123" s="25" customFormat="1" x14ac:dyDescent="0.25">
      <c r="A201" s="18">
        <v>3000</v>
      </c>
      <c r="B201" s="96">
        <v>10000</v>
      </c>
      <c r="C201" s="20">
        <v>3351</v>
      </c>
      <c r="D201" s="21" t="s">
        <v>219</v>
      </c>
      <c r="E201" s="22" t="s">
        <v>706</v>
      </c>
      <c r="F201" s="23">
        <f>+'P1-C1'!F192+'P1-C2'!F192+'P1-C3'!F192+'P1-C4'!F192+'P1-C5'!F192+'P1-C6'!F192+'P1-C7'!F192+'P1-C8'!F192+'P1-C9'!F192+'P1-C10'!F192+'P1-C11'!F192+'P1-C12'!F192+'P1-C13'!F192+'P1-C14'!F192+'P1-C15'!F192+'P1-C16'!F192</f>
        <v>0</v>
      </c>
      <c r="G201" s="23">
        <f>+'P1-C1'!G192+'P1-C2'!G192+'P1-C3'!G192+'P1-C4'!G192+'P1-C5'!G192+'P1-C6'!G192+'P1-C7'!G192+'P1-C8'!G192+'P1-C9'!G192+'P1-C10'!G192+'P1-C11'!G192+'P1-C12'!G192+'P1-C13'!G192+'P1-C14'!G192+'P1-C15'!G192+'P1-C16'!G192</f>
        <v>0</v>
      </c>
      <c r="H201" s="23">
        <f>+'P1-C1'!H192+'P1-C2'!H192+'P1-C3'!H192+'P1-C4'!H192+'P1-C5'!H192+'P1-C6'!H192+'P1-C7'!H192+'P1-C8'!H192+'P1-C9'!H192+'P1-C10'!H192+'P1-C11'!H192+'P1-C12'!H192+'P1-C13'!H192+'P1-C14'!H192+'P1-C15'!H192+'P1-C16'!H192</f>
        <v>0</v>
      </c>
      <c r="I201" s="23">
        <f>+'P1-C1'!I192+'P1-C2'!I192+'P1-C3'!I192+'P1-C4'!I192+'P1-C5'!I192+'P1-C6'!I192+'P1-C7'!I192+'P1-C8'!I192+'P1-C9'!I192+'P1-C10'!I192+'P1-C11'!I192+'P1-C12'!I192+'P1-C13'!I192+'P1-C14'!I192+'P1-C15'!I192+'P1-C16'!I192</f>
        <v>0</v>
      </c>
      <c r="J201" s="23">
        <f>+'P1-C1'!J192+'P1-C2'!J192+'P1-C3'!J192+'P1-C4'!J192+'P1-C5'!J192+'P1-C6'!J192+'P1-C7'!J192+'P1-C8'!J192+'P1-C9'!J192+'P1-C10'!J192+'P1-C11'!J192+'P1-C12'!J192+'P1-C13'!J192+'P1-C14'!J192+'P1-C15'!J192+'P1-C16'!J192</f>
        <v>0</v>
      </c>
      <c r="K201" s="23">
        <f>+'P1-C1'!K192+'P1-C2'!K192+'P1-C3'!K192+'P1-C4'!K192+'P1-C5'!K192+'P1-C6'!K192+'P1-C7'!K192+'P1-C8'!K192+'P1-C9'!K192+'P1-C10'!K192+'P1-C11'!K192+'P1-C12'!K192+'P1-C13'!K192+'P1-C14'!K192+'P1-C15'!K192+'P1-C16'!K192</f>
        <v>0</v>
      </c>
      <c r="L201" s="23">
        <f>+'P1-C1'!L192+'P1-C2'!L192+'P1-C3'!L192+'P1-C4'!L192+'P1-C5'!L192+'P1-C6'!L192+'P1-C7'!L192+'P1-C8'!L192+'P1-C9'!L192+'P1-C10'!L192+'P1-C11'!L192+'P1-C12'!L192+'P1-C13'!L192+'P1-C14'!L192+'P1-C15'!L192+'P1-C16'!L192</f>
        <v>0</v>
      </c>
      <c r="M201" s="23">
        <f>+'P1-C1'!M192+'P1-C2'!M192+'P1-C3'!M192+'P1-C4'!M192+'P1-C5'!M192+'P1-C6'!M192+'P1-C7'!M192+'P1-C8'!M192+'P1-C9'!M192+'P1-C10'!M192+'P1-C11'!M192+'P1-C12'!M192+'P1-C13'!M192+'P1-C14'!M192+'P1-C15'!M192+'P1-C16'!M192</f>
        <v>0</v>
      </c>
      <c r="N201" s="23">
        <f>+'P1-C1'!N192+'P1-C2'!N192+'P1-C3'!N192+'P1-C4'!N192+'P1-C5'!N192+'P1-C6'!N192+'P1-C7'!N192+'P1-C8'!N192+'P1-C9'!N192+'P1-C10'!N192+'P1-C11'!N192+'P1-C12'!N192+'P1-C13'!N192+'P1-C14'!N192+'P1-C15'!N192+'P1-C16'!N192</f>
        <v>0</v>
      </c>
      <c r="O201" s="23">
        <f>+'P1-C1'!O192+'P1-C2'!O192+'P1-C3'!O192+'P1-C4'!O192+'P1-C5'!O192+'P1-C6'!O192+'P1-C7'!O192+'P1-C8'!O192+'P1-C9'!O192+'P1-C10'!O192+'P1-C11'!O192+'P1-C12'!O192+'P1-C13'!O192+'P1-C14'!O192+'P1-C15'!O192+'P1-C16'!O192</f>
        <v>0</v>
      </c>
      <c r="P201" s="23">
        <f>+'P1-C1'!P192+'P1-C2'!P192+'P1-C3'!P192+'P1-C4'!P192+'P1-C5'!P192+'P1-C6'!P192+'P1-C7'!P192+'P1-C8'!P192+'P1-C9'!P192+'P1-C10'!P192+'P1-C11'!P192+'P1-C12'!P192+'P1-C13'!P192+'P1-C14'!P192+'P1-C15'!P192+'P1-C16'!P192</f>
        <v>0</v>
      </c>
      <c r="Q201" s="23">
        <f>+'P1-C1'!Q192+'P1-C2'!Q192+'P1-C3'!Q192+'P1-C4'!Q192+'P1-C5'!Q192+'P1-C6'!Q192+'P1-C7'!Q192+'P1-C8'!Q192+'P1-C9'!Q192+'P1-C10'!Q192+'P1-C11'!Q192+'P1-C12'!Q192+'P1-C13'!Q192+'P1-C14'!Q192+'P1-C15'!Q192+'P1-C16'!Q192</f>
        <v>0</v>
      </c>
      <c r="R201" s="36">
        <f t="shared" si="6"/>
        <v>0</v>
      </c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</row>
    <row r="202" spans="1:123" s="25" customFormat="1" x14ac:dyDescent="0.25">
      <c r="A202" s="18">
        <v>3000</v>
      </c>
      <c r="B202" s="96">
        <v>10000</v>
      </c>
      <c r="C202" s="20">
        <v>3361</v>
      </c>
      <c r="D202" s="21" t="s">
        <v>220</v>
      </c>
      <c r="E202" s="22" t="s">
        <v>707</v>
      </c>
      <c r="F202" s="23">
        <f>+'P1-C1'!F193+'P1-C2'!F193+'P1-C3'!F193+'P1-C4'!F193+'P1-C5'!F193+'P1-C6'!F193+'P1-C7'!F193+'P1-C8'!F193+'P1-C9'!F193+'P1-C10'!F193+'P1-C11'!F193+'P1-C12'!F193+'P1-C13'!F193+'P1-C14'!F193+'P1-C15'!F193+'P1-C16'!F193</f>
        <v>0</v>
      </c>
      <c r="G202" s="23">
        <f>+'P1-C1'!G193+'P1-C2'!G193+'P1-C3'!G193+'P1-C4'!G193+'P1-C5'!G193+'P1-C6'!G193+'P1-C7'!G193+'P1-C8'!G193+'P1-C9'!G193+'P1-C10'!G193+'P1-C11'!G193+'P1-C12'!G193+'P1-C13'!G193+'P1-C14'!G193+'P1-C15'!G193+'P1-C16'!G193</f>
        <v>0</v>
      </c>
      <c r="H202" s="23">
        <f>+'P1-C1'!H193+'P1-C2'!H193+'P1-C3'!H193+'P1-C4'!H193+'P1-C5'!H193+'P1-C6'!H193+'P1-C7'!H193+'P1-C8'!H193+'P1-C9'!H193+'P1-C10'!H193+'P1-C11'!H193+'P1-C12'!H193+'P1-C13'!H193+'P1-C14'!H193+'P1-C15'!H193+'P1-C16'!H193</f>
        <v>0</v>
      </c>
      <c r="I202" s="23">
        <f>+'P1-C1'!I193+'P1-C2'!I193+'P1-C3'!I193+'P1-C4'!I193+'P1-C5'!I193+'P1-C6'!I193+'P1-C7'!I193+'P1-C8'!I193+'P1-C9'!I193+'P1-C10'!I193+'P1-C11'!I193+'P1-C12'!I193+'P1-C13'!I193+'P1-C14'!I193+'P1-C15'!I193+'P1-C16'!I193</f>
        <v>0</v>
      </c>
      <c r="J202" s="23">
        <f>+'P1-C1'!J193+'P1-C2'!J193+'P1-C3'!J193+'P1-C4'!J193+'P1-C5'!J193+'P1-C6'!J193+'P1-C7'!J193+'P1-C8'!J193+'P1-C9'!J193+'P1-C10'!J193+'P1-C11'!J193+'P1-C12'!J193+'P1-C13'!J193+'P1-C14'!J193+'P1-C15'!J193+'P1-C16'!J193</f>
        <v>0</v>
      </c>
      <c r="K202" s="23">
        <f>+'P1-C1'!K193+'P1-C2'!K193+'P1-C3'!K193+'P1-C4'!K193+'P1-C5'!K193+'P1-C6'!K193+'P1-C7'!K193+'P1-C8'!K193+'P1-C9'!K193+'P1-C10'!K193+'P1-C11'!K193+'P1-C12'!K193+'P1-C13'!K193+'P1-C14'!K193+'P1-C15'!K193+'P1-C16'!K193</f>
        <v>0</v>
      </c>
      <c r="L202" s="23">
        <f>+'P1-C1'!L193+'P1-C2'!L193+'P1-C3'!L193+'P1-C4'!L193+'P1-C5'!L193+'P1-C6'!L193+'P1-C7'!L193+'P1-C8'!L193+'P1-C9'!L193+'P1-C10'!L193+'P1-C11'!L193+'P1-C12'!L193+'P1-C13'!L193+'P1-C14'!L193+'P1-C15'!L193+'P1-C16'!L193</f>
        <v>0</v>
      </c>
      <c r="M202" s="23">
        <f>+'P1-C1'!M193+'P1-C2'!M193+'P1-C3'!M193+'P1-C4'!M193+'P1-C5'!M193+'P1-C6'!M193+'P1-C7'!M193+'P1-C8'!M193+'P1-C9'!M193+'P1-C10'!M193+'P1-C11'!M193+'P1-C12'!M193+'P1-C13'!M193+'P1-C14'!M193+'P1-C15'!M193+'P1-C16'!M193</f>
        <v>0</v>
      </c>
      <c r="N202" s="23">
        <f>+'P1-C1'!N193+'P1-C2'!N193+'P1-C3'!N193+'P1-C4'!N193+'P1-C5'!N193+'P1-C6'!N193+'P1-C7'!N193+'P1-C8'!N193+'P1-C9'!N193+'P1-C10'!N193+'P1-C11'!N193+'P1-C12'!N193+'P1-C13'!N193+'P1-C14'!N193+'P1-C15'!N193+'P1-C16'!N193</f>
        <v>0</v>
      </c>
      <c r="O202" s="23">
        <f>+'P1-C1'!O193+'P1-C2'!O193+'P1-C3'!O193+'P1-C4'!O193+'P1-C5'!O193+'P1-C6'!O193+'P1-C7'!O193+'P1-C8'!O193+'P1-C9'!O193+'P1-C10'!O193+'P1-C11'!O193+'P1-C12'!O193+'P1-C13'!O193+'P1-C14'!O193+'P1-C15'!O193+'P1-C16'!O193</f>
        <v>0</v>
      </c>
      <c r="P202" s="23">
        <f>+'P1-C1'!P193+'P1-C2'!P193+'P1-C3'!P193+'P1-C4'!P193+'P1-C5'!P193+'P1-C6'!P193+'P1-C7'!P193+'P1-C8'!P193+'P1-C9'!P193+'P1-C10'!P193+'P1-C11'!P193+'P1-C12'!P193+'P1-C13'!P193+'P1-C14'!P193+'P1-C15'!P193+'P1-C16'!P193</f>
        <v>0</v>
      </c>
      <c r="Q202" s="23">
        <f>+'P1-C1'!Q193+'P1-C2'!Q193+'P1-C3'!Q193+'P1-C4'!Q193+'P1-C5'!Q193+'P1-C6'!Q193+'P1-C7'!Q193+'P1-C8'!Q193+'P1-C9'!Q193+'P1-C10'!Q193+'P1-C11'!Q193+'P1-C12'!Q193+'P1-C13'!Q193+'P1-C14'!Q193+'P1-C15'!Q193+'P1-C16'!Q193</f>
        <v>0</v>
      </c>
      <c r="R202" s="36">
        <f t="shared" si="6"/>
        <v>0</v>
      </c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</row>
    <row r="203" spans="1:123" s="25" customFormat="1" x14ac:dyDescent="0.25">
      <c r="A203" s="18">
        <v>3000</v>
      </c>
      <c r="B203" s="96">
        <v>10000</v>
      </c>
      <c r="C203" s="20">
        <v>3371</v>
      </c>
      <c r="D203" s="21" t="s">
        <v>221</v>
      </c>
      <c r="E203" s="22" t="s">
        <v>708</v>
      </c>
      <c r="F203" s="23">
        <f>+'P1-C1'!F194+'P1-C2'!F194+'P1-C3'!F194+'P1-C4'!F194+'P1-C5'!F194+'P1-C6'!F194+'P1-C7'!F194+'P1-C8'!F194+'P1-C9'!F194+'P1-C10'!F194+'P1-C11'!F194+'P1-C12'!F194+'P1-C13'!F194+'P1-C14'!F194+'P1-C15'!F194+'P1-C16'!F194</f>
        <v>0</v>
      </c>
      <c r="G203" s="23">
        <f>+'P1-C1'!G194+'P1-C2'!G194+'P1-C3'!G194+'P1-C4'!G194+'P1-C5'!G194+'P1-C6'!G194+'P1-C7'!G194+'P1-C8'!G194+'P1-C9'!G194+'P1-C10'!G194+'P1-C11'!G194+'P1-C12'!G194+'P1-C13'!G194+'P1-C14'!G194+'P1-C15'!G194+'P1-C16'!G194</f>
        <v>0</v>
      </c>
      <c r="H203" s="23">
        <f>+'P1-C1'!H194+'P1-C2'!H194+'P1-C3'!H194+'P1-C4'!H194+'P1-C5'!H194+'P1-C6'!H194+'P1-C7'!H194+'P1-C8'!H194+'P1-C9'!H194+'P1-C10'!H194+'P1-C11'!H194+'P1-C12'!H194+'P1-C13'!H194+'P1-C14'!H194+'P1-C15'!H194+'P1-C16'!H194</f>
        <v>0</v>
      </c>
      <c r="I203" s="23">
        <f>+'P1-C1'!I194+'P1-C2'!I194+'P1-C3'!I194+'P1-C4'!I194+'P1-C5'!I194+'P1-C6'!I194+'P1-C7'!I194+'P1-C8'!I194+'P1-C9'!I194+'P1-C10'!I194+'P1-C11'!I194+'P1-C12'!I194+'P1-C13'!I194+'P1-C14'!I194+'P1-C15'!I194+'P1-C16'!I194</f>
        <v>0</v>
      </c>
      <c r="J203" s="23">
        <f>+'P1-C1'!J194+'P1-C2'!J194+'P1-C3'!J194+'P1-C4'!J194+'P1-C5'!J194+'P1-C6'!J194+'P1-C7'!J194+'P1-C8'!J194+'P1-C9'!J194+'P1-C10'!J194+'P1-C11'!J194+'P1-C12'!J194+'P1-C13'!J194+'P1-C14'!J194+'P1-C15'!J194+'P1-C16'!J194</f>
        <v>0</v>
      </c>
      <c r="K203" s="23">
        <f>+'P1-C1'!K194+'P1-C2'!K194+'P1-C3'!K194+'P1-C4'!K194+'P1-C5'!K194+'P1-C6'!K194+'P1-C7'!K194+'P1-C8'!K194+'P1-C9'!K194+'P1-C10'!K194+'P1-C11'!K194+'P1-C12'!K194+'P1-C13'!K194+'P1-C14'!K194+'P1-C15'!K194+'P1-C16'!K194</f>
        <v>0</v>
      </c>
      <c r="L203" s="23">
        <f>+'P1-C1'!L194+'P1-C2'!L194+'P1-C3'!L194+'P1-C4'!L194+'P1-C5'!L194+'P1-C6'!L194+'P1-C7'!L194+'P1-C8'!L194+'P1-C9'!L194+'P1-C10'!L194+'P1-C11'!L194+'P1-C12'!L194+'P1-C13'!L194+'P1-C14'!L194+'P1-C15'!L194+'P1-C16'!L194</f>
        <v>0</v>
      </c>
      <c r="M203" s="23">
        <f>+'P1-C1'!M194+'P1-C2'!M194+'P1-C3'!M194+'P1-C4'!M194+'P1-C5'!M194+'P1-C6'!M194+'P1-C7'!M194+'P1-C8'!M194+'P1-C9'!M194+'P1-C10'!M194+'P1-C11'!M194+'P1-C12'!M194+'P1-C13'!M194+'P1-C14'!M194+'P1-C15'!M194+'P1-C16'!M194</f>
        <v>0</v>
      </c>
      <c r="N203" s="23">
        <f>+'P1-C1'!N194+'P1-C2'!N194+'P1-C3'!N194+'P1-C4'!N194+'P1-C5'!N194+'P1-C6'!N194+'P1-C7'!N194+'P1-C8'!N194+'P1-C9'!N194+'P1-C10'!N194+'P1-C11'!N194+'P1-C12'!N194+'P1-C13'!N194+'P1-C14'!N194+'P1-C15'!N194+'P1-C16'!N194</f>
        <v>0</v>
      </c>
      <c r="O203" s="23">
        <f>+'P1-C1'!O194+'P1-C2'!O194+'P1-C3'!O194+'P1-C4'!O194+'P1-C5'!O194+'P1-C6'!O194+'P1-C7'!O194+'P1-C8'!O194+'P1-C9'!O194+'P1-C10'!O194+'P1-C11'!O194+'P1-C12'!O194+'P1-C13'!O194+'P1-C14'!O194+'P1-C15'!O194+'P1-C16'!O194</f>
        <v>0</v>
      </c>
      <c r="P203" s="23">
        <f>+'P1-C1'!P194+'P1-C2'!P194+'P1-C3'!P194+'P1-C4'!P194+'P1-C5'!P194+'P1-C6'!P194+'P1-C7'!P194+'P1-C8'!P194+'P1-C9'!P194+'P1-C10'!P194+'P1-C11'!P194+'P1-C12'!P194+'P1-C13'!P194+'P1-C14'!P194+'P1-C15'!P194+'P1-C16'!P194</f>
        <v>0</v>
      </c>
      <c r="Q203" s="23">
        <f>+'P1-C1'!Q194+'P1-C2'!Q194+'P1-C3'!Q194+'P1-C4'!Q194+'P1-C5'!Q194+'P1-C6'!Q194+'P1-C7'!Q194+'P1-C8'!Q194+'P1-C9'!Q194+'P1-C10'!Q194+'P1-C11'!Q194+'P1-C12'!Q194+'P1-C13'!Q194+'P1-C14'!Q194+'P1-C15'!Q194+'P1-C16'!Q194</f>
        <v>0</v>
      </c>
      <c r="R203" s="36">
        <f t="shared" si="6"/>
        <v>0</v>
      </c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</row>
    <row r="204" spans="1:123" s="25" customFormat="1" x14ac:dyDescent="0.25">
      <c r="A204" s="18">
        <v>3000</v>
      </c>
      <c r="B204" s="96">
        <v>10000</v>
      </c>
      <c r="C204" s="20">
        <v>3381</v>
      </c>
      <c r="D204" s="21" t="s">
        <v>222</v>
      </c>
      <c r="E204" s="22" t="s">
        <v>709</v>
      </c>
      <c r="F204" s="23">
        <f>+'P1-C1'!F195+'P1-C2'!F195+'P1-C3'!F195+'P1-C4'!F195+'P1-C5'!F195+'P1-C6'!F195+'P1-C7'!F195+'P1-C8'!F195+'P1-C9'!F195+'P1-C10'!F195+'P1-C11'!F195+'P1-C12'!F195+'P1-C13'!F195+'P1-C14'!F195+'P1-C15'!F195+'P1-C16'!F195</f>
        <v>0</v>
      </c>
      <c r="G204" s="23">
        <f>+'P1-C1'!G195+'P1-C2'!G195+'P1-C3'!G195+'P1-C4'!G195+'P1-C5'!G195+'P1-C6'!G195+'P1-C7'!G195+'P1-C8'!G195+'P1-C9'!G195+'P1-C10'!G195+'P1-C11'!G195+'P1-C12'!G195+'P1-C13'!G195+'P1-C14'!G195+'P1-C15'!G195+'P1-C16'!G195</f>
        <v>0</v>
      </c>
      <c r="H204" s="23">
        <f>+'P1-C1'!H195+'P1-C2'!H195+'P1-C3'!H195+'P1-C4'!H195+'P1-C5'!H195+'P1-C6'!H195+'P1-C7'!H195+'P1-C8'!H195+'P1-C9'!H195+'P1-C10'!H195+'P1-C11'!H195+'P1-C12'!H195+'P1-C13'!H195+'P1-C14'!H195+'P1-C15'!H195+'P1-C16'!H195</f>
        <v>0</v>
      </c>
      <c r="I204" s="23">
        <f>+'P1-C1'!I195+'P1-C2'!I195+'P1-C3'!I195+'P1-C4'!I195+'P1-C5'!I195+'P1-C6'!I195+'P1-C7'!I195+'P1-C8'!I195+'P1-C9'!I195+'P1-C10'!I195+'P1-C11'!I195+'P1-C12'!I195+'P1-C13'!I195+'P1-C14'!I195+'P1-C15'!I195+'P1-C16'!I195</f>
        <v>0</v>
      </c>
      <c r="J204" s="23">
        <f>+'P1-C1'!J195+'P1-C2'!J195+'P1-C3'!J195+'P1-C4'!J195+'P1-C5'!J195+'P1-C6'!J195+'P1-C7'!J195+'P1-C8'!J195+'P1-C9'!J195+'P1-C10'!J195+'P1-C11'!J195+'P1-C12'!J195+'P1-C13'!J195+'P1-C14'!J195+'P1-C15'!J195+'P1-C16'!J195</f>
        <v>0</v>
      </c>
      <c r="K204" s="23">
        <f>+'P1-C1'!K195+'P1-C2'!K195+'P1-C3'!K195+'P1-C4'!K195+'P1-C5'!K195+'P1-C6'!K195+'P1-C7'!K195+'P1-C8'!K195+'P1-C9'!K195+'P1-C10'!K195+'P1-C11'!K195+'P1-C12'!K195+'P1-C13'!K195+'P1-C14'!K195+'P1-C15'!K195+'P1-C16'!K195</f>
        <v>0</v>
      </c>
      <c r="L204" s="23">
        <f>+'P1-C1'!L195+'P1-C2'!L195+'P1-C3'!L195+'P1-C4'!L195+'P1-C5'!L195+'P1-C6'!L195+'P1-C7'!L195+'P1-C8'!L195+'P1-C9'!L195+'P1-C10'!L195+'P1-C11'!L195+'P1-C12'!L195+'P1-C13'!L195+'P1-C14'!L195+'P1-C15'!L195+'P1-C16'!L195</f>
        <v>0</v>
      </c>
      <c r="M204" s="23">
        <f>+'P1-C1'!M195+'P1-C2'!M195+'P1-C3'!M195+'P1-C4'!M195+'P1-C5'!M195+'P1-C6'!M195+'P1-C7'!M195+'P1-C8'!M195+'P1-C9'!M195+'P1-C10'!M195+'P1-C11'!M195+'P1-C12'!M195+'P1-C13'!M195+'P1-C14'!M195+'P1-C15'!M195+'P1-C16'!M195</f>
        <v>0</v>
      </c>
      <c r="N204" s="23">
        <f>+'P1-C1'!N195+'P1-C2'!N195+'P1-C3'!N195+'P1-C4'!N195+'P1-C5'!N195+'P1-C6'!N195+'P1-C7'!N195+'P1-C8'!N195+'P1-C9'!N195+'P1-C10'!N195+'P1-C11'!N195+'P1-C12'!N195+'P1-C13'!N195+'P1-C14'!N195+'P1-C15'!N195+'P1-C16'!N195</f>
        <v>0</v>
      </c>
      <c r="O204" s="23">
        <f>+'P1-C1'!O195+'P1-C2'!O195+'P1-C3'!O195+'P1-C4'!O195+'P1-C5'!O195+'P1-C6'!O195+'P1-C7'!O195+'P1-C8'!O195+'P1-C9'!O195+'P1-C10'!O195+'P1-C11'!O195+'P1-C12'!O195+'P1-C13'!O195+'P1-C14'!O195+'P1-C15'!O195+'P1-C16'!O195</f>
        <v>0</v>
      </c>
      <c r="P204" s="23">
        <f>+'P1-C1'!P195+'P1-C2'!P195+'P1-C3'!P195+'P1-C4'!P195+'P1-C5'!P195+'P1-C6'!P195+'P1-C7'!P195+'P1-C8'!P195+'P1-C9'!P195+'P1-C10'!P195+'P1-C11'!P195+'P1-C12'!P195+'P1-C13'!P195+'P1-C14'!P195+'P1-C15'!P195+'P1-C16'!P195</f>
        <v>0</v>
      </c>
      <c r="Q204" s="23">
        <f>+'P1-C1'!Q195+'P1-C2'!Q195+'P1-C3'!Q195+'P1-C4'!Q195+'P1-C5'!Q195+'P1-C6'!Q195+'P1-C7'!Q195+'P1-C8'!Q195+'P1-C9'!Q195+'P1-C10'!Q195+'P1-C11'!Q195+'P1-C12'!Q195+'P1-C13'!Q195+'P1-C14'!Q195+'P1-C15'!Q195+'P1-C16'!Q195</f>
        <v>0</v>
      </c>
      <c r="R204" s="36">
        <f t="shared" si="6"/>
        <v>0</v>
      </c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</row>
    <row r="205" spans="1:123" s="25" customFormat="1" x14ac:dyDescent="0.25">
      <c r="A205" s="18">
        <v>3000</v>
      </c>
      <c r="B205" s="96">
        <v>10000</v>
      </c>
      <c r="C205" s="20">
        <v>3391</v>
      </c>
      <c r="D205" s="21" t="s">
        <v>223</v>
      </c>
      <c r="E205" s="22" t="s">
        <v>710</v>
      </c>
      <c r="F205" s="23">
        <f>+'P1-C1'!F196+'P1-C2'!F196+'P1-C3'!F196+'P1-C4'!F196+'P1-C5'!F196+'P1-C6'!F196+'P1-C7'!F196+'P1-C8'!F196+'P1-C9'!F196+'P1-C10'!F196+'P1-C11'!F196+'P1-C12'!F196+'P1-C13'!F196+'P1-C14'!F196+'P1-C15'!F196+'P1-C16'!F196</f>
        <v>0</v>
      </c>
      <c r="G205" s="23">
        <f>+'P1-C1'!G196+'P1-C2'!G196+'P1-C3'!G196+'P1-C4'!G196+'P1-C5'!G196+'P1-C6'!G196+'P1-C7'!G196+'P1-C8'!G196+'P1-C9'!G196+'P1-C10'!G196+'P1-C11'!G196+'P1-C12'!G196+'P1-C13'!G196+'P1-C14'!G196+'P1-C15'!G196+'P1-C16'!G196</f>
        <v>0</v>
      </c>
      <c r="H205" s="23">
        <f>+'P1-C1'!H196+'P1-C2'!H196+'P1-C3'!H196+'P1-C4'!H196+'P1-C5'!H196+'P1-C6'!H196+'P1-C7'!H196+'P1-C8'!H196+'P1-C9'!H196+'P1-C10'!H196+'P1-C11'!H196+'P1-C12'!H196+'P1-C13'!H196+'P1-C14'!H196+'P1-C15'!H196+'P1-C16'!H196</f>
        <v>0</v>
      </c>
      <c r="I205" s="23">
        <f>+'P1-C1'!I196+'P1-C2'!I196+'P1-C3'!I196+'P1-C4'!I196+'P1-C5'!I196+'P1-C6'!I196+'P1-C7'!I196+'P1-C8'!I196+'P1-C9'!I196+'P1-C10'!I196+'P1-C11'!I196+'P1-C12'!I196+'P1-C13'!I196+'P1-C14'!I196+'P1-C15'!I196+'P1-C16'!I196</f>
        <v>0</v>
      </c>
      <c r="J205" s="23">
        <f>+'P1-C1'!J196+'P1-C2'!J196+'P1-C3'!J196+'P1-C4'!J196+'P1-C5'!J196+'P1-C6'!J196+'P1-C7'!J196+'P1-C8'!J196+'P1-C9'!J196+'P1-C10'!J196+'P1-C11'!J196+'P1-C12'!J196+'P1-C13'!J196+'P1-C14'!J196+'P1-C15'!J196+'P1-C16'!J196</f>
        <v>0</v>
      </c>
      <c r="K205" s="23">
        <f>+'P1-C1'!K196+'P1-C2'!K196+'P1-C3'!K196+'P1-C4'!K196+'P1-C5'!K196+'P1-C6'!K196+'P1-C7'!K196+'P1-C8'!K196+'P1-C9'!K196+'P1-C10'!K196+'P1-C11'!K196+'P1-C12'!K196+'P1-C13'!K196+'P1-C14'!K196+'P1-C15'!K196+'P1-C16'!K196</f>
        <v>0</v>
      </c>
      <c r="L205" s="23">
        <f>+'P1-C1'!L196+'P1-C2'!L196+'P1-C3'!L196+'P1-C4'!L196+'P1-C5'!L196+'P1-C6'!L196+'P1-C7'!L196+'P1-C8'!L196+'P1-C9'!L196+'P1-C10'!L196+'P1-C11'!L196+'P1-C12'!L196+'P1-C13'!L196+'P1-C14'!L196+'P1-C15'!L196+'P1-C16'!L196</f>
        <v>0</v>
      </c>
      <c r="M205" s="23">
        <f>+'P1-C1'!M196+'P1-C2'!M196+'P1-C3'!M196+'P1-C4'!M196+'P1-C5'!M196+'P1-C6'!M196+'P1-C7'!M196+'P1-C8'!M196+'P1-C9'!M196+'P1-C10'!M196+'P1-C11'!M196+'P1-C12'!M196+'P1-C13'!M196+'P1-C14'!M196+'P1-C15'!M196+'P1-C16'!M196</f>
        <v>0</v>
      </c>
      <c r="N205" s="23">
        <f>+'P1-C1'!N196+'P1-C2'!N196+'P1-C3'!N196+'P1-C4'!N196+'P1-C5'!N196+'P1-C6'!N196+'P1-C7'!N196+'P1-C8'!N196+'P1-C9'!N196+'P1-C10'!N196+'P1-C11'!N196+'P1-C12'!N196+'P1-C13'!N196+'P1-C14'!N196+'P1-C15'!N196+'P1-C16'!N196</f>
        <v>0</v>
      </c>
      <c r="O205" s="23">
        <f>+'P1-C1'!O196+'P1-C2'!O196+'P1-C3'!O196+'P1-C4'!O196+'P1-C5'!O196+'P1-C6'!O196+'P1-C7'!O196+'P1-C8'!O196+'P1-C9'!O196+'P1-C10'!O196+'P1-C11'!O196+'P1-C12'!O196+'P1-C13'!O196+'P1-C14'!O196+'P1-C15'!O196+'P1-C16'!O196</f>
        <v>0</v>
      </c>
      <c r="P205" s="23">
        <f>+'P1-C1'!P196+'P1-C2'!P196+'P1-C3'!P196+'P1-C4'!P196+'P1-C5'!P196+'P1-C6'!P196+'P1-C7'!P196+'P1-C8'!P196+'P1-C9'!P196+'P1-C10'!P196+'P1-C11'!P196+'P1-C12'!P196+'P1-C13'!P196+'P1-C14'!P196+'P1-C15'!P196+'P1-C16'!P196</f>
        <v>0</v>
      </c>
      <c r="Q205" s="23">
        <f>+'P1-C1'!Q196+'P1-C2'!Q196+'P1-C3'!Q196+'P1-C4'!Q196+'P1-C5'!Q196+'P1-C6'!Q196+'P1-C7'!Q196+'P1-C8'!Q196+'P1-C9'!Q196+'P1-C10'!Q196+'P1-C11'!Q196+'P1-C12'!Q196+'P1-C13'!Q196+'P1-C14'!Q196+'P1-C15'!Q196+'P1-C16'!Q196</f>
        <v>0</v>
      </c>
      <c r="R205" s="36">
        <f t="shared" si="6"/>
        <v>0</v>
      </c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</row>
    <row r="206" spans="1:123" s="25" customFormat="1" x14ac:dyDescent="0.25">
      <c r="A206" s="18">
        <v>3000</v>
      </c>
      <c r="B206" s="96">
        <v>10000</v>
      </c>
      <c r="C206" s="20">
        <v>3411</v>
      </c>
      <c r="D206" s="21" t="s">
        <v>224</v>
      </c>
      <c r="E206" s="22" t="s">
        <v>711</v>
      </c>
      <c r="F206" s="23">
        <f>+'P1-C1'!F197+'P1-C2'!F197+'P1-C3'!F197+'P1-C4'!F197+'P1-C5'!F197+'P1-C6'!F197+'P1-C7'!F197+'P1-C8'!F197+'P1-C9'!F197+'P1-C10'!F197+'P1-C11'!F197+'P1-C12'!F197+'P1-C13'!F197+'P1-C14'!F197+'P1-C15'!F197+'P1-C16'!F197</f>
        <v>0</v>
      </c>
      <c r="G206" s="23">
        <f>+'P1-C1'!G197+'P1-C2'!G197+'P1-C3'!G197+'P1-C4'!G197+'P1-C5'!G197+'P1-C6'!G197+'P1-C7'!G197+'P1-C8'!G197+'P1-C9'!G197+'P1-C10'!G197+'P1-C11'!G197+'P1-C12'!G197+'P1-C13'!G197+'P1-C14'!G197+'P1-C15'!G197+'P1-C16'!G197</f>
        <v>0</v>
      </c>
      <c r="H206" s="23">
        <f>+'P1-C1'!H197+'P1-C2'!H197+'P1-C3'!H197+'P1-C4'!H197+'P1-C5'!H197+'P1-C6'!H197+'P1-C7'!H197+'P1-C8'!H197+'P1-C9'!H197+'P1-C10'!H197+'P1-C11'!H197+'P1-C12'!H197+'P1-C13'!H197+'P1-C14'!H197+'P1-C15'!H197+'P1-C16'!H197</f>
        <v>0</v>
      </c>
      <c r="I206" s="23">
        <f>+'P1-C1'!I197+'P1-C2'!I197+'P1-C3'!I197+'P1-C4'!I197+'P1-C5'!I197+'P1-C6'!I197+'P1-C7'!I197+'P1-C8'!I197+'P1-C9'!I197+'P1-C10'!I197+'P1-C11'!I197+'P1-C12'!I197+'P1-C13'!I197+'P1-C14'!I197+'P1-C15'!I197+'P1-C16'!I197</f>
        <v>0</v>
      </c>
      <c r="J206" s="23">
        <f>+'P1-C1'!J197+'P1-C2'!J197+'P1-C3'!J197+'P1-C4'!J197+'P1-C5'!J197+'P1-C6'!J197+'P1-C7'!J197+'P1-C8'!J197+'P1-C9'!J197+'P1-C10'!J197+'P1-C11'!J197+'P1-C12'!J197+'P1-C13'!J197+'P1-C14'!J197+'P1-C15'!J197+'P1-C16'!J197</f>
        <v>0</v>
      </c>
      <c r="K206" s="23">
        <f>+'P1-C1'!K197+'P1-C2'!K197+'P1-C3'!K197+'P1-C4'!K197+'P1-C5'!K197+'P1-C6'!K197+'P1-C7'!K197+'P1-C8'!K197+'P1-C9'!K197+'P1-C10'!K197+'P1-C11'!K197+'P1-C12'!K197+'P1-C13'!K197+'P1-C14'!K197+'P1-C15'!K197+'P1-C16'!K197</f>
        <v>0</v>
      </c>
      <c r="L206" s="23">
        <f>+'P1-C1'!L197+'P1-C2'!L197+'P1-C3'!L197+'P1-C4'!L197+'P1-C5'!L197+'P1-C6'!L197+'P1-C7'!L197+'P1-C8'!L197+'P1-C9'!L197+'P1-C10'!L197+'P1-C11'!L197+'P1-C12'!L197+'P1-C13'!L197+'P1-C14'!L197+'P1-C15'!L197+'P1-C16'!L197</f>
        <v>0</v>
      </c>
      <c r="M206" s="23">
        <f>+'P1-C1'!M197+'P1-C2'!M197+'P1-C3'!M197+'P1-C4'!M197+'P1-C5'!M197+'P1-C6'!M197+'P1-C7'!M197+'P1-C8'!M197+'P1-C9'!M197+'P1-C10'!M197+'P1-C11'!M197+'P1-C12'!M197+'P1-C13'!M197+'P1-C14'!M197+'P1-C15'!M197+'P1-C16'!M197</f>
        <v>0</v>
      </c>
      <c r="N206" s="23">
        <f>+'P1-C1'!N197+'P1-C2'!N197+'P1-C3'!N197+'P1-C4'!N197+'P1-C5'!N197+'P1-C6'!N197+'P1-C7'!N197+'P1-C8'!N197+'P1-C9'!N197+'P1-C10'!N197+'P1-C11'!N197+'P1-C12'!N197+'P1-C13'!N197+'P1-C14'!N197+'P1-C15'!N197+'P1-C16'!N197</f>
        <v>0</v>
      </c>
      <c r="O206" s="23">
        <f>+'P1-C1'!O197+'P1-C2'!O197+'P1-C3'!O197+'P1-C4'!O197+'P1-C5'!O197+'P1-C6'!O197+'P1-C7'!O197+'P1-C8'!O197+'P1-C9'!O197+'P1-C10'!O197+'P1-C11'!O197+'P1-C12'!O197+'P1-C13'!O197+'P1-C14'!O197+'P1-C15'!O197+'P1-C16'!O197</f>
        <v>0</v>
      </c>
      <c r="P206" s="23">
        <f>+'P1-C1'!P197+'P1-C2'!P197+'P1-C3'!P197+'P1-C4'!P197+'P1-C5'!P197+'P1-C6'!P197+'P1-C7'!P197+'P1-C8'!P197+'P1-C9'!P197+'P1-C10'!P197+'P1-C11'!P197+'P1-C12'!P197+'P1-C13'!P197+'P1-C14'!P197+'P1-C15'!P197+'P1-C16'!P197</f>
        <v>0</v>
      </c>
      <c r="Q206" s="23">
        <f>+'P1-C1'!Q197+'P1-C2'!Q197+'P1-C3'!Q197+'P1-C4'!Q197+'P1-C5'!Q197+'P1-C6'!Q197+'P1-C7'!Q197+'P1-C8'!Q197+'P1-C9'!Q197+'P1-C10'!Q197+'P1-C11'!Q197+'P1-C12'!Q197+'P1-C13'!Q197+'P1-C14'!Q197+'P1-C15'!Q197+'P1-C16'!Q197</f>
        <v>0</v>
      </c>
      <c r="R206" s="36">
        <f t="shared" si="6"/>
        <v>0</v>
      </c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</row>
    <row r="207" spans="1:123" s="25" customFormat="1" x14ac:dyDescent="0.25">
      <c r="A207" s="18">
        <v>3000</v>
      </c>
      <c r="B207" s="96">
        <v>10000</v>
      </c>
      <c r="C207" s="20">
        <v>3412</v>
      </c>
      <c r="D207" s="21" t="s">
        <v>225</v>
      </c>
      <c r="E207" s="22" t="s">
        <v>712</v>
      </c>
      <c r="F207" s="23">
        <f>+'P1-C1'!F198+'P1-C2'!F198+'P1-C3'!F198+'P1-C4'!F198+'P1-C5'!F198+'P1-C6'!F198+'P1-C7'!F198+'P1-C8'!F198+'P1-C9'!F198+'P1-C10'!F198+'P1-C11'!F198+'P1-C12'!F198+'P1-C13'!F198+'P1-C14'!F198+'P1-C15'!F198+'P1-C16'!F198</f>
        <v>0</v>
      </c>
      <c r="G207" s="23">
        <f>+'P1-C1'!G198+'P1-C2'!G198+'P1-C3'!G198+'P1-C4'!G198+'P1-C5'!G198+'P1-C6'!G198+'P1-C7'!G198+'P1-C8'!G198+'P1-C9'!G198+'P1-C10'!G198+'P1-C11'!G198+'P1-C12'!G198+'P1-C13'!G198+'P1-C14'!G198+'P1-C15'!G198+'P1-C16'!G198</f>
        <v>0</v>
      </c>
      <c r="H207" s="23">
        <f>+'P1-C1'!H198+'P1-C2'!H198+'P1-C3'!H198+'P1-C4'!H198+'P1-C5'!H198+'P1-C6'!H198+'P1-C7'!H198+'P1-C8'!H198+'P1-C9'!H198+'P1-C10'!H198+'P1-C11'!H198+'P1-C12'!H198+'P1-C13'!H198+'P1-C14'!H198+'P1-C15'!H198+'P1-C16'!H198</f>
        <v>0</v>
      </c>
      <c r="I207" s="23">
        <f>+'P1-C1'!I198+'P1-C2'!I198+'P1-C3'!I198+'P1-C4'!I198+'P1-C5'!I198+'P1-C6'!I198+'P1-C7'!I198+'P1-C8'!I198+'P1-C9'!I198+'P1-C10'!I198+'P1-C11'!I198+'P1-C12'!I198+'P1-C13'!I198+'P1-C14'!I198+'P1-C15'!I198+'P1-C16'!I198</f>
        <v>0</v>
      </c>
      <c r="J207" s="23">
        <f>+'P1-C1'!J198+'P1-C2'!J198+'P1-C3'!J198+'P1-C4'!J198+'P1-C5'!J198+'P1-C6'!J198+'P1-C7'!J198+'P1-C8'!J198+'P1-C9'!J198+'P1-C10'!J198+'P1-C11'!J198+'P1-C12'!J198+'P1-C13'!J198+'P1-C14'!J198+'P1-C15'!J198+'P1-C16'!J198</f>
        <v>0</v>
      </c>
      <c r="K207" s="23">
        <f>+'P1-C1'!K198+'P1-C2'!K198+'P1-C3'!K198+'P1-C4'!K198+'P1-C5'!K198+'P1-C6'!K198+'P1-C7'!K198+'P1-C8'!K198+'P1-C9'!K198+'P1-C10'!K198+'P1-C11'!K198+'P1-C12'!K198+'P1-C13'!K198+'P1-C14'!K198+'P1-C15'!K198+'P1-C16'!K198</f>
        <v>0</v>
      </c>
      <c r="L207" s="23">
        <f>+'P1-C1'!L198+'P1-C2'!L198+'P1-C3'!L198+'P1-C4'!L198+'P1-C5'!L198+'P1-C6'!L198+'P1-C7'!L198+'P1-C8'!L198+'P1-C9'!L198+'P1-C10'!L198+'P1-C11'!L198+'P1-C12'!L198+'P1-C13'!L198+'P1-C14'!L198+'P1-C15'!L198+'P1-C16'!L198</f>
        <v>0</v>
      </c>
      <c r="M207" s="23">
        <f>+'P1-C1'!M198+'P1-C2'!M198+'P1-C3'!M198+'P1-C4'!M198+'P1-C5'!M198+'P1-C6'!M198+'P1-C7'!M198+'P1-C8'!M198+'P1-C9'!M198+'P1-C10'!M198+'P1-C11'!M198+'P1-C12'!M198+'P1-C13'!M198+'P1-C14'!M198+'P1-C15'!M198+'P1-C16'!M198</f>
        <v>0</v>
      </c>
      <c r="N207" s="23">
        <f>+'P1-C1'!N198+'P1-C2'!N198+'P1-C3'!N198+'P1-C4'!N198+'P1-C5'!N198+'P1-C6'!N198+'P1-C7'!N198+'P1-C8'!N198+'P1-C9'!N198+'P1-C10'!N198+'P1-C11'!N198+'P1-C12'!N198+'P1-C13'!N198+'P1-C14'!N198+'P1-C15'!N198+'P1-C16'!N198</f>
        <v>0</v>
      </c>
      <c r="O207" s="23">
        <f>+'P1-C1'!O198+'P1-C2'!O198+'P1-C3'!O198+'P1-C4'!O198+'P1-C5'!O198+'P1-C6'!O198+'P1-C7'!O198+'P1-C8'!O198+'P1-C9'!O198+'P1-C10'!O198+'P1-C11'!O198+'P1-C12'!O198+'P1-C13'!O198+'P1-C14'!O198+'P1-C15'!O198+'P1-C16'!O198</f>
        <v>0</v>
      </c>
      <c r="P207" s="23">
        <f>+'P1-C1'!P198+'P1-C2'!P198+'P1-C3'!P198+'P1-C4'!P198+'P1-C5'!P198+'P1-C6'!P198+'P1-C7'!P198+'P1-C8'!P198+'P1-C9'!P198+'P1-C10'!P198+'P1-C11'!P198+'P1-C12'!P198+'P1-C13'!P198+'P1-C14'!P198+'P1-C15'!P198+'P1-C16'!P198</f>
        <v>0</v>
      </c>
      <c r="Q207" s="23">
        <f>+'P1-C1'!Q198+'P1-C2'!Q198+'P1-C3'!Q198+'P1-C4'!Q198+'P1-C5'!Q198+'P1-C6'!Q198+'P1-C7'!Q198+'P1-C8'!Q198+'P1-C9'!Q198+'P1-C10'!Q198+'P1-C11'!Q198+'P1-C12'!Q198+'P1-C13'!Q198+'P1-C14'!Q198+'P1-C15'!Q198+'P1-C16'!Q198</f>
        <v>0</v>
      </c>
      <c r="R207" s="36">
        <f t="shared" si="6"/>
        <v>0</v>
      </c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</row>
    <row r="208" spans="1:123" s="25" customFormat="1" x14ac:dyDescent="0.25">
      <c r="A208" s="18">
        <v>3000</v>
      </c>
      <c r="B208" s="96">
        <v>10000</v>
      </c>
      <c r="C208" s="20">
        <v>3413</v>
      </c>
      <c r="D208" s="21" t="s">
        <v>226</v>
      </c>
      <c r="E208" s="22" t="s">
        <v>713</v>
      </c>
      <c r="F208" s="23">
        <f>+'P1-C1'!F199+'P1-C2'!F199+'P1-C3'!F199+'P1-C4'!F199+'P1-C5'!F199+'P1-C6'!F199+'P1-C7'!F199+'P1-C8'!F199+'P1-C9'!F199+'P1-C10'!F199+'P1-C11'!F199+'P1-C12'!F199+'P1-C13'!F199+'P1-C14'!F199+'P1-C15'!F199+'P1-C16'!F199</f>
        <v>0</v>
      </c>
      <c r="G208" s="23">
        <f>+'P1-C1'!G199+'P1-C2'!G199+'P1-C3'!G199+'P1-C4'!G199+'P1-C5'!G199+'P1-C6'!G199+'P1-C7'!G199+'P1-C8'!G199+'P1-C9'!G199+'P1-C10'!G199+'P1-C11'!G199+'P1-C12'!G199+'P1-C13'!G199+'P1-C14'!G199+'P1-C15'!G199+'P1-C16'!G199</f>
        <v>0</v>
      </c>
      <c r="H208" s="23">
        <f>+'P1-C1'!H199+'P1-C2'!H199+'P1-C3'!H199+'P1-C4'!H199+'P1-C5'!H199+'P1-C6'!H199+'P1-C7'!H199+'P1-C8'!H199+'P1-C9'!H199+'P1-C10'!H199+'P1-C11'!H199+'P1-C12'!H199+'P1-C13'!H199+'P1-C14'!H199+'P1-C15'!H199+'P1-C16'!H199</f>
        <v>0</v>
      </c>
      <c r="I208" s="23">
        <f>+'P1-C1'!I199+'P1-C2'!I199+'P1-C3'!I199+'P1-C4'!I199+'P1-C5'!I199+'P1-C6'!I199+'P1-C7'!I199+'P1-C8'!I199+'P1-C9'!I199+'P1-C10'!I199+'P1-C11'!I199+'P1-C12'!I199+'P1-C13'!I199+'P1-C14'!I199+'P1-C15'!I199+'P1-C16'!I199</f>
        <v>0</v>
      </c>
      <c r="J208" s="23">
        <f>+'P1-C1'!J199+'P1-C2'!J199+'P1-C3'!J199+'P1-C4'!J199+'P1-C5'!J199+'P1-C6'!J199+'P1-C7'!J199+'P1-C8'!J199+'P1-C9'!J199+'P1-C10'!J199+'P1-C11'!J199+'P1-C12'!J199+'P1-C13'!J199+'P1-C14'!J199+'P1-C15'!J199+'P1-C16'!J199</f>
        <v>0</v>
      </c>
      <c r="K208" s="23">
        <f>+'P1-C1'!K199+'P1-C2'!K199+'P1-C3'!K199+'P1-C4'!K199+'P1-C5'!K199+'P1-C6'!K199+'P1-C7'!K199+'P1-C8'!K199+'P1-C9'!K199+'P1-C10'!K199+'P1-C11'!K199+'P1-C12'!K199+'P1-C13'!K199+'P1-C14'!K199+'P1-C15'!K199+'P1-C16'!K199</f>
        <v>0</v>
      </c>
      <c r="L208" s="23">
        <f>+'P1-C1'!L199+'P1-C2'!L199+'P1-C3'!L199+'P1-C4'!L199+'P1-C5'!L199+'P1-C6'!L199+'P1-C7'!L199+'P1-C8'!L199+'P1-C9'!L199+'P1-C10'!L199+'P1-C11'!L199+'P1-C12'!L199+'P1-C13'!L199+'P1-C14'!L199+'P1-C15'!L199+'P1-C16'!L199</f>
        <v>0</v>
      </c>
      <c r="M208" s="23">
        <f>+'P1-C1'!M199+'P1-C2'!M199+'P1-C3'!M199+'P1-C4'!M199+'P1-C5'!M199+'P1-C6'!M199+'P1-C7'!M199+'P1-C8'!M199+'P1-C9'!M199+'P1-C10'!M199+'P1-C11'!M199+'P1-C12'!M199+'P1-C13'!M199+'P1-C14'!M199+'P1-C15'!M199+'P1-C16'!M199</f>
        <v>0</v>
      </c>
      <c r="N208" s="23">
        <f>+'P1-C1'!N199+'P1-C2'!N199+'P1-C3'!N199+'P1-C4'!N199+'P1-C5'!N199+'P1-C6'!N199+'P1-C7'!N199+'P1-C8'!N199+'P1-C9'!N199+'P1-C10'!N199+'P1-C11'!N199+'P1-C12'!N199+'P1-C13'!N199+'P1-C14'!N199+'P1-C15'!N199+'P1-C16'!N199</f>
        <v>0</v>
      </c>
      <c r="O208" s="23">
        <f>+'P1-C1'!O199+'P1-C2'!O199+'P1-C3'!O199+'P1-C4'!O199+'P1-C5'!O199+'P1-C6'!O199+'P1-C7'!O199+'P1-C8'!O199+'P1-C9'!O199+'P1-C10'!O199+'P1-C11'!O199+'P1-C12'!O199+'P1-C13'!O199+'P1-C14'!O199+'P1-C15'!O199+'P1-C16'!O199</f>
        <v>0</v>
      </c>
      <c r="P208" s="23">
        <f>+'P1-C1'!P199+'P1-C2'!P199+'P1-C3'!P199+'P1-C4'!P199+'P1-C5'!P199+'P1-C6'!P199+'P1-C7'!P199+'P1-C8'!P199+'P1-C9'!P199+'P1-C10'!P199+'P1-C11'!P199+'P1-C12'!P199+'P1-C13'!P199+'P1-C14'!P199+'P1-C15'!P199+'P1-C16'!P199</f>
        <v>0</v>
      </c>
      <c r="Q208" s="23">
        <f>+'P1-C1'!Q199+'P1-C2'!Q199+'P1-C3'!Q199+'P1-C4'!Q199+'P1-C5'!Q199+'P1-C6'!Q199+'P1-C7'!Q199+'P1-C8'!Q199+'P1-C9'!Q199+'P1-C10'!Q199+'P1-C11'!Q199+'P1-C12'!Q199+'P1-C13'!Q199+'P1-C14'!Q199+'P1-C15'!Q199+'P1-C16'!Q199</f>
        <v>0</v>
      </c>
      <c r="R208" s="36">
        <f t="shared" si="6"/>
        <v>0</v>
      </c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</row>
    <row r="209" spans="1:123" s="25" customFormat="1" x14ac:dyDescent="0.25">
      <c r="A209" s="18">
        <v>3000</v>
      </c>
      <c r="B209" s="96">
        <v>10000</v>
      </c>
      <c r="C209" s="20">
        <v>3414</v>
      </c>
      <c r="D209" s="21" t="s">
        <v>227</v>
      </c>
      <c r="E209" s="22" t="s">
        <v>714</v>
      </c>
      <c r="F209" s="23">
        <f>+'P1-C1'!F200+'P1-C2'!F200+'P1-C3'!F200+'P1-C4'!F200+'P1-C5'!F200+'P1-C6'!F200+'P1-C7'!F200+'P1-C8'!F200+'P1-C9'!F200+'P1-C10'!F200+'P1-C11'!F200+'P1-C12'!F200+'P1-C13'!F200+'P1-C14'!F200+'P1-C15'!F200+'P1-C16'!F200</f>
        <v>0</v>
      </c>
      <c r="G209" s="23">
        <f>+'P1-C1'!G200+'P1-C2'!G200+'P1-C3'!G200+'P1-C4'!G200+'P1-C5'!G200+'P1-C6'!G200+'P1-C7'!G200+'P1-C8'!G200+'P1-C9'!G200+'P1-C10'!G200+'P1-C11'!G200+'P1-C12'!G200+'P1-C13'!G200+'P1-C14'!G200+'P1-C15'!G200+'P1-C16'!G200</f>
        <v>0</v>
      </c>
      <c r="H209" s="23">
        <f>+'P1-C1'!H200+'P1-C2'!H200+'P1-C3'!H200+'P1-C4'!H200+'P1-C5'!H200+'P1-C6'!H200+'P1-C7'!H200+'P1-C8'!H200+'P1-C9'!H200+'P1-C10'!H200+'P1-C11'!H200+'P1-C12'!H200+'P1-C13'!H200+'P1-C14'!H200+'P1-C15'!H200+'P1-C16'!H200</f>
        <v>0</v>
      </c>
      <c r="I209" s="23">
        <f>+'P1-C1'!I200+'P1-C2'!I200+'P1-C3'!I200+'P1-C4'!I200+'P1-C5'!I200+'P1-C6'!I200+'P1-C7'!I200+'P1-C8'!I200+'P1-C9'!I200+'P1-C10'!I200+'P1-C11'!I200+'P1-C12'!I200+'P1-C13'!I200+'P1-C14'!I200+'P1-C15'!I200+'P1-C16'!I200</f>
        <v>0</v>
      </c>
      <c r="J209" s="23">
        <f>+'P1-C1'!J200+'P1-C2'!J200+'P1-C3'!J200+'P1-C4'!J200+'P1-C5'!J200+'P1-C6'!J200+'P1-C7'!J200+'P1-C8'!J200+'P1-C9'!J200+'P1-C10'!J200+'P1-C11'!J200+'P1-C12'!J200+'P1-C13'!J200+'P1-C14'!J200+'P1-C15'!J200+'P1-C16'!J200</f>
        <v>0</v>
      </c>
      <c r="K209" s="23">
        <f>+'P1-C1'!K200+'P1-C2'!K200+'P1-C3'!K200+'P1-C4'!K200+'P1-C5'!K200+'P1-C6'!K200+'P1-C7'!K200+'P1-C8'!K200+'P1-C9'!K200+'P1-C10'!K200+'P1-C11'!K200+'P1-C12'!K200+'P1-C13'!K200+'P1-C14'!K200+'P1-C15'!K200+'P1-C16'!K200</f>
        <v>0</v>
      </c>
      <c r="L209" s="23">
        <f>+'P1-C1'!L200+'P1-C2'!L200+'P1-C3'!L200+'P1-C4'!L200+'P1-C5'!L200+'P1-C6'!L200+'P1-C7'!L200+'P1-C8'!L200+'P1-C9'!L200+'P1-C10'!L200+'P1-C11'!L200+'P1-C12'!L200+'P1-C13'!L200+'P1-C14'!L200+'P1-C15'!L200+'P1-C16'!L200</f>
        <v>0</v>
      </c>
      <c r="M209" s="23">
        <f>+'P1-C1'!M200+'P1-C2'!M200+'P1-C3'!M200+'P1-C4'!M200+'P1-C5'!M200+'P1-C6'!M200+'P1-C7'!M200+'P1-C8'!M200+'P1-C9'!M200+'P1-C10'!M200+'P1-C11'!M200+'P1-C12'!M200+'P1-C13'!M200+'P1-C14'!M200+'P1-C15'!M200+'P1-C16'!M200</f>
        <v>0</v>
      </c>
      <c r="N209" s="23">
        <f>+'P1-C1'!N200+'P1-C2'!N200+'P1-C3'!N200+'P1-C4'!N200+'P1-C5'!N200+'P1-C6'!N200+'P1-C7'!N200+'P1-C8'!N200+'P1-C9'!N200+'P1-C10'!N200+'P1-C11'!N200+'P1-C12'!N200+'P1-C13'!N200+'P1-C14'!N200+'P1-C15'!N200+'P1-C16'!N200</f>
        <v>0</v>
      </c>
      <c r="O209" s="23">
        <f>+'P1-C1'!O200+'P1-C2'!O200+'P1-C3'!O200+'P1-C4'!O200+'P1-C5'!O200+'P1-C6'!O200+'P1-C7'!O200+'P1-C8'!O200+'P1-C9'!O200+'P1-C10'!O200+'P1-C11'!O200+'P1-C12'!O200+'P1-C13'!O200+'P1-C14'!O200+'P1-C15'!O200+'P1-C16'!O200</f>
        <v>0</v>
      </c>
      <c r="P209" s="23">
        <f>+'P1-C1'!P200+'P1-C2'!P200+'P1-C3'!P200+'P1-C4'!P200+'P1-C5'!P200+'P1-C6'!P200+'P1-C7'!P200+'P1-C8'!P200+'P1-C9'!P200+'P1-C10'!P200+'P1-C11'!P200+'P1-C12'!P200+'P1-C13'!P200+'P1-C14'!P200+'P1-C15'!P200+'P1-C16'!P200</f>
        <v>0</v>
      </c>
      <c r="Q209" s="23">
        <f>+'P1-C1'!Q200+'P1-C2'!Q200+'P1-C3'!Q200+'P1-C4'!Q200+'P1-C5'!Q200+'P1-C6'!Q200+'P1-C7'!Q200+'P1-C8'!Q200+'P1-C9'!Q200+'P1-C10'!Q200+'P1-C11'!Q200+'P1-C12'!Q200+'P1-C13'!Q200+'P1-C14'!Q200+'P1-C15'!Q200+'P1-C16'!Q200</f>
        <v>0</v>
      </c>
      <c r="R209" s="36">
        <f t="shared" si="6"/>
        <v>0</v>
      </c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</row>
    <row r="210" spans="1:123" s="25" customFormat="1" x14ac:dyDescent="0.25">
      <c r="A210" s="18">
        <v>3000</v>
      </c>
      <c r="B210" s="96">
        <v>10000</v>
      </c>
      <c r="C210" s="20">
        <v>3415</v>
      </c>
      <c r="D210" s="21" t="s">
        <v>228</v>
      </c>
      <c r="E210" s="22" t="s">
        <v>715</v>
      </c>
      <c r="F210" s="23">
        <f>+'P1-C1'!F201+'P1-C2'!F201+'P1-C3'!F201+'P1-C4'!F201+'P1-C5'!F201+'P1-C6'!F201+'P1-C7'!F201+'P1-C8'!F201+'P1-C9'!F201+'P1-C10'!F201+'P1-C11'!F201+'P1-C12'!F201+'P1-C13'!F201+'P1-C14'!F201+'P1-C15'!F201+'P1-C16'!F201</f>
        <v>0</v>
      </c>
      <c r="G210" s="23">
        <f>+'P1-C1'!G201+'P1-C2'!G201+'P1-C3'!G201+'P1-C4'!G201+'P1-C5'!G201+'P1-C6'!G201+'P1-C7'!G201+'P1-C8'!G201+'P1-C9'!G201+'P1-C10'!G201+'P1-C11'!G201+'P1-C12'!G201+'P1-C13'!G201+'P1-C14'!G201+'P1-C15'!G201+'P1-C16'!G201</f>
        <v>0</v>
      </c>
      <c r="H210" s="23">
        <f>+'P1-C1'!H201+'P1-C2'!H201+'P1-C3'!H201+'P1-C4'!H201+'P1-C5'!H201+'P1-C6'!H201+'P1-C7'!H201+'P1-C8'!H201+'P1-C9'!H201+'P1-C10'!H201+'P1-C11'!H201+'P1-C12'!H201+'P1-C13'!H201+'P1-C14'!H201+'P1-C15'!H201+'P1-C16'!H201</f>
        <v>0</v>
      </c>
      <c r="I210" s="23">
        <f>+'P1-C1'!I201+'P1-C2'!I201+'P1-C3'!I201+'P1-C4'!I201+'P1-C5'!I201+'P1-C6'!I201+'P1-C7'!I201+'P1-C8'!I201+'P1-C9'!I201+'P1-C10'!I201+'P1-C11'!I201+'P1-C12'!I201+'P1-C13'!I201+'P1-C14'!I201+'P1-C15'!I201+'P1-C16'!I201</f>
        <v>0</v>
      </c>
      <c r="J210" s="23">
        <f>+'P1-C1'!J201+'P1-C2'!J201+'P1-C3'!J201+'P1-C4'!J201+'P1-C5'!J201+'P1-C6'!J201+'P1-C7'!J201+'P1-C8'!J201+'P1-C9'!J201+'P1-C10'!J201+'P1-C11'!J201+'P1-C12'!J201+'P1-C13'!J201+'P1-C14'!J201+'P1-C15'!J201+'P1-C16'!J201</f>
        <v>0</v>
      </c>
      <c r="K210" s="23">
        <f>+'P1-C1'!K201+'P1-C2'!K201+'P1-C3'!K201+'P1-C4'!K201+'P1-C5'!K201+'P1-C6'!K201+'P1-C7'!K201+'P1-C8'!K201+'P1-C9'!K201+'P1-C10'!K201+'P1-C11'!K201+'P1-C12'!K201+'P1-C13'!K201+'P1-C14'!K201+'P1-C15'!K201+'P1-C16'!K201</f>
        <v>0</v>
      </c>
      <c r="L210" s="23">
        <f>+'P1-C1'!L201+'P1-C2'!L201+'P1-C3'!L201+'P1-C4'!L201+'P1-C5'!L201+'P1-C6'!L201+'P1-C7'!L201+'P1-C8'!L201+'P1-C9'!L201+'P1-C10'!L201+'P1-C11'!L201+'P1-C12'!L201+'P1-C13'!L201+'P1-C14'!L201+'P1-C15'!L201+'P1-C16'!L201</f>
        <v>0</v>
      </c>
      <c r="M210" s="23">
        <f>+'P1-C1'!M201+'P1-C2'!M201+'P1-C3'!M201+'P1-C4'!M201+'P1-C5'!M201+'P1-C6'!M201+'P1-C7'!M201+'P1-C8'!M201+'P1-C9'!M201+'P1-C10'!M201+'P1-C11'!M201+'P1-C12'!M201+'P1-C13'!M201+'P1-C14'!M201+'P1-C15'!M201+'P1-C16'!M201</f>
        <v>0</v>
      </c>
      <c r="N210" s="23">
        <f>+'P1-C1'!N201+'P1-C2'!N201+'P1-C3'!N201+'P1-C4'!N201+'P1-C5'!N201+'P1-C6'!N201+'P1-C7'!N201+'P1-C8'!N201+'P1-C9'!N201+'P1-C10'!N201+'P1-C11'!N201+'P1-C12'!N201+'P1-C13'!N201+'P1-C14'!N201+'P1-C15'!N201+'P1-C16'!N201</f>
        <v>0</v>
      </c>
      <c r="O210" s="23">
        <f>+'P1-C1'!O201+'P1-C2'!O201+'P1-C3'!O201+'P1-C4'!O201+'P1-C5'!O201+'P1-C6'!O201+'P1-C7'!O201+'P1-C8'!O201+'P1-C9'!O201+'P1-C10'!O201+'P1-C11'!O201+'P1-C12'!O201+'P1-C13'!O201+'P1-C14'!O201+'P1-C15'!O201+'P1-C16'!O201</f>
        <v>0</v>
      </c>
      <c r="P210" s="23">
        <f>+'P1-C1'!P201+'P1-C2'!P201+'P1-C3'!P201+'P1-C4'!P201+'P1-C5'!P201+'P1-C6'!P201+'P1-C7'!P201+'P1-C8'!P201+'P1-C9'!P201+'P1-C10'!P201+'P1-C11'!P201+'P1-C12'!P201+'P1-C13'!P201+'P1-C14'!P201+'P1-C15'!P201+'P1-C16'!P201</f>
        <v>0</v>
      </c>
      <c r="Q210" s="23">
        <f>+'P1-C1'!Q201+'P1-C2'!Q201+'P1-C3'!Q201+'P1-C4'!Q201+'P1-C5'!Q201+'P1-C6'!Q201+'P1-C7'!Q201+'P1-C8'!Q201+'P1-C9'!Q201+'P1-C10'!Q201+'P1-C11'!Q201+'P1-C12'!Q201+'P1-C13'!Q201+'P1-C14'!Q201+'P1-C15'!Q201+'P1-C16'!Q201</f>
        <v>0</v>
      </c>
      <c r="R210" s="36">
        <f t="shared" si="6"/>
        <v>0</v>
      </c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</row>
    <row r="211" spans="1:123" s="25" customFormat="1" x14ac:dyDescent="0.25">
      <c r="A211" s="18">
        <v>3000</v>
      </c>
      <c r="B211" s="96">
        <v>10000</v>
      </c>
      <c r="C211" s="20">
        <v>3416</v>
      </c>
      <c r="D211" s="21" t="s">
        <v>229</v>
      </c>
      <c r="E211" s="22" t="s">
        <v>716</v>
      </c>
      <c r="F211" s="23">
        <f>+'P1-C1'!F202+'P1-C2'!F202+'P1-C3'!F202+'P1-C4'!F202+'P1-C5'!F202+'P1-C6'!F202+'P1-C7'!F202+'P1-C8'!F202+'P1-C9'!F202+'P1-C10'!F202+'P1-C11'!F202+'P1-C12'!F202+'P1-C13'!F202+'P1-C14'!F202+'P1-C15'!F202+'P1-C16'!F202</f>
        <v>0</v>
      </c>
      <c r="G211" s="23">
        <f>+'P1-C1'!G202+'P1-C2'!G202+'P1-C3'!G202+'P1-C4'!G202+'P1-C5'!G202+'P1-C6'!G202+'P1-C7'!G202+'P1-C8'!G202+'P1-C9'!G202+'P1-C10'!G202+'P1-C11'!G202+'P1-C12'!G202+'P1-C13'!G202+'P1-C14'!G202+'P1-C15'!G202+'P1-C16'!G202</f>
        <v>0</v>
      </c>
      <c r="H211" s="23">
        <f>+'P1-C1'!H202+'P1-C2'!H202+'P1-C3'!H202+'P1-C4'!H202+'P1-C5'!H202+'P1-C6'!H202+'P1-C7'!H202+'P1-C8'!H202+'P1-C9'!H202+'P1-C10'!H202+'P1-C11'!H202+'P1-C12'!H202+'P1-C13'!H202+'P1-C14'!H202+'P1-C15'!H202+'P1-C16'!H202</f>
        <v>0</v>
      </c>
      <c r="I211" s="23">
        <f>+'P1-C1'!I202+'P1-C2'!I202+'P1-C3'!I202+'P1-C4'!I202+'P1-C5'!I202+'P1-C6'!I202+'P1-C7'!I202+'P1-C8'!I202+'P1-C9'!I202+'P1-C10'!I202+'P1-C11'!I202+'P1-C12'!I202+'P1-C13'!I202+'P1-C14'!I202+'P1-C15'!I202+'P1-C16'!I202</f>
        <v>0</v>
      </c>
      <c r="J211" s="23">
        <f>+'P1-C1'!J202+'P1-C2'!J202+'P1-C3'!J202+'P1-C4'!J202+'P1-C5'!J202+'P1-C6'!J202+'P1-C7'!J202+'P1-C8'!J202+'P1-C9'!J202+'P1-C10'!J202+'P1-C11'!J202+'P1-C12'!J202+'P1-C13'!J202+'P1-C14'!J202+'P1-C15'!J202+'P1-C16'!J202</f>
        <v>0</v>
      </c>
      <c r="K211" s="23">
        <f>+'P1-C1'!K202+'P1-C2'!K202+'P1-C3'!K202+'P1-C4'!K202+'P1-C5'!K202+'P1-C6'!K202+'P1-C7'!K202+'P1-C8'!K202+'P1-C9'!K202+'P1-C10'!K202+'P1-C11'!K202+'P1-C12'!K202+'P1-C13'!K202+'P1-C14'!K202+'P1-C15'!K202+'P1-C16'!K202</f>
        <v>0</v>
      </c>
      <c r="L211" s="23">
        <f>+'P1-C1'!L202+'P1-C2'!L202+'P1-C3'!L202+'P1-C4'!L202+'P1-C5'!L202+'P1-C6'!L202+'P1-C7'!L202+'P1-C8'!L202+'P1-C9'!L202+'P1-C10'!L202+'P1-C11'!L202+'P1-C12'!L202+'P1-C13'!L202+'P1-C14'!L202+'P1-C15'!L202+'P1-C16'!L202</f>
        <v>0</v>
      </c>
      <c r="M211" s="23">
        <f>+'P1-C1'!M202+'P1-C2'!M202+'P1-C3'!M202+'P1-C4'!M202+'P1-C5'!M202+'P1-C6'!M202+'P1-C7'!M202+'P1-C8'!M202+'P1-C9'!M202+'P1-C10'!M202+'P1-C11'!M202+'P1-C12'!M202+'P1-C13'!M202+'P1-C14'!M202+'P1-C15'!M202+'P1-C16'!M202</f>
        <v>0</v>
      </c>
      <c r="N211" s="23">
        <f>+'P1-C1'!N202+'P1-C2'!N202+'P1-C3'!N202+'P1-C4'!N202+'P1-C5'!N202+'P1-C6'!N202+'P1-C7'!N202+'P1-C8'!N202+'P1-C9'!N202+'P1-C10'!N202+'P1-C11'!N202+'P1-C12'!N202+'P1-C13'!N202+'P1-C14'!N202+'P1-C15'!N202+'P1-C16'!N202</f>
        <v>0</v>
      </c>
      <c r="O211" s="23">
        <f>+'P1-C1'!O202+'P1-C2'!O202+'P1-C3'!O202+'P1-C4'!O202+'P1-C5'!O202+'P1-C6'!O202+'P1-C7'!O202+'P1-C8'!O202+'P1-C9'!O202+'P1-C10'!O202+'P1-C11'!O202+'P1-C12'!O202+'P1-C13'!O202+'P1-C14'!O202+'P1-C15'!O202+'P1-C16'!O202</f>
        <v>0</v>
      </c>
      <c r="P211" s="23">
        <f>+'P1-C1'!P202+'P1-C2'!P202+'P1-C3'!P202+'P1-C4'!P202+'P1-C5'!P202+'P1-C6'!P202+'P1-C7'!P202+'P1-C8'!P202+'P1-C9'!P202+'P1-C10'!P202+'P1-C11'!P202+'P1-C12'!P202+'P1-C13'!P202+'P1-C14'!P202+'P1-C15'!P202+'P1-C16'!P202</f>
        <v>0</v>
      </c>
      <c r="Q211" s="23">
        <f>+'P1-C1'!Q202+'P1-C2'!Q202+'P1-C3'!Q202+'P1-C4'!Q202+'P1-C5'!Q202+'P1-C6'!Q202+'P1-C7'!Q202+'P1-C8'!Q202+'P1-C9'!Q202+'P1-C10'!Q202+'P1-C11'!Q202+'P1-C12'!Q202+'P1-C13'!Q202+'P1-C14'!Q202+'P1-C15'!Q202+'P1-C16'!Q202</f>
        <v>0</v>
      </c>
      <c r="R211" s="36">
        <f t="shared" si="6"/>
        <v>0</v>
      </c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</row>
    <row r="212" spans="1:123" s="25" customFormat="1" x14ac:dyDescent="0.25">
      <c r="A212" s="18">
        <v>3000</v>
      </c>
      <c r="B212" s="96">
        <v>10000</v>
      </c>
      <c r="C212" s="20">
        <v>3417</v>
      </c>
      <c r="D212" s="21" t="s">
        <v>230</v>
      </c>
      <c r="E212" s="22" t="s">
        <v>717</v>
      </c>
      <c r="F212" s="23">
        <f>+'P1-C1'!F203+'P1-C2'!F203+'P1-C3'!F203+'P1-C4'!F203+'P1-C5'!F203+'P1-C6'!F203+'P1-C7'!F203+'P1-C8'!F203+'P1-C9'!F203+'P1-C10'!F203+'P1-C11'!F203+'P1-C12'!F203+'P1-C13'!F203+'P1-C14'!F203+'P1-C15'!F203+'P1-C16'!F203</f>
        <v>0</v>
      </c>
      <c r="G212" s="23">
        <f>+'P1-C1'!G203+'P1-C2'!G203+'P1-C3'!G203+'P1-C4'!G203+'P1-C5'!G203+'P1-C6'!G203+'P1-C7'!G203+'P1-C8'!G203+'P1-C9'!G203+'P1-C10'!G203+'P1-C11'!G203+'P1-C12'!G203+'P1-C13'!G203+'P1-C14'!G203+'P1-C15'!G203+'P1-C16'!G203</f>
        <v>0</v>
      </c>
      <c r="H212" s="23">
        <f>+'P1-C1'!H203+'P1-C2'!H203+'P1-C3'!H203+'P1-C4'!H203+'P1-C5'!H203+'P1-C6'!H203+'P1-C7'!H203+'P1-C8'!H203+'P1-C9'!H203+'P1-C10'!H203+'P1-C11'!H203+'P1-C12'!H203+'P1-C13'!H203+'P1-C14'!H203+'P1-C15'!H203+'P1-C16'!H203</f>
        <v>0</v>
      </c>
      <c r="I212" s="23">
        <f>+'P1-C1'!I203+'P1-C2'!I203+'P1-C3'!I203+'P1-C4'!I203+'P1-C5'!I203+'P1-C6'!I203+'P1-C7'!I203+'P1-C8'!I203+'P1-C9'!I203+'P1-C10'!I203+'P1-C11'!I203+'P1-C12'!I203+'P1-C13'!I203+'P1-C14'!I203+'P1-C15'!I203+'P1-C16'!I203</f>
        <v>0</v>
      </c>
      <c r="J212" s="23">
        <f>+'P1-C1'!J203+'P1-C2'!J203+'P1-C3'!J203+'P1-C4'!J203+'P1-C5'!J203+'P1-C6'!J203+'P1-C7'!J203+'P1-C8'!J203+'P1-C9'!J203+'P1-C10'!J203+'P1-C11'!J203+'P1-C12'!J203+'P1-C13'!J203+'P1-C14'!J203+'P1-C15'!J203+'P1-C16'!J203</f>
        <v>0</v>
      </c>
      <c r="K212" s="23">
        <f>+'P1-C1'!K203+'P1-C2'!K203+'P1-C3'!K203+'P1-C4'!K203+'P1-C5'!K203+'P1-C6'!K203+'P1-C7'!K203+'P1-C8'!K203+'P1-C9'!K203+'P1-C10'!K203+'P1-C11'!K203+'P1-C12'!K203+'P1-C13'!K203+'P1-C14'!K203+'P1-C15'!K203+'P1-C16'!K203</f>
        <v>0</v>
      </c>
      <c r="L212" s="23">
        <f>+'P1-C1'!L203+'P1-C2'!L203+'P1-C3'!L203+'P1-C4'!L203+'P1-C5'!L203+'P1-C6'!L203+'P1-C7'!L203+'P1-C8'!L203+'P1-C9'!L203+'P1-C10'!L203+'P1-C11'!L203+'P1-C12'!L203+'P1-C13'!L203+'P1-C14'!L203+'P1-C15'!L203+'P1-C16'!L203</f>
        <v>0</v>
      </c>
      <c r="M212" s="23">
        <f>+'P1-C1'!M203+'P1-C2'!M203+'P1-C3'!M203+'P1-C4'!M203+'P1-C5'!M203+'P1-C6'!M203+'P1-C7'!M203+'P1-C8'!M203+'P1-C9'!M203+'P1-C10'!M203+'P1-C11'!M203+'P1-C12'!M203+'P1-C13'!M203+'P1-C14'!M203+'P1-C15'!M203+'P1-C16'!M203</f>
        <v>0</v>
      </c>
      <c r="N212" s="23">
        <f>+'P1-C1'!N203+'P1-C2'!N203+'P1-C3'!N203+'P1-C4'!N203+'P1-C5'!N203+'P1-C6'!N203+'P1-C7'!N203+'P1-C8'!N203+'P1-C9'!N203+'P1-C10'!N203+'P1-C11'!N203+'P1-C12'!N203+'P1-C13'!N203+'P1-C14'!N203+'P1-C15'!N203+'P1-C16'!N203</f>
        <v>0</v>
      </c>
      <c r="O212" s="23">
        <f>+'P1-C1'!O203+'P1-C2'!O203+'P1-C3'!O203+'P1-C4'!O203+'P1-C5'!O203+'P1-C6'!O203+'P1-C7'!O203+'P1-C8'!O203+'P1-C9'!O203+'P1-C10'!O203+'P1-C11'!O203+'P1-C12'!O203+'P1-C13'!O203+'P1-C14'!O203+'P1-C15'!O203+'P1-C16'!O203</f>
        <v>0</v>
      </c>
      <c r="P212" s="23">
        <f>+'P1-C1'!P203+'P1-C2'!P203+'P1-C3'!P203+'P1-C4'!P203+'P1-C5'!P203+'P1-C6'!P203+'P1-C7'!P203+'P1-C8'!P203+'P1-C9'!P203+'P1-C10'!P203+'P1-C11'!P203+'P1-C12'!P203+'P1-C13'!P203+'P1-C14'!P203+'P1-C15'!P203+'P1-C16'!P203</f>
        <v>0</v>
      </c>
      <c r="Q212" s="23">
        <f>+'P1-C1'!Q203+'P1-C2'!Q203+'P1-C3'!Q203+'P1-C4'!Q203+'P1-C5'!Q203+'P1-C6'!Q203+'P1-C7'!Q203+'P1-C8'!Q203+'P1-C9'!Q203+'P1-C10'!Q203+'P1-C11'!Q203+'P1-C12'!Q203+'P1-C13'!Q203+'P1-C14'!Q203+'P1-C15'!Q203+'P1-C16'!Q203</f>
        <v>0</v>
      </c>
      <c r="R212" s="36">
        <f t="shared" si="6"/>
        <v>0</v>
      </c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</row>
    <row r="213" spans="1:123" s="25" customFormat="1" x14ac:dyDescent="0.25">
      <c r="A213" s="18">
        <v>3000</v>
      </c>
      <c r="B213" s="96">
        <v>10000</v>
      </c>
      <c r="C213" s="20">
        <v>3421</v>
      </c>
      <c r="D213" s="21" t="s">
        <v>231</v>
      </c>
      <c r="E213" s="22" t="s">
        <v>718</v>
      </c>
      <c r="F213" s="23">
        <f>+'P1-C1'!F204+'P1-C2'!F204+'P1-C3'!F204+'P1-C4'!F204+'P1-C5'!F204+'P1-C6'!F204+'P1-C7'!F204+'P1-C8'!F204+'P1-C9'!F204+'P1-C10'!F204+'P1-C11'!F204+'P1-C12'!F204+'P1-C13'!F204+'P1-C14'!F204+'P1-C15'!F204+'P1-C16'!F204</f>
        <v>0</v>
      </c>
      <c r="G213" s="23">
        <f>+'P1-C1'!G204+'P1-C2'!G204+'P1-C3'!G204+'P1-C4'!G204+'P1-C5'!G204+'P1-C6'!G204+'P1-C7'!G204+'P1-C8'!G204+'P1-C9'!G204+'P1-C10'!G204+'P1-C11'!G204+'P1-C12'!G204+'P1-C13'!G204+'P1-C14'!G204+'P1-C15'!G204+'P1-C16'!G204</f>
        <v>0</v>
      </c>
      <c r="H213" s="23">
        <f>+'P1-C1'!H204+'P1-C2'!H204+'P1-C3'!H204+'P1-C4'!H204+'P1-C5'!H204+'P1-C6'!H204+'P1-C7'!H204+'P1-C8'!H204+'P1-C9'!H204+'P1-C10'!H204+'P1-C11'!H204+'P1-C12'!H204+'P1-C13'!H204+'P1-C14'!H204+'P1-C15'!H204+'P1-C16'!H204</f>
        <v>0</v>
      </c>
      <c r="I213" s="23">
        <f>+'P1-C1'!I204+'P1-C2'!I204+'P1-C3'!I204+'P1-C4'!I204+'P1-C5'!I204+'P1-C6'!I204+'P1-C7'!I204+'P1-C8'!I204+'P1-C9'!I204+'P1-C10'!I204+'P1-C11'!I204+'P1-C12'!I204+'P1-C13'!I204+'P1-C14'!I204+'P1-C15'!I204+'P1-C16'!I204</f>
        <v>0</v>
      </c>
      <c r="J213" s="23">
        <f>+'P1-C1'!J204+'P1-C2'!J204+'P1-C3'!J204+'P1-C4'!J204+'P1-C5'!J204+'P1-C6'!J204+'P1-C7'!J204+'P1-C8'!J204+'P1-C9'!J204+'P1-C10'!J204+'P1-C11'!J204+'P1-C12'!J204+'P1-C13'!J204+'P1-C14'!J204+'P1-C15'!J204+'P1-C16'!J204</f>
        <v>0</v>
      </c>
      <c r="K213" s="23">
        <f>+'P1-C1'!K204+'P1-C2'!K204+'P1-C3'!K204+'P1-C4'!K204+'P1-C5'!K204+'P1-C6'!K204+'P1-C7'!K204+'P1-C8'!K204+'P1-C9'!K204+'P1-C10'!K204+'P1-C11'!K204+'P1-C12'!K204+'P1-C13'!K204+'P1-C14'!K204+'P1-C15'!K204+'P1-C16'!K204</f>
        <v>0</v>
      </c>
      <c r="L213" s="23">
        <f>+'P1-C1'!L204+'P1-C2'!L204+'P1-C3'!L204+'P1-C4'!L204+'P1-C5'!L204+'P1-C6'!L204+'P1-C7'!L204+'P1-C8'!L204+'P1-C9'!L204+'P1-C10'!L204+'P1-C11'!L204+'P1-C12'!L204+'P1-C13'!L204+'P1-C14'!L204+'P1-C15'!L204+'P1-C16'!L204</f>
        <v>0</v>
      </c>
      <c r="M213" s="23">
        <f>+'P1-C1'!M204+'P1-C2'!M204+'P1-C3'!M204+'P1-C4'!M204+'P1-C5'!M204+'P1-C6'!M204+'P1-C7'!M204+'P1-C8'!M204+'P1-C9'!M204+'P1-C10'!M204+'P1-C11'!M204+'P1-C12'!M204+'P1-C13'!M204+'P1-C14'!M204+'P1-C15'!M204+'P1-C16'!M204</f>
        <v>0</v>
      </c>
      <c r="N213" s="23">
        <f>+'P1-C1'!N204+'P1-C2'!N204+'P1-C3'!N204+'P1-C4'!N204+'P1-C5'!N204+'P1-C6'!N204+'P1-C7'!N204+'P1-C8'!N204+'P1-C9'!N204+'P1-C10'!N204+'P1-C11'!N204+'P1-C12'!N204+'P1-C13'!N204+'P1-C14'!N204+'P1-C15'!N204+'P1-C16'!N204</f>
        <v>0</v>
      </c>
      <c r="O213" s="23">
        <f>+'P1-C1'!O204+'P1-C2'!O204+'P1-C3'!O204+'P1-C4'!O204+'P1-C5'!O204+'P1-C6'!O204+'P1-C7'!O204+'P1-C8'!O204+'P1-C9'!O204+'P1-C10'!O204+'P1-C11'!O204+'P1-C12'!O204+'P1-C13'!O204+'P1-C14'!O204+'P1-C15'!O204+'P1-C16'!O204</f>
        <v>0</v>
      </c>
      <c r="P213" s="23">
        <f>+'P1-C1'!P204+'P1-C2'!P204+'P1-C3'!P204+'P1-C4'!P204+'P1-C5'!P204+'P1-C6'!P204+'P1-C7'!P204+'P1-C8'!P204+'P1-C9'!P204+'P1-C10'!P204+'P1-C11'!P204+'P1-C12'!P204+'P1-C13'!P204+'P1-C14'!P204+'P1-C15'!P204+'P1-C16'!P204</f>
        <v>0</v>
      </c>
      <c r="Q213" s="23">
        <f>+'P1-C1'!Q204+'P1-C2'!Q204+'P1-C3'!Q204+'P1-C4'!Q204+'P1-C5'!Q204+'P1-C6'!Q204+'P1-C7'!Q204+'P1-C8'!Q204+'P1-C9'!Q204+'P1-C10'!Q204+'P1-C11'!Q204+'P1-C12'!Q204+'P1-C13'!Q204+'P1-C14'!Q204+'P1-C15'!Q204+'P1-C16'!Q204</f>
        <v>0</v>
      </c>
      <c r="R213" s="36">
        <f t="shared" si="6"/>
        <v>0</v>
      </c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</row>
    <row r="214" spans="1:123" s="25" customFormat="1" x14ac:dyDescent="0.25">
      <c r="A214" s="18">
        <v>3000</v>
      </c>
      <c r="B214" s="96">
        <v>10000</v>
      </c>
      <c r="C214" s="20">
        <v>3431</v>
      </c>
      <c r="D214" s="21" t="s">
        <v>232</v>
      </c>
      <c r="E214" s="22" t="s">
        <v>719</v>
      </c>
      <c r="F214" s="23">
        <f>+'P1-C1'!F205+'P1-C2'!F205+'P1-C3'!F205+'P1-C4'!F205+'P1-C5'!F205+'P1-C6'!F205+'P1-C7'!F205+'P1-C8'!F205+'P1-C9'!F205+'P1-C10'!F205+'P1-C11'!F205+'P1-C12'!F205+'P1-C13'!F205+'P1-C14'!F205+'P1-C15'!F205+'P1-C16'!F205</f>
        <v>0</v>
      </c>
      <c r="G214" s="23">
        <f>+'P1-C1'!G205+'P1-C2'!G205+'P1-C3'!G205+'P1-C4'!G205+'P1-C5'!G205+'P1-C6'!G205+'P1-C7'!G205+'P1-C8'!G205+'P1-C9'!G205+'P1-C10'!G205+'P1-C11'!G205+'P1-C12'!G205+'P1-C13'!G205+'P1-C14'!G205+'P1-C15'!G205+'P1-C16'!G205</f>
        <v>0</v>
      </c>
      <c r="H214" s="23">
        <f>+'P1-C1'!H205+'P1-C2'!H205+'P1-C3'!H205+'P1-C4'!H205+'P1-C5'!H205+'P1-C6'!H205+'P1-C7'!H205+'P1-C8'!H205+'P1-C9'!H205+'P1-C10'!H205+'P1-C11'!H205+'P1-C12'!H205+'P1-C13'!H205+'P1-C14'!H205+'P1-C15'!H205+'P1-C16'!H205</f>
        <v>0</v>
      </c>
      <c r="I214" s="23">
        <f>+'P1-C1'!I205+'P1-C2'!I205+'P1-C3'!I205+'P1-C4'!I205+'P1-C5'!I205+'P1-C6'!I205+'P1-C7'!I205+'P1-C8'!I205+'P1-C9'!I205+'P1-C10'!I205+'P1-C11'!I205+'P1-C12'!I205+'P1-C13'!I205+'P1-C14'!I205+'P1-C15'!I205+'P1-C16'!I205</f>
        <v>0</v>
      </c>
      <c r="J214" s="23">
        <f>+'P1-C1'!J205+'P1-C2'!J205+'P1-C3'!J205+'P1-C4'!J205+'P1-C5'!J205+'P1-C6'!J205+'P1-C7'!J205+'P1-C8'!J205+'P1-C9'!J205+'P1-C10'!J205+'P1-C11'!J205+'P1-C12'!J205+'P1-C13'!J205+'P1-C14'!J205+'P1-C15'!J205+'P1-C16'!J205</f>
        <v>0</v>
      </c>
      <c r="K214" s="23">
        <f>+'P1-C1'!K205+'P1-C2'!K205+'P1-C3'!K205+'P1-C4'!K205+'P1-C5'!K205+'P1-C6'!K205+'P1-C7'!K205+'P1-C8'!K205+'P1-C9'!K205+'P1-C10'!K205+'P1-C11'!K205+'P1-C12'!K205+'P1-C13'!K205+'P1-C14'!K205+'P1-C15'!K205+'P1-C16'!K205</f>
        <v>0</v>
      </c>
      <c r="L214" s="23">
        <f>+'P1-C1'!L205+'P1-C2'!L205+'P1-C3'!L205+'P1-C4'!L205+'P1-C5'!L205+'P1-C6'!L205+'P1-C7'!L205+'P1-C8'!L205+'P1-C9'!L205+'P1-C10'!L205+'P1-C11'!L205+'P1-C12'!L205+'P1-C13'!L205+'P1-C14'!L205+'P1-C15'!L205+'P1-C16'!L205</f>
        <v>0</v>
      </c>
      <c r="M214" s="23">
        <f>+'P1-C1'!M205+'P1-C2'!M205+'P1-C3'!M205+'P1-C4'!M205+'P1-C5'!M205+'P1-C6'!M205+'P1-C7'!M205+'P1-C8'!M205+'P1-C9'!M205+'P1-C10'!M205+'P1-C11'!M205+'P1-C12'!M205+'P1-C13'!M205+'P1-C14'!M205+'P1-C15'!M205+'P1-C16'!M205</f>
        <v>0</v>
      </c>
      <c r="N214" s="23">
        <f>+'P1-C1'!N205+'P1-C2'!N205+'P1-C3'!N205+'P1-C4'!N205+'P1-C5'!N205+'P1-C6'!N205+'P1-C7'!N205+'P1-C8'!N205+'P1-C9'!N205+'P1-C10'!N205+'P1-C11'!N205+'P1-C12'!N205+'P1-C13'!N205+'P1-C14'!N205+'P1-C15'!N205+'P1-C16'!N205</f>
        <v>0</v>
      </c>
      <c r="O214" s="23">
        <f>+'P1-C1'!O205+'P1-C2'!O205+'P1-C3'!O205+'P1-C4'!O205+'P1-C5'!O205+'P1-C6'!O205+'P1-C7'!O205+'P1-C8'!O205+'P1-C9'!O205+'P1-C10'!O205+'P1-C11'!O205+'P1-C12'!O205+'P1-C13'!O205+'P1-C14'!O205+'P1-C15'!O205+'P1-C16'!O205</f>
        <v>0</v>
      </c>
      <c r="P214" s="23">
        <f>+'P1-C1'!P205+'P1-C2'!P205+'P1-C3'!P205+'P1-C4'!P205+'P1-C5'!P205+'P1-C6'!P205+'P1-C7'!P205+'P1-C8'!P205+'P1-C9'!P205+'P1-C10'!P205+'P1-C11'!P205+'P1-C12'!P205+'P1-C13'!P205+'P1-C14'!P205+'P1-C15'!P205+'P1-C16'!P205</f>
        <v>0</v>
      </c>
      <c r="Q214" s="23">
        <f>+'P1-C1'!Q205+'P1-C2'!Q205+'P1-C3'!Q205+'P1-C4'!Q205+'P1-C5'!Q205+'P1-C6'!Q205+'P1-C7'!Q205+'P1-C8'!Q205+'P1-C9'!Q205+'P1-C10'!Q205+'P1-C11'!Q205+'P1-C12'!Q205+'P1-C13'!Q205+'P1-C14'!Q205+'P1-C15'!Q205+'P1-C16'!Q205</f>
        <v>0</v>
      </c>
      <c r="R214" s="36">
        <f t="shared" si="6"/>
        <v>0</v>
      </c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</row>
    <row r="215" spans="1:123" s="25" customFormat="1" x14ac:dyDescent="0.25">
      <c r="A215" s="18">
        <v>3000</v>
      </c>
      <c r="B215" s="96">
        <v>10000</v>
      </c>
      <c r="C215" s="20">
        <v>3441</v>
      </c>
      <c r="D215" s="21" t="s">
        <v>233</v>
      </c>
      <c r="E215" s="22" t="s">
        <v>720</v>
      </c>
      <c r="F215" s="23">
        <f>+'P1-C1'!F206+'P1-C2'!F206+'P1-C3'!F206+'P1-C4'!F206+'P1-C5'!F206+'P1-C6'!F206+'P1-C7'!F206+'P1-C8'!F206+'P1-C9'!F206+'P1-C10'!F206+'P1-C11'!F206+'P1-C12'!F206+'P1-C13'!F206+'P1-C14'!F206+'P1-C15'!F206+'P1-C16'!F206</f>
        <v>0</v>
      </c>
      <c r="G215" s="23">
        <f>+'P1-C1'!G206+'P1-C2'!G206+'P1-C3'!G206+'P1-C4'!G206+'P1-C5'!G206+'P1-C6'!G206+'P1-C7'!G206+'P1-C8'!G206+'P1-C9'!G206+'P1-C10'!G206+'P1-C11'!G206+'P1-C12'!G206+'P1-C13'!G206+'P1-C14'!G206+'P1-C15'!G206+'P1-C16'!G206</f>
        <v>0</v>
      </c>
      <c r="H215" s="23">
        <f>+'P1-C1'!H206+'P1-C2'!H206+'P1-C3'!H206+'P1-C4'!H206+'P1-C5'!H206+'P1-C6'!H206+'P1-C7'!H206+'P1-C8'!H206+'P1-C9'!H206+'P1-C10'!H206+'P1-C11'!H206+'P1-C12'!H206+'P1-C13'!H206+'P1-C14'!H206+'P1-C15'!H206+'P1-C16'!H206</f>
        <v>0</v>
      </c>
      <c r="I215" s="23">
        <f>+'P1-C1'!I206+'P1-C2'!I206+'P1-C3'!I206+'P1-C4'!I206+'P1-C5'!I206+'P1-C6'!I206+'P1-C7'!I206+'P1-C8'!I206+'P1-C9'!I206+'P1-C10'!I206+'P1-C11'!I206+'P1-C12'!I206+'P1-C13'!I206+'P1-C14'!I206+'P1-C15'!I206+'P1-C16'!I206</f>
        <v>0</v>
      </c>
      <c r="J215" s="23">
        <f>+'P1-C1'!J206+'P1-C2'!J206+'P1-C3'!J206+'P1-C4'!J206+'P1-C5'!J206+'P1-C6'!J206+'P1-C7'!J206+'P1-C8'!J206+'P1-C9'!J206+'P1-C10'!J206+'P1-C11'!J206+'P1-C12'!J206+'P1-C13'!J206+'P1-C14'!J206+'P1-C15'!J206+'P1-C16'!J206</f>
        <v>0</v>
      </c>
      <c r="K215" s="23">
        <f>+'P1-C1'!K206+'P1-C2'!K206+'P1-C3'!K206+'P1-C4'!K206+'P1-C5'!K206+'P1-C6'!K206+'P1-C7'!K206+'P1-C8'!K206+'P1-C9'!K206+'P1-C10'!K206+'P1-C11'!K206+'P1-C12'!K206+'P1-C13'!K206+'P1-C14'!K206+'P1-C15'!K206+'P1-C16'!K206</f>
        <v>0</v>
      </c>
      <c r="L215" s="23">
        <f>+'P1-C1'!L206+'P1-C2'!L206+'P1-C3'!L206+'P1-C4'!L206+'P1-C5'!L206+'P1-C6'!L206+'P1-C7'!L206+'P1-C8'!L206+'P1-C9'!L206+'P1-C10'!L206+'P1-C11'!L206+'P1-C12'!L206+'P1-C13'!L206+'P1-C14'!L206+'P1-C15'!L206+'P1-C16'!L206</f>
        <v>0</v>
      </c>
      <c r="M215" s="23">
        <f>+'P1-C1'!M206+'P1-C2'!M206+'P1-C3'!M206+'P1-C4'!M206+'P1-C5'!M206+'P1-C6'!M206+'P1-C7'!M206+'P1-C8'!M206+'P1-C9'!M206+'P1-C10'!M206+'P1-C11'!M206+'P1-C12'!M206+'P1-C13'!M206+'P1-C14'!M206+'P1-C15'!M206+'P1-C16'!M206</f>
        <v>0</v>
      </c>
      <c r="N215" s="23">
        <f>+'P1-C1'!N206+'P1-C2'!N206+'P1-C3'!N206+'P1-C4'!N206+'P1-C5'!N206+'P1-C6'!N206+'P1-C7'!N206+'P1-C8'!N206+'P1-C9'!N206+'P1-C10'!N206+'P1-C11'!N206+'P1-C12'!N206+'P1-C13'!N206+'P1-C14'!N206+'P1-C15'!N206+'P1-C16'!N206</f>
        <v>0</v>
      </c>
      <c r="O215" s="23">
        <f>+'P1-C1'!O206+'P1-C2'!O206+'P1-C3'!O206+'P1-C4'!O206+'P1-C5'!O206+'P1-C6'!O206+'P1-C7'!O206+'P1-C8'!O206+'P1-C9'!O206+'P1-C10'!O206+'P1-C11'!O206+'P1-C12'!O206+'P1-C13'!O206+'P1-C14'!O206+'P1-C15'!O206+'P1-C16'!O206</f>
        <v>0</v>
      </c>
      <c r="P215" s="23">
        <f>+'P1-C1'!P206+'P1-C2'!P206+'P1-C3'!P206+'P1-C4'!P206+'P1-C5'!P206+'P1-C6'!P206+'P1-C7'!P206+'P1-C8'!P206+'P1-C9'!P206+'P1-C10'!P206+'P1-C11'!P206+'P1-C12'!P206+'P1-C13'!P206+'P1-C14'!P206+'P1-C15'!P206+'P1-C16'!P206</f>
        <v>0</v>
      </c>
      <c r="Q215" s="23">
        <f>+'P1-C1'!Q206+'P1-C2'!Q206+'P1-C3'!Q206+'P1-C4'!Q206+'P1-C5'!Q206+'P1-C6'!Q206+'P1-C7'!Q206+'P1-C8'!Q206+'P1-C9'!Q206+'P1-C10'!Q206+'P1-C11'!Q206+'P1-C12'!Q206+'P1-C13'!Q206+'P1-C14'!Q206+'P1-C15'!Q206+'P1-C16'!Q206</f>
        <v>0</v>
      </c>
      <c r="R215" s="36">
        <f t="shared" si="6"/>
        <v>0</v>
      </c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</row>
    <row r="216" spans="1:123" s="25" customFormat="1" x14ac:dyDescent="0.25">
      <c r="A216" s="18">
        <v>3000</v>
      </c>
      <c r="B216" s="96">
        <v>10000</v>
      </c>
      <c r="C216" s="20">
        <v>3451</v>
      </c>
      <c r="D216" s="21" t="s">
        <v>234</v>
      </c>
      <c r="E216" s="22" t="s">
        <v>721</v>
      </c>
      <c r="F216" s="23">
        <f>+'P1-C1'!F207+'P1-C2'!F207+'P1-C3'!F207+'P1-C4'!F207+'P1-C5'!F207+'P1-C6'!F207+'P1-C7'!F207+'P1-C8'!F207+'P1-C9'!F207+'P1-C10'!F207+'P1-C11'!F207+'P1-C12'!F207+'P1-C13'!F207+'P1-C14'!F207+'P1-C15'!F207+'P1-C16'!F207</f>
        <v>0</v>
      </c>
      <c r="G216" s="23">
        <f>+'P1-C1'!G207+'P1-C2'!G207+'P1-C3'!G207+'P1-C4'!G207+'P1-C5'!G207+'P1-C6'!G207+'P1-C7'!G207+'P1-C8'!G207+'P1-C9'!G207+'P1-C10'!G207+'P1-C11'!G207+'P1-C12'!G207+'P1-C13'!G207+'P1-C14'!G207+'P1-C15'!G207+'P1-C16'!G207</f>
        <v>0</v>
      </c>
      <c r="H216" s="23">
        <f>+'P1-C1'!H207+'P1-C2'!H207+'P1-C3'!H207+'P1-C4'!H207+'P1-C5'!H207+'P1-C6'!H207+'P1-C7'!H207+'P1-C8'!H207+'P1-C9'!H207+'P1-C10'!H207+'P1-C11'!H207+'P1-C12'!H207+'P1-C13'!H207+'P1-C14'!H207+'P1-C15'!H207+'P1-C16'!H207</f>
        <v>0</v>
      </c>
      <c r="I216" s="23">
        <f>+'P1-C1'!I207+'P1-C2'!I207+'P1-C3'!I207+'P1-C4'!I207+'P1-C5'!I207+'P1-C6'!I207+'P1-C7'!I207+'P1-C8'!I207+'P1-C9'!I207+'P1-C10'!I207+'P1-C11'!I207+'P1-C12'!I207+'P1-C13'!I207+'P1-C14'!I207+'P1-C15'!I207+'P1-C16'!I207</f>
        <v>0</v>
      </c>
      <c r="J216" s="23">
        <f>+'P1-C1'!J207+'P1-C2'!J207+'P1-C3'!J207+'P1-C4'!J207+'P1-C5'!J207+'P1-C6'!J207+'P1-C7'!J207+'P1-C8'!J207+'P1-C9'!J207+'P1-C10'!J207+'P1-C11'!J207+'P1-C12'!J207+'P1-C13'!J207+'P1-C14'!J207+'P1-C15'!J207+'P1-C16'!J207</f>
        <v>0</v>
      </c>
      <c r="K216" s="23">
        <f>+'P1-C1'!K207+'P1-C2'!K207+'P1-C3'!K207+'P1-C4'!K207+'P1-C5'!K207+'P1-C6'!K207+'P1-C7'!K207+'P1-C8'!K207+'P1-C9'!K207+'P1-C10'!K207+'P1-C11'!K207+'P1-C12'!K207+'P1-C13'!K207+'P1-C14'!K207+'P1-C15'!K207+'P1-C16'!K207</f>
        <v>0</v>
      </c>
      <c r="L216" s="23">
        <f>+'P1-C1'!L207+'P1-C2'!L207+'P1-C3'!L207+'P1-C4'!L207+'P1-C5'!L207+'P1-C6'!L207+'P1-C7'!L207+'P1-C8'!L207+'P1-C9'!L207+'P1-C10'!L207+'P1-C11'!L207+'P1-C12'!L207+'P1-C13'!L207+'P1-C14'!L207+'P1-C15'!L207+'P1-C16'!L207</f>
        <v>0</v>
      </c>
      <c r="M216" s="23">
        <f>+'P1-C1'!M207+'P1-C2'!M207+'P1-C3'!M207+'P1-C4'!M207+'P1-C5'!M207+'P1-C6'!M207+'P1-C7'!M207+'P1-C8'!M207+'P1-C9'!M207+'P1-C10'!M207+'P1-C11'!M207+'P1-C12'!M207+'P1-C13'!M207+'P1-C14'!M207+'P1-C15'!M207+'P1-C16'!M207</f>
        <v>0</v>
      </c>
      <c r="N216" s="23">
        <f>+'P1-C1'!N207+'P1-C2'!N207+'P1-C3'!N207+'P1-C4'!N207+'P1-C5'!N207+'P1-C6'!N207+'P1-C7'!N207+'P1-C8'!N207+'P1-C9'!N207+'P1-C10'!N207+'P1-C11'!N207+'P1-C12'!N207+'P1-C13'!N207+'P1-C14'!N207+'P1-C15'!N207+'P1-C16'!N207</f>
        <v>0</v>
      </c>
      <c r="O216" s="23">
        <f>+'P1-C1'!O207+'P1-C2'!O207+'P1-C3'!O207+'P1-C4'!O207+'P1-C5'!O207+'P1-C6'!O207+'P1-C7'!O207+'P1-C8'!O207+'P1-C9'!O207+'P1-C10'!O207+'P1-C11'!O207+'P1-C12'!O207+'P1-C13'!O207+'P1-C14'!O207+'P1-C15'!O207+'P1-C16'!O207</f>
        <v>0</v>
      </c>
      <c r="P216" s="23">
        <f>+'P1-C1'!P207+'P1-C2'!P207+'P1-C3'!P207+'P1-C4'!P207+'P1-C5'!P207+'P1-C6'!P207+'P1-C7'!P207+'P1-C8'!P207+'P1-C9'!P207+'P1-C10'!P207+'P1-C11'!P207+'P1-C12'!P207+'P1-C13'!P207+'P1-C14'!P207+'P1-C15'!P207+'P1-C16'!P207</f>
        <v>0</v>
      </c>
      <c r="Q216" s="23">
        <f>+'P1-C1'!Q207+'P1-C2'!Q207+'P1-C3'!Q207+'P1-C4'!Q207+'P1-C5'!Q207+'P1-C6'!Q207+'P1-C7'!Q207+'P1-C8'!Q207+'P1-C9'!Q207+'P1-C10'!Q207+'P1-C11'!Q207+'P1-C12'!Q207+'P1-C13'!Q207+'P1-C14'!Q207+'P1-C15'!Q207+'P1-C16'!Q207</f>
        <v>0</v>
      </c>
      <c r="R216" s="36">
        <f t="shared" si="6"/>
        <v>0</v>
      </c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</row>
    <row r="217" spans="1:123" s="25" customFormat="1" x14ac:dyDescent="0.25">
      <c r="A217" s="18">
        <v>3000</v>
      </c>
      <c r="B217" s="96">
        <v>10000</v>
      </c>
      <c r="C217" s="20">
        <v>3452</v>
      </c>
      <c r="D217" s="21" t="s">
        <v>235</v>
      </c>
      <c r="E217" s="22" t="s">
        <v>722</v>
      </c>
      <c r="F217" s="23">
        <f>+'P1-C1'!F208+'P1-C2'!F208+'P1-C3'!F208+'P1-C4'!F208+'P1-C5'!F208+'P1-C6'!F208+'P1-C7'!F208+'P1-C8'!F208+'P1-C9'!F208+'P1-C10'!F208+'P1-C11'!F208+'P1-C12'!F208+'P1-C13'!F208+'P1-C14'!F208+'P1-C15'!F208+'P1-C16'!F208</f>
        <v>0</v>
      </c>
      <c r="G217" s="23">
        <f>+'P1-C1'!G208+'P1-C2'!G208+'P1-C3'!G208+'P1-C4'!G208+'P1-C5'!G208+'P1-C6'!G208+'P1-C7'!G208+'P1-C8'!G208+'P1-C9'!G208+'P1-C10'!G208+'P1-C11'!G208+'P1-C12'!G208+'P1-C13'!G208+'P1-C14'!G208+'P1-C15'!G208+'P1-C16'!G208</f>
        <v>0</v>
      </c>
      <c r="H217" s="23">
        <f>+'P1-C1'!H208+'P1-C2'!H208+'P1-C3'!H208+'P1-C4'!H208+'P1-C5'!H208+'P1-C6'!H208+'P1-C7'!H208+'P1-C8'!H208+'P1-C9'!H208+'P1-C10'!H208+'P1-C11'!H208+'P1-C12'!H208+'P1-C13'!H208+'P1-C14'!H208+'P1-C15'!H208+'P1-C16'!H208</f>
        <v>0</v>
      </c>
      <c r="I217" s="23">
        <f>+'P1-C1'!I208+'P1-C2'!I208+'P1-C3'!I208+'P1-C4'!I208+'P1-C5'!I208+'P1-C6'!I208+'P1-C7'!I208+'P1-C8'!I208+'P1-C9'!I208+'P1-C10'!I208+'P1-C11'!I208+'P1-C12'!I208+'P1-C13'!I208+'P1-C14'!I208+'P1-C15'!I208+'P1-C16'!I208</f>
        <v>0</v>
      </c>
      <c r="J217" s="23">
        <f>+'P1-C1'!J208+'P1-C2'!J208+'P1-C3'!J208+'P1-C4'!J208+'P1-C5'!J208+'P1-C6'!J208+'P1-C7'!J208+'P1-C8'!J208+'P1-C9'!J208+'P1-C10'!J208+'P1-C11'!J208+'P1-C12'!J208+'P1-C13'!J208+'P1-C14'!J208+'P1-C15'!J208+'P1-C16'!J208</f>
        <v>0</v>
      </c>
      <c r="K217" s="23">
        <f>+'P1-C1'!K208+'P1-C2'!K208+'P1-C3'!K208+'P1-C4'!K208+'P1-C5'!K208+'P1-C6'!K208+'P1-C7'!K208+'P1-C8'!K208+'P1-C9'!K208+'P1-C10'!K208+'P1-C11'!K208+'P1-C12'!K208+'P1-C13'!K208+'P1-C14'!K208+'P1-C15'!K208+'P1-C16'!K208</f>
        <v>0</v>
      </c>
      <c r="L217" s="23">
        <f>+'P1-C1'!L208+'P1-C2'!L208+'P1-C3'!L208+'P1-C4'!L208+'P1-C5'!L208+'P1-C6'!L208+'P1-C7'!L208+'P1-C8'!L208+'P1-C9'!L208+'P1-C10'!L208+'P1-C11'!L208+'P1-C12'!L208+'P1-C13'!L208+'P1-C14'!L208+'P1-C15'!L208+'P1-C16'!L208</f>
        <v>0</v>
      </c>
      <c r="M217" s="23">
        <f>+'P1-C1'!M208+'P1-C2'!M208+'P1-C3'!M208+'P1-C4'!M208+'P1-C5'!M208+'P1-C6'!M208+'P1-C7'!M208+'P1-C8'!M208+'P1-C9'!M208+'P1-C10'!M208+'P1-C11'!M208+'P1-C12'!M208+'P1-C13'!M208+'P1-C14'!M208+'P1-C15'!M208+'P1-C16'!M208</f>
        <v>0</v>
      </c>
      <c r="N217" s="23">
        <f>+'P1-C1'!N208+'P1-C2'!N208+'P1-C3'!N208+'P1-C4'!N208+'P1-C5'!N208+'P1-C6'!N208+'P1-C7'!N208+'P1-C8'!N208+'P1-C9'!N208+'P1-C10'!N208+'P1-C11'!N208+'P1-C12'!N208+'P1-C13'!N208+'P1-C14'!N208+'P1-C15'!N208+'P1-C16'!N208</f>
        <v>0</v>
      </c>
      <c r="O217" s="23">
        <f>+'P1-C1'!O208+'P1-C2'!O208+'P1-C3'!O208+'P1-C4'!O208+'P1-C5'!O208+'P1-C6'!O208+'P1-C7'!O208+'P1-C8'!O208+'P1-C9'!O208+'P1-C10'!O208+'P1-C11'!O208+'P1-C12'!O208+'P1-C13'!O208+'P1-C14'!O208+'P1-C15'!O208+'P1-C16'!O208</f>
        <v>0</v>
      </c>
      <c r="P217" s="23">
        <f>+'P1-C1'!P208+'P1-C2'!P208+'P1-C3'!P208+'P1-C4'!P208+'P1-C5'!P208+'P1-C6'!P208+'P1-C7'!P208+'P1-C8'!P208+'P1-C9'!P208+'P1-C10'!P208+'P1-C11'!P208+'P1-C12'!P208+'P1-C13'!P208+'P1-C14'!P208+'P1-C15'!P208+'P1-C16'!P208</f>
        <v>0</v>
      </c>
      <c r="Q217" s="23">
        <f>+'P1-C1'!Q208+'P1-C2'!Q208+'P1-C3'!Q208+'P1-C4'!Q208+'P1-C5'!Q208+'P1-C6'!Q208+'P1-C7'!Q208+'P1-C8'!Q208+'P1-C9'!Q208+'P1-C10'!Q208+'P1-C11'!Q208+'P1-C12'!Q208+'P1-C13'!Q208+'P1-C14'!Q208+'P1-C15'!Q208+'P1-C16'!Q208</f>
        <v>0</v>
      </c>
      <c r="R217" s="36">
        <f t="shared" si="6"/>
        <v>0</v>
      </c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</row>
    <row r="218" spans="1:123" s="25" customFormat="1" x14ac:dyDescent="0.25">
      <c r="A218" s="18">
        <v>3000</v>
      </c>
      <c r="B218" s="96">
        <v>10000</v>
      </c>
      <c r="C218" s="20">
        <v>3453</v>
      </c>
      <c r="D218" s="21" t="s">
        <v>236</v>
      </c>
      <c r="E218" s="22" t="s">
        <v>723</v>
      </c>
      <c r="F218" s="23">
        <f>+'P1-C1'!F209+'P1-C2'!F209+'P1-C3'!F209+'P1-C4'!F209+'P1-C5'!F209+'P1-C6'!F209+'P1-C7'!F209+'P1-C8'!F209+'P1-C9'!F209+'P1-C10'!F209+'P1-C11'!F209+'P1-C12'!F209+'P1-C13'!F209+'P1-C14'!F209+'P1-C15'!F209+'P1-C16'!F209</f>
        <v>0</v>
      </c>
      <c r="G218" s="23">
        <f>+'P1-C1'!G209+'P1-C2'!G209+'P1-C3'!G209+'P1-C4'!G209+'P1-C5'!G209+'P1-C6'!G209+'P1-C7'!G209+'P1-C8'!G209+'P1-C9'!G209+'P1-C10'!G209+'P1-C11'!G209+'P1-C12'!G209+'P1-C13'!G209+'P1-C14'!G209+'P1-C15'!G209+'P1-C16'!G209</f>
        <v>0</v>
      </c>
      <c r="H218" s="23">
        <f>+'P1-C1'!H209+'P1-C2'!H209+'P1-C3'!H209+'P1-C4'!H209+'P1-C5'!H209+'P1-C6'!H209+'P1-C7'!H209+'P1-C8'!H209+'P1-C9'!H209+'P1-C10'!H209+'P1-C11'!H209+'P1-C12'!H209+'P1-C13'!H209+'P1-C14'!H209+'P1-C15'!H209+'P1-C16'!H209</f>
        <v>0</v>
      </c>
      <c r="I218" s="23">
        <f>+'P1-C1'!I209+'P1-C2'!I209+'P1-C3'!I209+'P1-C4'!I209+'P1-C5'!I209+'P1-C6'!I209+'P1-C7'!I209+'P1-C8'!I209+'P1-C9'!I209+'P1-C10'!I209+'P1-C11'!I209+'P1-C12'!I209+'P1-C13'!I209+'P1-C14'!I209+'P1-C15'!I209+'P1-C16'!I209</f>
        <v>0</v>
      </c>
      <c r="J218" s="23">
        <f>+'P1-C1'!J209+'P1-C2'!J209+'P1-C3'!J209+'P1-C4'!J209+'P1-C5'!J209+'P1-C6'!J209+'P1-C7'!J209+'P1-C8'!J209+'P1-C9'!J209+'P1-C10'!J209+'P1-C11'!J209+'P1-C12'!J209+'P1-C13'!J209+'P1-C14'!J209+'P1-C15'!J209+'P1-C16'!J209</f>
        <v>0</v>
      </c>
      <c r="K218" s="23">
        <f>+'P1-C1'!K209+'P1-C2'!K209+'P1-C3'!K209+'P1-C4'!K209+'P1-C5'!K209+'P1-C6'!K209+'P1-C7'!K209+'P1-C8'!K209+'P1-C9'!K209+'P1-C10'!K209+'P1-C11'!K209+'P1-C12'!K209+'P1-C13'!K209+'P1-C14'!K209+'P1-C15'!K209+'P1-C16'!K209</f>
        <v>0</v>
      </c>
      <c r="L218" s="23">
        <f>+'P1-C1'!L209+'P1-C2'!L209+'P1-C3'!L209+'P1-C4'!L209+'P1-C5'!L209+'P1-C6'!L209+'P1-C7'!L209+'P1-C8'!L209+'P1-C9'!L209+'P1-C10'!L209+'P1-C11'!L209+'P1-C12'!L209+'P1-C13'!L209+'P1-C14'!L209+'P1-C15'!L209+'P1-C16'!L209</f>
        <v>0</v>
      </c>
      <c r="M218" s="23">
        <f>+'P1-C1'!M209+'P1-C2'!M209+'P1-C3'!M209+'P1-C4'!M209+'P1-C5'!M209+'P1-C6'!M209+'P1-C7'!M209+'P1-C8'!M209+'P1-C9'!M209+'P1-C10'!M209+'P1-C11'!M209+'P1-C12'!M209+'P1-C13'!M209+'P1-C14'!M209+'P1-C15'!M209+'P1-C16'!M209</f>
        <v>0</v>
      </c>
      <c r="N218" s="23">
        <f>+'P1-C1'!N209+'P1-C2'!N209+'P1-C3'!N209+'P1-C4'!N209+'P1-C5'!N209+'P1-C6'!N209+'P1-C7'!N209+'P1-C8'!N209+'P1-C9'!N209+'P1-C10'!N209+'P1-C11'!N209+'P1-C12'!N209+'P1-C13'!N209+'P1-C14'!N209+'P1-C15'!N209+'P1-C16'!N209</f>
        <v>0</v>
      </c>
      <c r="O218" s="23">
        <f>+'P1-C1'!O209+'P1-C2'!O209+'P1-C3'!O209+'P1-C4'!O209+'P1-C5'!O209+'P1-C6'!O209+'P1-C7'!O209+'P1-C8'!O209+'P1-C9'!O209+'P1-C10'!O209+'P1-C11'!O209+'P1-C12'!O209+'P1-C13'!O209+'P1-C14'!O209+'P1-C15'!O209+'P1-C16'!O209</f>
        <v>0</v>
      </c>
      <c r="P218" s="23">
        <f>+'P1-C1'!P209+'P1-C2'!P209+'P1-C3'!P209+'P1-C4'!P209+'P1-C5'!P209+'P1-C6'!P209+'P1-C7'!P209+'P1-C8'!P209+'P1-C9'!P209+'P1-C10'!P209+'P1-C11'!P209+'P1-C12'!P209+'P1-C13'!P209+'P1-C14'!P209+'P1-C15'!P209+'P1-C16'!P209</f>
        <v>0</v>
      </c>
      <c r="Q218" s="23">
        <f>+'P1-C1'!Q209+'P1-C2'!Q209+'P1-C3'!Q209+'P1-C4'!Q209+'P1-C5'!Q209+'P1-C6'!Q209+'P1-C7'!Q209+'P1-C8'!Q209+'P1-C9'!Q209+'P1-C10'!Q209+'P1-C11'!Q209+'P1-C12'!Q209+'P1-C13'!Q209+'P1-C14'!Q209+'P1-C15'!Q209+'P1-C16'!Q209</f>
        <v>0</v>
      </c>
      <c r="R218" s="36">
        <f t="shared" si="6"/>
        <v>0</v>
      </c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</row>
    <row r="219" spans="1:123" s="25" customFormat="1" x14ac:dyDescent="0.25">
      <c r="A219" s="18">
        <v>3000</v>
      </c>
      <c r="B219" s="96">
        <v>10000</v>
      </c>
      <c r="C219" s="20">
        <v>3461</v>
      </c>
      <c r="D219" s="21" t="s">
        <v>237</v>
      </c>
      <c r="E219" s="22" t="s">
        <v>724</v>
      </c>
      <c r="F219" s="23">
        <f>+'P1-C1'!F210+'P1-C2'!F210+'P1-C3'!F210+'P1-C4'!F210+'P1-C5'!F210+'P1-C6'!F210+'P1-C7'!F210+'P1-C8'!F210+'P1-C9'!F210+'P1-C10'!F210+'P1-C11'!F210+'P1-C12'!F210+'P1-C13'!F210+'P1-C14'!F210+'P1-C15'!F210+'P1-C16'!F210</f>
        <v>0</v>
      </c>
      <c r="G219" s="23">
        <f>+'P1-C1'!G210+'P1-C2'!G210+'P1-C3'!G210+'P1-C4'!G210+'P1-C5'!G210+'P1-C6'!G210+'P1-C7'!G210+'P1-C8'!G210+'P1-C9'!G210+'P1-C10'!G210+'P1-C11'!G210+'P1-C12'!G210+'P1-C13'!G210+'P1-C14'!G210+'P1-C15'!G210+'P1-C16'!G210</f>
        <v>0</v>
      </c>
      <c r="H219" s="23">
        <f>+'P1-C1'!H210+'P1-C2'!H210+'P1-C3'!H210+'P1-C4'!H210+'P1-C5'!H210+'P1-C6'!H210+'P1-C7'!H210+'P1-C8'!H210+'P1-C9'!H210+'P1-C10'!H210+'P1-C11'!H210+'P1-C12'!H210+'P1-C13'!H210+'P1-C14'!H210+'P1-C15'!H210+'P1-C16'!H210</f>
        <v>0</v>
      </c>
      <c r="I219" s="23">
        <f>+'P1-C1'!I210+'P1-C2'!I210+'P1-C3'!I210+'P1-C4'!I210+'P1-C5'!I210+'P1-C6'!I210+'P1-C7'!I210+'P1-C8'!I210+'P1-C9'!I210+'P1-C10'!I210+'P1-C11'!I210+'P1-C12'!I210+'P1-C13'!I210+'P1-C14'!I210+'P1-C15'!I210+'P1-C16'!I210</f>
        <v>0</v>
      </c>
      <c r="J219" s="23">
        <f>+'P1-C1'!J210+'P1-C2'!J210+'P1-C3'!J210+'P1-C4'!J210+'P1-C5'!J210+'P1-C6'!J210+'P1-C7'!J210+'P1-C8'!J210+'P1-C9'!J210+'P1-C10'!J210+'P1-C11'!J210+'P1-C12'!J210+'P1-C13'!J210+'P1-C14'!J210+'P1-C15'!J210+'P1-C16'!J210</f>
        <v>0</v>
      </c>
      <c r="K219" s="23">
        <f>+'P1-C1'!K210+'P1-C2'!K210+'P1-C3'!K210+'P1-C4'!K210+'P1-C5'!K210+'P1-C6'!K210+'P1-C7'!K210+'P1-C8'!K210+'P1-C9'!K210+'P1-C10'!K210+'P1-C11'!K210+'P1-C12'!K210+'P1-C13'!K210+'P1-C14'!K210+'P1-C15'!K210+'P1-C16'!K210</f>
        <v>0</v>
      </c>
      <c r="L219" s="23">
        <f>+'P1-C1'!L210+'P1-C2'!L210+'P1-C3'!L210+'P1-C4'!L210+'P1-C5'!L210+'P1-C6'!L210+'P1-C7'!L210+'P1-C8'!L210+'P1-C9'!L210+'P1-C10'!L210+'P1-C11'!L210+'P1-C12'!L210+'P1-C13'!L210+'P1-C14'!L210+'P1-C15'!L210+'P1-C16'!L210</f>
        <v>0</v>
      </c>
      <c r="M219" s="23">
        <f>+'P1-C1'!M210+'P1-C2'!M210+'P1-C3'!M210+'P1-C4'!M210+'P1-C5'!M210+'P1-C6'!M210+'P1-C7'!M210+'P1-C8'!M210+'P1-C9'!M210+'P1-C10'!M210+'P1-C11'!M210+'P1-C12'!M210+'P1-C13'!M210+'P1-C14'!M210+'P1-C15'!M210+'P1-C16'!M210</f>
        <v>0</v>
      </c>
      <c r="N219" s="23">
        <f>+'P1-C1'!N210+'P1-C2'!N210+'P1-C3'!N210+'P1-C4'!N210+'P1-C5'!N210+'P1-C6'!N210+'P1-C7'!N210+'P1-C8'!N210+'P1-C9'!N210+'P1-C10'!N210+'P1-C11'!N210+'P1-C12'!N210+'P1-C13'!N210+'P1-C14'!N210+'P1-C15'!N210+'P1-C16'!N210</f>
        <v>0</v>
      </c>
      <c r="O219" s="23">
        <f>+'P1-C1'!O210+'P1-C2'!O210+'P1-C3'!O210+'P1-C4'!O210+'P1-C5'!O210+'P1-C6'!O210+'P1-C7'!O210+'P1-C8'!O210+'P1-C9'!O210+'P1-C10'!O210+'P1-C11'!O210+'P1-C12'!O210+'P1-C13'!O210+'P1-C14'!O210+'P1-C15'!O210+'P1-C16'!O210</f>
        <v>0</v>
      </c>
      <c r="P219" s="23">
        <f>+'P1-C1'!P210+'P1-C2'!P210+'P1-C3'!P210+'P1-C4'!P210+'P1-C5'!P210+'P1-C6'!P210+'P1-C7'!P210+'P1-C8'!P210+'P1-C9'!P210+'P1-C10'!P210+'P1-C11'!P210+'P1-C12'!P210+'P1-C13'!P210+'P1-C14'!P210+'P1-C15'!P210+'P1-C16'!P210</f>
        <v>0</v>
      </c>
      <c r="Q219" s="23">
        <f>+'P1-C1'!Q210+'P1-C2'!Q210+'P1-C3'!Q210+'P1-C4'!Q210+'P1-C5'!Q210+'P1-C6'!Q210+'P1-C7'!Q210+'P1-C8'!Q210+'P1-C9'!Q210+'P1-C10'!Q210+'P1-C11'!Q210+'P1-C12'!Q210+'P1-C13'!Q210+'P1-C14'!Q210+'P1-C15'!Q210+'P1-C16'!Q210</f>
        <v>0</v>
      </c>
      <c r="R219" s="36">
        <f t="shared" si="6"/>
        <v>0</v>
      </c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</row>
    <row r="220" spans="1:123" s="25" customFormat="1" x14ac:dyDescent="0.25">
      <c r="A220" s="18">
        <v>3000</v>
      </c>
      <c r="B220" s="96">
        <v>10000</v>
      </c>
      <c r="C220" s="20">
        <v>3471</v>
      </c>
      <c r="D220" s="21" t="s">
        <v>238</v>
      </c>
      <c r="E220" s="22" t="s">
        <v>725</v>
      </c>
      <c r="F220" s="23">
        <f>+'P1-C1'!F211+'P1-C2'!F211+'P1-C3'!F211+'P1-C4'!F211+'P1-C5'!F211+'P1-C6'!F211+'P1-C7'!F211+'P1-C8'!F211+'P1-C9'!F211+'P1-C10'!F211+'P1-C11'!F211+'P1-C12'!F211+'P1-C13'!F211+'P1-C14'!F211+'P1-C15'!F211+'P1-C16'!F211</f>
        <v>0</v>
      </c>
      <c r="G220" s="23">
        <f>+'P1-C1'!G211+'P1-C2'!G211+'P1-C3'!G211+'P1-C4'!G211+'P1-C5'!G211+'P1-C6'!G211+'P1-C7'!G211+'P1-C8'!G211+'P1-C9'!G211+'P1-C10'!G211+'P1-C11'!G211+'P1-C12'!G211+'P1-C13'!G211+'P1-C14'!G211+'P1-C15'!G211+'P1-C16'!G211</f>
        <v>0</v>
      </c>
      <c r="H220" s="23">
        <f>+'P1-C1'!H211+'P1-C2'!H211+'P1-C3'!H211+'P1-C4'!H211+'P1-C5'!H211+'P1-C6'!H211+'P1-C7'!H211+'P1-C8'!H211+'P1-C9'!H211+'P1-C10'!H211+'P1-C11'!H211+'P1-C12'!H211+'P1-C13'!H211+'P1-C14'!H211+'P1-C15'!H211+'P1-C16'!H211</f>
        <v>0</v>
      </c>
      <c r="I220" s="23">
        <f>+'P1-C1'!I211+'P1-C2'!I211+'P1-C3'!I211+'P1-C4'!I211+'P1-C5'!I211+'P1-C6'!I211+'P1-C7'!I211+'P1-C8'!I211+'P1-C9'!I211+'P1-C10'!I211+'P1-C11'!I211+'P1-C12'!I211+'P1-C13'!I211+'P1-C14'!I211+'P1-C15'!I211+'P1-C16'!I211</f>
        <v>0</v>
      </c>
      <c r="J220" s="23">
        <f>+'P1-C1'!J211+'P1-C2'!J211+'P1-C3'!J211+'P1-C4'!J211+'P1-C5'!J211+'P1-C6'!J211+'P1-C7'!J211+'P1-C8'!J211+'P1-C9'!J211+'P1-C10'!J211+'P1-C11'!J211+'P1-C12'!J211+'P1-C13'!J211+'P1-C14'!J211+'P1-C15'!J211+'P1-C16'!J211</f>
        <v>0</v>
      </c>
      <c r="K220" s="23">
        <f>+'P1-C1'!K211+'P1-C2'!K211+'P1-C3'!K211+'P1-C4'!K211+'P1-C5'!K211+'P1-C6'!K211+'P1-C7'!K211+'P1-C8'!K211+'P1-C9'!K211+'P1-C10'!K211+'P1-C11'!K211+'P1-C12'!K211+'P1-C13'!K211+'P1-C14'!K211+'P1-C15'!K211+'P1-C16'!K211</f>
        <v>0</v>
      </c>
      <c r="L220" s="23">
        <f>+'P1-C1'!L211+'P1-C2'!L211+'P1-C3'!L211+'P1-C4'!L211+'P1-C5'!L211+'P1-C6'!L211+'P1-C7'!L211+'P1-C8'!L211+'P1-C9'!L211+'P1-C10'!L211+'P1-C11'!L211+'P1-C12'!L211+'P1-C13'!L211+'P1-C14'!L211+'P1-C15'!L211+'P1-C16'!L211</f>
        <v>0</v>
      </c>
      <c r="M220" s="23">
        <f>+'P1-C1'!M211+'P1-C2'!M211+'P1-C3'!M211+'P1-C4'!M211+'P1-C5'!M211+'P1-C6'!M211+'P1-C7'!M211+'P1-C8'!M211+'P1-C9'!M211+'P1-C10'!M211+'P1-C11'!M211+'P1-C12'!M211+'P1-C13'!M211+'P1-C14'!M211+'P1-C15'!M211+'P1-C16'!M211</f>
        <v>0</v>
      </c>
      <c r="N220" s="23">
        <f>+'P1-C1'!N211+'P1-C2'!N211+'P1-C3'!N211+'P1-C4'!N211+'P1-C5'!N211+'P1-C6'!N211+'P1-C7'!N211+'P1-C8'!N211+'P1-C9'!N211+'P1-C10'!N211+'P1-C11'!N211+'P1-C12'!N211+'P1-C13'!N211+'P1-C14'!N211+'P1-C15'!N211+'P1-C16'!N211</f>
        <v>0</v>
      </c>
      <c r="O220" s="23">
        <f>+'P1-C1'!O211+'P1-C2'!O211+'P1-C3'!O211+'P1-C4'!O211+'P1-C5'!O211+'P1-C6'!O211+'P1-C7'!O211+'P1-C8'!O211+'P1-C9'!O211+'P1-C10'!O211+'P1-C11'!O211+'P1-C12'!O211+'P1-C13'!O211+'P1-C14'!O211+'P1-C15'!O211+'P1-C16'!O211</f>
        <v>0</v>
      </c>
      <c r="P220" s="23">
        <f>+'P1-C1'!P211+'P1-C2'!P211+'P1-C3'!P211+'P1-C4'!P211+'P1-C5'!P211+'P1-C6'!P211+'P1-C7'!P211+'P1-C8'!P211+'P1-C9'!P211+'P1-C10'!P211+'P1-C11'!P211+'P1-C12'!P211+'P1-C13'!P211+'P1-C14'!P211+'P1-C15'!P211+'P1-C16'!P211</f>
        <v>0</v>
      </c>
      <c r="Q220" s="23">
        <f>+'P1-C1'!Q211+'P1-C2'!Q211+'P1-C3'!Q211+'P1-C4'!Q211+'P1-C5'!Q211+'P1-C6'!Q211+'P1-C7'!Q211+'P1-C8'!Q211+'P1-C9'!Q211+'P1-C10'!Q211+'P1-C11'!Q211+'P1-C12'!Q211+'P1-C13'!Q211+'P1-C14'!Q211+'P1-C15'!Q211+'P1-C16'!Q211</f>
        <v>0</v>
      </c>
      <c r="R220" s="36">
        <f t="shared" si="6"/>
        <v>0</v>
      </c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</row>
    <row r="221" spans="1:123" s="25" customFormat="1" x14ac:dyDescent="0.25">
      <c r="A221" s="18">
        <v>3000</v>
      </c>
      <c r="B221" s="96">
        <v>10000</v>
      </c>
      <c r="C221" s="20">
        <v>3481</v>
      </c>
      <c r="D221" s="21" t="s">
        <v>239</v>
      </c>
      <c r="E221" s="22" t="s">
        <v>726</v>
      </c>
      <c r="F221" s="23">
        <f>+'P1-C1'!F212+'P1-C2'!F212+'P1-C3'!F212+'P1-C4'!F212+'P1-C5'!F212+'P1-C6'!F212+'P1-C7'!F212+'P1-C8'!F212+'P1-C9'!F212+'P1-C10'!F212+'P1-C11'!F212+'P1-C12'!F212+'P1-C13'!F212+'P1-C14'!F212+'P1-C15'!F212+'P1-C16'!F212</f>
        <v>0</v>
      </c>
      <c r="G221" s="23">
        <f>+'P1-C1'!G212+'P1-C2'!G212+'P1-C3'!G212+'P1-C4'!G212+'P1-C5'!G212+'P1-C6'!G212+'P1-C7'!G212+'P1-C8'!G212+'P1-C9'!G212+'P1-C10'!G212+'P1-C11'!G212+'P1-C12'!G212+'P1-C13'!G212+'P1-C14'!G212+'P1-C15'!G212+'P1-C16'!G212</f>
        <v>0</v>
      </c>
      <c r="H221" s="23">
        <f>+'P1-C1'!H212+'P1-C2'!H212+'P1-C3'!H212+'P1-C4'!H212+'P1-C5'!H212+'P1-C6'!H212+'P1-C7'!H212+'P1-C8'!H212+'P1-C9'!H212+'P1-C10'!H212+'P1-C11'!H212+'P1-C12'!H212+'P1-C13'!H212+'P1-C14'!H212+'P1-C15'!H212+'P1-C16'!H212</f>
        <v>0</v>
      </c>
      <c r="I221" s="23">
        <f>+'P1-C1'!I212+'P1-C2'!I212+'P1-C3'!I212+'P1-C4'!I212+'P1-C5'!I212+'P1-C6'!I212+'P1-C7'!I212+'P1-C8'!I212+'P1-C9'!I212+'P1-C10'!I212+'P1-C11'!I212+'P1-C12'!I212+'P1-C13'!I212+'P1-C14'!I212+'P1-C15'!I212+'P1-C16'!I212</f>
        <v>0</v>
      </c>
      <c r="J221" s="23">
        <f>+'P1-C1'!J212+'P1-C2'!J212+'P1-C3'!J212+'P1-C4'!J212+'P1-C5'!J212+'P1-C6'!J212+'P1-C7'!J212+'P1-C8'!J212+'P1-C9'!J212+'P1-C10'!J212+'P1-C11'!J212+'P1-C12'!J212+'P1-C13'!J212+'P1-C14'!J212+'P1-C15'!J212+'P1-C16'!J212</f>
        <v>0</v>
      </c>
      <c r="K221" s="23">
        <f>+'P1-C1'!K212+'P1-C2'!K212+'P1-C3'!K212+'P1-C4'!K212+'P1-C5'!K212+'P1-C6'!K212+'P1-C7'!K212+'P1-C8'!K212+'P1-C9'!K212+'P1-C10'!K212+'P1-C11'!K212+'P1-C12'!K212+'P1-C13'!K212+'P1-C14'!K212+'P1-C15'!K212+'P1-C16'!K212</f>
        <v>0</v>
      </c>
      <c r="L221" s="23">
        <f>+'P1-C1'!L212+'P1-C2'!L212+'P1-C3'!L212+'P1-C4'!L212+'P1-C5'!L212+'P1-C6'!L212+'P1-C7'!L212+'P1-C8'!L212+'P1-C9'!L212+'P1-C10'!L212+'P1-C11'!L212+'P1-C12'!L212+'P1-C13'!L212+'P1-C14'!L212+'P1-C15'!L212+'P1-C16'!L212</f>
        <v>0</v>
      </c>
      <c r="M221" s="23">
        <f>+'P1-C1'!M212+'P1-C2'!M212+'P1-C3'!M212+'P1-C4'!M212+'P1-C5'!M212+'P1-C6'!M212+'P1-C7'!M212+'P1-C8'!M212+'P1-C9'!M212+'P1-C10'!M212+'P1-C11'!M212+'P1-C12'!M212+'P1-C13'!M212+'P1-C14'!M212+'P1-C15'!M212+'P1-C16'!M212</f>
        <v>0</v>
      </c>
      <c r="N221" s="23">
        <f>+'P1-C1'!N212+'P1-C2'!N212+'P1-C3'!N212+'P1-C4'!N212+'P1-C5'!N212+'P1-C6'!N212+'P1-C7'!N212+'P1-C8'!N212+'P1-C9'!N212+'P1-C10'!N212+'P1-C11'!N212+'P1-C12'!N212+'P1-C13'!N212+'P1-C14'!N212+'P1-C15'!N212+'P1-C16'!N212</f>
        <v>0</v>
      </c>
      <c r="O221" s="23">
        <f>+'P1-C1'!O212+'P1-C2'!O212+'P1-C3'!O212+'P1-C4'!O212+'P1-C5'!O212+'P1-C6'!O212+'P1-C7'!O212+'P1-C8'!O212+'P1-C9'!O212+'P1-C10'!O212+'P1-C11'!O212+'P1-C12'!O212+'P1-C13'!O212+'P1-C14'!O212+'P1-C15'!O212+'P1-C16'!O212</f>
        <v>0</v>
      </c>
      <c r="P221" s="23">
        <f>+'P1-C1'!P212+'P1-C2'!P212+'P1-C3'!P212+'P1-C4'!P212+'P1-C5'!P212+'P1-C6'!P212+'P1-C7'!P212+'P1-C8'!P212+'P1-C9'!P212+'P1-C10'!P212+'P1-C11'!P212+'P1-C12'!P212+'P1-C13'!P212+'P1-C14'!P212+'P1-C15'!P212+'P1-C16'!P212</f>
        <v>0</v>
      </c>
      <c r="Q221" s="23">
        <f>+'P1-C1'!Q212+'P1-C2'!Q212+'P1-C3'!Q212+'P1-C4'!Q212+'P1-C5'!Q212+'P1-C6'!Q212+'P1-C7'!Q212+'P1-C8'!Q212+'P1-C9'!Q212+'P1-C10'!Q212+'P1-C11'!Q212+'P1-C12'!Q212+'P1-C13'!Q212+'P1-C14'!Q212+'P1-C15'!Q212+'P1-C16'!Q212</f>
        <v>0</v>
      </c>
      <c r="R221" s="36">
        <f t="shared" si="6"/>
        <v>0</v>
      </c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</row>
    <row r="222" spans="1:123" s="25" customFormat="1" x14ac:dyDescent="0.25">
      <c r="A222" s="18">
        <v>3000</v>
      </c>
      <c r="B222" s="96">
        <v>10000</v>
      </c>
      <c r="C222" s="20">
        <v>3491</v>
      </c>
      <c r="D222" s="21" t="s">
        <v>240</v>
      </c>
      <c r="E222" s="22" t="s">
        <v>727</v>
      </c>
      <c r="F222" s="23">
        <f>+'P1-C1'!F213+'P1-C2'!F213+'P1-C3'!F213+'P1-C4'!F213+'P1-C5'!F213+'P1-C6'!F213+'P1-C7'!F213+'P1-C8'!F213+'P1-C9'!F213+'P1-C10'!F213+'P1-C11'!F213+'P1-C12'!F213+'P1-C13'!F213+'P1-C14'!F213+'P1-C15'!F213+'P1-C16'!F213</f>
        <v>0</v>
      </c>
      <c r="G222" s="23">
        <f>+'P1-C1'!G213+'P1-C2'!G213+'P1-C3'!G213+'P1-C4'!G213+'P1-C5'!G213+'P1-C6'!G213+'P1-C7'!G213+'P1-C8'!G213+'P1-C9'!G213+'P1-C10'!G213+'P1-C11'!G213+'P1-C12'!G213+'P1-C13'!G213+'P1-C14'!G213+'P1-C15'!G213+'P1-C16'!G213</f>
        <v>0</v>
      </c>
      <c r="H222" s="23">
        <f>+'P1-C1'!H213+'P1-C2'!H213+'P1-C3'!H213+'P1-C4'!H213+'P1-C5'!H213+'P1-C6'!H213+'P1-C7'!H213+'P1-C8'!H213+'P1-C9'!H213+'P1-C10'!H213+'P1-C11'!H213+'P1-C12'!H213+'P1-C13'!H213+'P1-C14'!H213+'P1-C15'!H213+'P1-C16'!H213</f>
        <v>0</v>
      </c>
      <c r="I222" s="23">
        <f>+'P1-C1'!I213+'P1-C2'!I213+'P1-C3'!I213+'P1-C4'!I213+'P1-C5'!I213+'P1-C6'!I213+'P1-C7'!I213+'P1-C8'!I213+'P1-C9'!I213+'P1-C10'!I213+'P1-C11'!I213+'P1-C12'!I213+'P1-C13'!I213+'P1-C14'!I213+'P1-C15'!I213+'P1-C16'!I213</f>
        <v>0</v>
      </c>
      <c r="J222" s="23">
        <f>+'P1-C1'!J213+'P1-C2'!J213+'P1-C3'!J213+'P1-C4'!J213+'P1-C5'!J213+'P1-C6'!J213+'P1-C7'!J213+'P1-C8'!J213+'P1-C9'!J213+'P1-C10'!J213+'P1-C11'!J213+'P1-C12'!J213+'P1-C13'!J213+'P1-C14'!J213+'P1-C15'!J213+'P1-C16'!J213</f>
        <v>0</v>
      </c>
      <c r="K222" s="23">
        <f>+'P1-C1'!K213+'P1-C2'!K213+'P1-C3'!K213+'P1-C4'!K213+'P1-C5'!K213+'P1-C6'!K213+'P1-C7'!K213+'P1-C8'!K213+'P1-C9'!K213+'P1-C10'!K213+'P1-C11'!K213+'P1-C12'!K213+'P1-C13'!K213+'P1-C14'!K213+'P1-C15'!K213+'P1-C16'!K213</f>
        <v>0</v>
      </c>
      <c r="L222" s="23">
        <f>+'P1-C1'!L213+'P1-C2'!L213+'P1-C3'!L213+'P1-C4'!L213+'P1-C5'!L213+'P1-C6'!L213+'P1-C7'!L213+'P1-C8'!L213+'P1-C9'!L213+'P1-C10'!L213+'P1-C11'!L213+'P1-C12'!L213+'P1-C13'!L213+'P1-C14'!L213+'P1-C15'!L213+'P1-C16'!L213</f>
        <v>0</v>
      </c>
      <c r="M222" s="23">
        <f>+'P1-C1'!M213+'P1-C2'!M213+'P1-C3'!M213+'P1-C4'!M213+'P1-C5'!M213+'P1-C6'!M213+'P1-C7'!M213+'P1-C8'!M213+'P1-C9'!M213+'P1-C10'!M213+'P1-C11'!M213+'P1-C12'!M213+'P1-C13'!M213+'P1-C14'!M213+'P1-C15'!M213+'P1-C16'!M213</f>
        <v>0</v>
      </c>
      <c r="N222" s="23">
        <f>+'P1-C1'!N213+'P1-C2'!N213+'P1-C3'!N213+'P1-C4'!N213+'P1-C5'!N213+'P1-C6'!N213+'P1-C7'!N213+'P1-C8'!N213+'P1-C9'!N213+'P1-C10'!N213+'P1-C11'!N213+'P1-C12'!N213+'P1-C13'!N213+'P1-C14'!N213+'P1-C15'!N213+'P1-C16'!N213</f>
        <v>0</v>
      </c>
      <c r="O222" s="23">
        <f>+'P1-C1'!O213+'P1-C2'!O213+'P1-C3'!O213+'P1-C4'!O213+'P1-C5'!O213+'P1-C6'!O213+'P1-C7'!O213+'P1-C8'!O213+'P1-C9'!O213+'P1-C10'!O213+'P1-C11'!O213+'P1-C12'!O213+'P1-C13'!O213+'P1-C14'!O213+'P1-C15'!O213+'P1-C16'!O213</f>
        <v>0</v>
      </c>
      <c r="P222" s="23">
        <f>+'P1-C1'!P213+'P1-C2'!P213+'P1-C3'!P213+'P1-C4'!P213+'P1-C5'!P213+'P1-C6'!P213+'P1-C7'!P213+'P1-C8'!P213+'P1-C9'!P213+'P1-C10'!P213+'P1-C11'!P213+'P1-C12'!P213+'P1-C13'!P213+'P1-C14'!P213+'P1-C15'!P213+'P1-C16'!P213</f>
        <v>0</v>
      </c>
      <c r="Q222" s="23">
        <f>+'P1-C1'!Q213+'P1-C2'!Q213+'P1-C3'!Q213+'P1-C4'!Q213+'P1-C5'!Q213+'P1-C6'!Q213+'P1-C7'!Q213+'P1-C8'!Q213+'P1-C9'!Q213+'P1-C10'!Q213+'P1-C11'!Q213+'P1-C12'!Q213+'P1-C13'!Q213+'P1-C14'!Q213+'P1-C15'!Q213+'P1-C16'!Q213</f>
        <v>0</v>
      </c>
      <c r="R222" s="36">
        <f t="shared" si="6"/>
        <v>0</v>
      </c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</row>
    <row r="223" spans="1:123" s="25" customFormat="1" x14ac:dyDescent="0.25">
      <c r="A223" s="18">
        <v>3000</v>
      </c>
      <c r="B223" s="96">
        <v>10000</v>
      </c>
      <c r="C223" s="20">
        <v>3511</v>
      </c>
      <c r="D223" s="21" t="s">
        <v>241</v>
      </c>
      <c r="E223" s="22" t="s">
        <v>728</v>
      </c>
      <c r="F223" s="23">
        <f>+'P1-C1'!F214+'P1-C2'!F214+'P1-C3'!F214+'P1-C4'!F214+'P1-C5'!F214+'P1-C6'!F214+'P1-C7'!F214+'P1-C8'!F214+'P1-C9'!F214+'P1-C10'!F214+'P1-C11'!F214+'P1-C12'!F214+'P1-C13'!F214+'P1-C14'!F214+'P1-C15'!F214+'P1-C16'!F214</f>
        <v>6341.119999999999</v>
      </c>
      <c r="G223" s="23">
        <f>+'P1-C1'!G214+'P1-C2'!G214+'P1-C3'!G214+'P1-C4'!G214+'P1-C5'!G214+'P1-C6'!G214+'P1-C7'!G214+'P1-C8'!G214+'P1-C9'!G214+'P1-C10'!G214+'P1-C11'!G214+'P1-C12'!G214+'P1-C13'!G214+'P1-C14'!G214+'P1-C15'!G214+'P1-C16'!G214</f>
        <v>6341.119999999999</v>
      </c>
      <c r="H223" s="23">
        <f>+'P1-C1'!H214+'P1-C2'!H214+'P1-C3'!H214+'P1-C4'!H214+'P1-C5'!H214+'P1-C6'!H214+'P1-C7'!H214+'P1-C8'!H214+'P1-C9'!H214+'P1-C10'!H214+'P1-C11'!H214+'P1-C12'!H214+'P1-C13'!H214+'P1-C14'!H214+'P1-C15'!H214+'P1-C16'!H214</f>
        <v>6341.119999999999</v>
      </c>
      <c r="I223" s="23">
        <f>+'P1-C1'!I214+'P1-C2'!I214+'P1-C3'!I214+'P1-C4'!I214+'P1-C5'!I214+'P1-C6'!I214+'P1-C7'!I214+'P1-C8'!I214+'P1-C9'!I214+'P1-C10'!I214+'P1-C11'!I214+'P1-C12'!I214+'P1-C13'!I214+'P1-C14'!I214+'P1-C15'!I214+'P1-C16'!I214</f>
        <v>6341.119999999999</v>
      </c>
      <c r="J223" s="23">
        <f>+'P1-C1'!J214+'P1-C2'!J214+'P1-C3'!J214+'P1-C4'!J214+'P1-C5'!J214+'P1-C6'!J214+'P1-C7'!J214+'P1-C8'!J214+'P1-C9'!J214+'P1-C10'!J214+'P1-C11'!J214+'P1-C12'!J214+'P1-C13'!J214+'P1-C14'!J214+'P1-C15'!J214+'P1-C16'!J214</f>
        <v>6341.119999999999</v>
      </c>
      <c r="K223" s="23">
        <f>+'P1-C1'!K214+'P1-C2'!K214+'P1-C3'!K214+'P1-C4'!K214+'P1-C5'!K214+'P1-C6'!K214+'P1-C7'!K214+'P1-C8'!K214+'P1-C9'!K214+'P1-C10'!K214+'P1-C11'!K214+'P1-C12'!K214+'P1-C13'!K214+'P1-C14'!K214+'P1-C15'!K214+'P1-C16'!K214</f>
        <v>6341.119999999999</v>
      </c>
      <c r="L223" s="23">
        <f>+'P1-C1'!L214+'P1-C2'!L214+'P1-C3'!L214+'P1-C4'!L214+'P1-C5'!L214+'P1-C6'!L214+'P1-C7'!L214+'P1-C8'!L214+'P1-C9'!L214+'P1-C10'!L214+'P1-C11'!L214+'P1-C12'!L214+'P1-C13'!L214+'P1-C14'!L214+'P1-C15'!L214+'P1-C16'!L214</f>
        <v>6341.119999999999</v>
      </c>
      <c r="M223" s="23">
        <f>+'P1-C1'!M214+'P1-C2'!M214+'P1-C3'!M214+'P1-C4'!M214+'P1-C5'!M214+'P1-C6'!M214+'P1-C7'!M214+'P1-C8'!M214+'P1-C9'!M214+'P1-C10'!M214+'P1-C11'!M214+'P1-C12'!M214+'P1-C13'!M214+'P1-C14'!M214+'P1-C15'!M214+'P1-C16'!M214</f>
        <v>6341.119999999999</v>
      </c>
      <c r="N223" s="23">
        <f>+'P1-C1'!N214+'P1-C2'!N214+'P1-C3'!N214+'P1-C4'!N214+'P1-C5'!N214+'P1-C6'!N214+'P1-C7'!N214+'P1-C8'!N214+'P1-C9'!N214+'P1-C10'!N214+'P1-C11'!N214+'P1-C12'!N214+'P1-C13'!N214+'P1-C14'!N214+'P1-C15'!N214+'P1-C16'!N214</f>
        <v>6341.119999999999</v>
      </c>
      <c r="O223" s="23">
        <f>+'P1-C1'!O214+'P1-C2'!O214+'P1-C3'!O214+'P1-C4'!O214+'P1-C5'!O214+'P1-C6'!O214+'P1-C7'!O214+'P1-C8'!O214+'P1-C9'!O214+'P1-C10'!O214+'P1-C11'!O214+'P1-C12'!O214+'P1-C13'!O214+'P1-C14'!O214+'P1-C15'!O214+'P1-C16'!O214</f>
        <v>6341.119999999999</v>
      </c>
      <c r="P223" s="23">
        <f>+'P1-C1'!P214+'P1-C2'!P214+'P1-C3'!P214+'P1-C4'!P214+'P1-C5'!P214+'P1-C6'!P214+'P1-C7'!P214+'P1-C8'!P214+'P1-C9'!P214+'P1-C10'!P214+'P1-C11'!P214+'P1-C12'!P214+'P1-C13'!P214+'P1-C14'!P214+'P1-C15'!P214+'P1-C16'!P214</f>
        <v>6341.119999999999</v>
      </c>
      <c r="Q223" s="23">
        <f>+'P1-C1'!Q214+'P1-C2'!Q214+'P1-C3'!Q214+'P1-C4'!Q214+'P1-C5'!Q214+'P1-C6'!Q214+'P1-C7'!Q214+'P1-C8'!Q214+'P1-C9'!Q214+'P1-C10'!Q214+'P1-C11'!Q214+'P1-C12'!Q214+'P1-C13'!Q214+'P1-C14'!Q214+'P1-C15'!Q214+'P1-C16'!Q214</f>
        <v>6341.119999999999</v>
      </c>
      <c r="R223" s="36">
        <f t="shared" si="6"/>
        <v>76093.439999999973</v>
      </c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</row>
    <row r="224" spans="1:123" s="25" customFormat="1" x14ac:dyDescent="0.25">
      <c r="A224" s="18">
        <v>3000</v>
      </c>
      <c r="B224" s="96">
        <v>10000</v>
      </c>
      <c r="C224" s="20">
        <v>3521</v>
      </c>
      <c r="D224" s="21" t="s">
        <v>242</v>
      </c>
      <c r="E224" s="22" t="s">
        <v>729</v>
      </c>
      <c r="F224" s="23">
        <f>+'P1-C1'!F215+'P1-C2'!F215+'P1-C3'!F215+'P1-C4'!F215+'P1-C5'!F215+'P1-C6'!F215+'P1-C7'!F215+'P1-C8'!F215+'P1-C9'!F215+'P1-C10'!F215+'P1-C11'!F215+'P1-C12'!F215+'P1-C13'!F215+'P1-C14'!F215+'P1-C15'!F215+'P1-C16'!F215</f>
        <v>0</v>
      </c>
      <c r="G224" s="23">
        <f>+'P1-C1'!G215+'P1-C2'!G215+'P1-C3'!G215+'P1-C4'!G215+'P1-C5'!G215+'P1-C6'!G215+'P1-C7'!G215+'P1-C8'!G215+'P1-C9'!G215+'P1-C10'!G215+'P1-C11'!G215+'P1-C12'!G215+'P1-C13'!G215+'P1-C14'!G215+'P1-C15'!G215+'P1-C16'!G215</f>
        <v>0</v>
      </c>
      <c r="H224" s="23">
        <f>+'P1-C1'!H215+'P1-C2'!H215+'P1-C3'!H215+'P1-C4'!H215+'P1-C5'!H215+'P1-C6'!H215+'P1-C7'!H215+'P1-C8'!H215+'P1-C9'!H215+'P1-C10'!H215+'P1-C11'!H215+'P1-C12'!H215+'P1-C13'!H215+'P1-C14'!H215+'P1-C15'!H215+'P1-C16'!H215</f>
        <v>0</v>
      </c>
      <c r="I224" s="23">
        <f>+'P1-C1'!I215+'P1-C2'!I215+'P1-C3'!I215+'P1-C4'!I215+'P1-C5'!I215+'P1-C6'!I215+'P1-C7'!I215+'P1-C8'!I215+'P1-C9'!I215+'P1-C10'!I215+'P1-C11'!I215+'P1-C12'!I215+'P1-C13'!I215+'P1-C14'!I215+'P1-C15'!I215+'P1-C16'!I215</f>
        <v>0</v>
      </c>
      <c r="J224" s="23">
        <f>+'P1-C1'!J215+'P1-C2'!J215+'P1-C3'!J215+'P1-C4'!J215+'P1-C5'!J215+'P1-C6'!J215+'P1-C7'!J215+'P1-C8'!J215+'P1-C9'!J215+'P1-C10'!J215+'P1-C11'!J215+'P1-C12'!J215+'P1-C13'!J215+'P1-C14'!J215+'P1-C15'!J215+'P1-C16'!J215</f>
        <v>0</v>
      </c>
      <c r="K224" s="23">
        <f>+'P1-C1'!K215+'P1-C2'!K215+'P1-C3'!K215+'P1-C4'!K215+'P1-C5'!K215+'P1-C6'!K215+'P1-C7'!K215+'P1-C8'!K215+'P1-C9'!K215+'P1-C10'!K215+'P1-C11'!K215+'P1-C12'!K215+'P1-C13'!K215+'P1-C14'!K215+'P1-C15'!K215+'P1-C16'!K215</f>
        <v>0</v>
      </c>
      <c r="L224" s="23">
        <f>+'P1-C1'!L215+'P1-C2'!L215+'P1-C3'!L215+'P1-C4'!L215+'P1-C5'!L215+'P1-C6'!L215+'P1-C7'!L215+'P1-C8'!L215+'P1-C9'!L215+'P1-C10'!L215+'P1-C11'!L215+'P1-C12'!L215+'P1-C13'!L215+'P1-C14'!L215+'P1-C15'!L215+'P1-C16'!L215</f>
        <v>0</v>
      </c>
      <c r="M224" s="23">
        <f>+'P1-C1'!M215+'P1-C2'!M215+'P1-C3'!M215+'P1-C4'!M215+'P1-C5'!M215+'P1-C6'!M215+'P1-C7'!M215+'P1-C8'!M215+'P1-C9'!M215+'P1-C10'!M215+'P1-C11'!M215+'P1-C12'!M215+'P1-C13'!M215+'P1-C14'!M215+'P1-C15'!M215+'P1-C16'!M215</f>
        <v>0</v>
      </c>
      <c r="N224" s="23">
        <f>+'P1-C1'!N215+'P1-C2'!N215+'P1-C3'!N215+'P1-C4'!N215+'P1-C5'!N215+'P1-C6'!N215+'P1-C7'!N215+'P1-C8'!N215+'P1-C9'!N215+'P1-C10'!N215+'P1-C11'!N215+'P1-C12'!N215+'P1-C13'!N215+'P1-C14'!N215+'P1-C15'!N215+'P1-C16'!N215</f>
        <v>0</v>
      </c>
      <c r="O224" s="23">
        <f>+'P1-C1'!O215+'P1-C2'!O215+'P1-C3'!O215+'P1-C4'!O215+'P1-C5'!O215+'P1-C6'!O215+'P1-C7'!O215+'P1-C8'!O215+'P1-C9'!O215+'P1-C10'!O215+'P1-C11'!O215+'P1-C12'!O215+'P1-C13'!O215+'P1-C14'!O215+'P1-C15'!O215+'P1-C16'!O215</f>
        <v>0</v>
      </c>
      <c r="P224" s="23">
        <f>+'P1-C1'!P215+'P1-C2'!P215+'P1-C3'!P215+'P1-C4'!P215+'P1-C5'!P215+'P1-C6'!P215+'P1-C7'!P215+'P1-C8'!P215+'P1-C9'!P215+'P1-C10'!P215+'P1-C11'!P215+'P1-C12'!P215+'P1-C13'!P215+'P1-C14'!P215+'P1-C15'!P215+'P1-C16'!P215</f>
        <v>0</v>
      </c>
      <c r="Q224" s="23">
        <f>+'P1-C1'!Q215+'P1-C2'!Q215+'P1-C3'!Q215+'P1-C4'!Q215+'P1-C5'!Q215+'P1-C6'!Q215+'P1-C7'!Q215+'P1-C8'!Q215+'P1-C9'!Q215+'P1-C10'!Q215+'P1-C11'!Q215+'P1-C12'!Q215+'P1-C13'!Q215+'P1-C14'!Q215+'P1-C15'!Q215+'P1-C16'!Q215</f>
        <v>0</v>
      </c>
      <c r="R224" s="36">
        <f t="shared" si="6"/>
        <v>0</v>
      </c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</row>
    <row r="225" spans="1:123" s="25" customFormat="1" x14ac:dyDescent="0.25">
      <c r="A225" s="18">
        <v>3000</v>
      </c>
      <c r="B225" s="96">
        <v>10000</v>
      </c>
      <c r="C225" s="20">
        <v>3522</v>
      </c>
      <c r="D225" s="21" t="s">
        <v>243</v>
      </c>
      <c r="E225" s="22" t="s">
        <v>730</v>
      </c>
      <c r="F225" s="23">
        <f>+'P1-C1'!F216+'P1-C2'!F216+'P1-C3'!F216+'P1-C4'!F216+'P1-C5'!F216+'P1-C6'!F216+'P1-C7'!F216+'P1-C8'!F216+'P1-C9'!F216+'P1-C10'!F216+'P1-C11'!F216+'P1-C12'!F216+'P1-C13'!F216+'P1-C14'!F216+'P1-C15'!F216+'P1-C16'!F216</f>
        <v>0</v>
      </c>
      <c r="G225" s="23">
        <f>+'P1-C1'!G216+'P1-C2'!G216+'P1-C3'!G216+'P1-C4'!G216+'P1-C5'!G216+'P1-C6'!G216+'P1-C7'!G216+'P1-C8'!G216+'P1-C9'!G216+'P1-C10'!G216+'P1-C11'!G216+'P1-C12'!G216+'P1-C13'!G216+'P1-C14'!G216+'P1-C15'!G216+'P1-C16'!G216</f>
        <v>0</v>
      </c>
      <c r="H225" s="23">
        <f>+'P1-C1'!H216+'P1-C2'!H216+'P1-C3'!H216+'P1-C4'!H216+'P1-C5'!H216+'P1-C6'!H216+'P1-C7'!H216+'P1-C8'!H216+'P1-C9'!H216+'P1-C10'!H216+'P1-C11'!H216+'P1-C12'!H216+'P1-C13'!H216+'P1-C14'!H216+'P1-C15'!H216+'P1-C16'!H216</f>
        <v>0</v>
      </c>
      <c r="I225" s="23">
        <f>+'P1-C1'!I216+'P1-C2'!I216+'P1-C3'!I216+'P1-C4'!I216+'P1-C5'!I216+'P1-C6'!I216+'P1-C7'!I216+'P1-C8'!I216+'P1-C9'!I216+'P1-C10'!I216+'P1-C11'!I216+'P1-C12'!I216+'P1-C13'!I216+'P1-C14'!I216+'P1-C15'!I216+'P1-C16'!I216</f>
        <v>0</v>
      </c>
      <c r="J225" s="23">
        <f>+'P1-C1'!J216+'P1-C2'!J216+'P1-C3'!J216+'P1-C4'!J216+'P1-C5'!J216+'P1-C6'!J216+'P1-C7'!J216+'P1-C8'!J216+'P1-C9'!J216+'P1-C10'!J216+'P1-C11'!J216+'P1-C12'!J216+'P1-C13'!J216+'P1-C14'!J216+'P1-C15'!J216+'P1-C16'!J216</f>
        <v>0</v>
      </c>
      <c r="K225" s="23">
        <f>+'P1-C1'!K216+'P1-C2'!K216+'P1-C3'!K216+'P1-C4'!K216+'P1-C5'!K216+'P1-C6'!K216+'P1-C7'!K216+'P1-C8'!K216+'P1-C9'!K216+'P1-C10'!K216+'P1-C11'!K216+'P1-C12'!K216+'P1-C13'!K216+'P1-C14'!K216+'P1-C15'!K216+'P1-C16'!K216</f>
        <v>0</v>
      </c>
      <c r="L225" s="23">
        <f>+'P1-C1'!L216+'P1-C2'!L216+'P1-C3'!L216+'P1-C4'!L216+'P1-C5'!L216+'P1-C6'!L216+'P1-C7'!L216+'P1-C8'!L216+'P1-C9'!L216+'P1-C10'!L216+'P1-C11'!L216+'P1-C12'!L216+'P1-C13'!L216+'P1-C14'!L216+'P1-C15'!L216+'P1-C16'!L216</f>
        <v>0</v>
      </c>
      <c r="M225" s="23">
        <f>+'P1-C1'!M216+'P1-C2'!M216+'P1-C3'!M216+'P1-C4'!M216+'P1-C5'!M216+'P1-C6'!M216+'P1-C7'!M216+'P1-C8'!M216+'P1-C9'!M216+'P1-C10'!M216+'P1-C11'!M216+'P1-C12'!M216+'P1-C13'!M216+'P1-C14'!M216+'P1-C15'!M216+'P1-C16'!M216</f>
        <v>0</v>
      </c>
      <c r="N225" s="23">
        <f>+'P1-C1'!N216+'P1-C2'!N216+'P1-C3'!N216+'P1-C4'!N216+'P1-C5'!N216+'P1-C6'!N216+'P1-C7'!N216+'P1-C8'!N216+'P1-C9'!N216+'P1-C10'!N216+'P1-C11'!N216+'P1-C12'!N216+'P1-C13'!N216+'P1-C14'!N216+'P1-C15'!N216+'P1-C16'!N216</f>
        <v>0</v>
      </c>
      <c r="O225" s="23">
        <f>+'P1-C1'!O216+'P1-C2'!O216+'P1-C3'!O216+'P1-C4'!O216+'P1-C5'!O216+'P1-C6'!O216+'P1-C7'!O216+'P1-C8'!O216+'P1-C9'!O216+'P1-C10'!O216+'P1-C11'!O216+'P1-C12'!O216+'P1-C13'!O216+'P1-C14'!O216+'P1-C15'!O216+'P1-C16'!O216</f>
        <v>0</v>
      </c>
      <c r="P225" s="23">
        <f>+'P1-C1'!P216+'P1-C2'!P216+'P1-C3'!P216+'P1-C4'!P216+'P1-C5'!P216+'P1-C6'!P216+'P1-C7'!P216+'P1-C8'!P216+'P1-C9'!P216+'P1-C10'!P216+'P1-C11'!P216+'P1-C12'!P216+'P1-C13'!P216+'P1-C14'!P216+'P1-C15'!P216+'P1-C16'!P216</f>
        <v>0</v>
      </c>
      <c r="Q225" s="23">
        <f>+'P1-C1'!Q216+'P1-C2'!Q216+'P1-C3'!Q216+'P1-C4'!Q216+'P1-C5'!Q216+'P1-C6'!Q216+'P1-C7'!Q216+'P1-C8'!Q216+'P1-C9'!Q216+'P1-C10'!Q216+'P1-C11'!Q216+'P1-C12'!Q216+'P1-C13'!Q216+'P1-C14'!Q216+'P1-C15'!Q216+'P1-C16'!Q216</f>
        <v>0</v>
      </c>
      <c r="R225" s="36">
        <f t="shared" si="6"/>
        <v>0</v>
      </c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</row>
    <row r="226" spans="1:123" s="25" customFormat="1" x14ac:dyDescent="0.25">
      <c r="A226" s="18">
        <v>3000</v>
      </c>
      <c r="B226" s="96">
        <v>10000</v>
      </c>
      <c r="C226" s="20">
        <v>3523</v>
      </c>
      <c r="D226" s="21" t="s">
        <v>244</v>
      </c>
      <c r="E226" s="22" t="s">
        <v>731</v>
      </c>
      <c r="F226" s="23">
        <f>+'P1-C1'!F217+'P1-C2'!F217+'P1-C3'!F217+'P1-C4'!F217+'P1-C5'!F217+'P1-C6'!F217+'P1-C7'!F217+'P1-C8'!F217+'P1-C9'!F217+'P1-C10'!F217+'P1-C11'!F217+'P1-C12'!F217+'P1-C13'!F217+'P1-C14'!F217+'P1-C15'!F217+'P1-C16'!F217</f>
        <v>0</v>
      </c>
      <c r="G226" s="23">
        <f>+'P1-C1'!G217+'P1-C2'!G217+'P1-C3'!G217+'P1-C4'!G217+'P1-C5'!G217+'P1-C6'!G217+'P1-C7'!G217+'P1-C8'!G217+'P1-C9'!G217+'P1-C10'!G217+'P1-C11'!G217+'P1-C12'!G217+'P1-C13'!G217+'P1-C14'!G217+'P1-C15'!G217+'P1-C16'!G217</f>
        <v>0</v>
      </c>
      <c r="H226" s="23">
        <f>+'P1-C1'!H217+'P1-C2'!H217+'P1-C3'!H217+'P1-C4'!H217+'P1-C5'!H217+'P1-C6'!H217+'P1-C7'!H217+'P1-C8'!H217+'P1-C9'!H217+'P1-C10'!H217+'P1-C11'!H217+'P1-C12'!H217+'P1-C13'!H217+'P1-C14'!H217+'P1-C15'!H217+'P1-C16'!H217</f>
        <v>0</v>
      </c>
      <c r="I226" s="23">
        <f>+'P1-C1'!I217+'P1-C2'!I217+'P1-C3'!I217+'P1-C4'!I217+'P1-C5'!I217+'P1-C6'!I217+'P1-C7'!I217+'P1-C8'!I217+'P1-C9'!I217+'P1-C10'!I217+'P1-C11'!I217+'P1-C12'!I217+'P1-C13'!I217+'P1-C14'!I217+'P1-C15'!I217+'P1-C16'!I217</f>
        <v>0</v>
      </c>
      <c r="J226" s="23">
        <f>+'P1-C1'!J217+'P1-C2'!J217+'P1-C3'!J217+'P1-C4'!J217+'P1-C5'!J217+'P1-C6'!J217+'P1-C7'!J217+'P1-C8'!J217+'P1-C9'!J217+'P1-C10'!J217+'P1-C11'!J217+'P1-C12'!J217+'P1-C13'!J217+'P1-C14'!J217+'P1-C15'!J217+'P1-C16'!J217</f>
        <v>0</v>
      </c>
      <c r="K226" s="23">
        <f>+'P1-C1'!K217+'P1-C2'!K217+'P1-C3'!K217+'P1-C4'!K217+'P1-C5'!K217+'P1-C6'!K217+'P1-C7'!K217+'P1-C8'!K217+'P1-C9'!K217+'P1-C10'!K217+'P1-C11'!K217+'P1-C12'!K217+'P1-C13'!K217+'P1-C14'!K217+'P1-C15'!K217+'P1-C16'!K217</f>
        <v>0</v>
      </c>
      <c r="L226" s="23">
        <f>+'P1-C1'!L217+'P1-C2'!L217+'P1-C3'!L217+'P1-C4'!L217+'P1-C5'!L217+'P1-C6'!L217+'P1-C7'!L217+'P1-C8'!L217+'P1-C9'!L217+'P1-C10'!L217+'P1-C11'!L217+'P1-C12'!L217+'P1-C13'!L217+'P1-C14'!L217+'P1-C15'!L217+'P1-C16'!L217</f>
        <v>0</v>
      </c>
      <c r="M226" s="23">
        <f>+'P1-C1'!M217+'P1-C2'!M217+'P1-C3'!M217+'P1-C4'!M217+'P1-C5'!M217+'P1-C6'!M217+'P1-C7'!M217+'P1-C8'!M217+'P1-C9'!M217+'P1-C10'!M217+'P1-C11'!M217+'P1-C12'!M217+'P1-C13'!M217+'P1-C14'!M217+'P1-C15'!M217+'P1-C16'!M217</f>
        <v>0</v>
      </c>
      <c r="N226" s="23">
        <f>+'P1-C1'!N217+'P1-C2'!N217+'P1-C3'!N217+'P1-C4'!N217+'P1-C5'!N217+'P1-C6'!N217+'P1-C7'!N217+'P1-C8'!N217+'P1-C9'!N217+'P1-C10'!N217+'P1-C11'!N217+'P1-C12'!N217+'P1-C13'!N217+'P1-C14'!N217+'P1-C15'!N217+'P1-C16'!N217</f>
        <v>0</v>
      </c>
      <c r="O226" s="23">
        <f>+'P1-C1'!O217+'P1-C2'!O217+'P1-C3'!O217+'P1-C4'!O217+'P1-C5'!O217+'P1-C6'!O217+'P1-C7'!O217+'P1-C8'!O217+'P1-C9'!O217+'P1-C10'!O217+'P1-C11'!O217+'P1-C12'!O217+'P1-C13'!O217+'P1-C14'!O217+'P1-C15'!O217+'P1-C16'!O217</f>
        <v>0</v>
      </c>
      <c r="P226" s="23">
        <f>+'P1-C1'!P217+'P1-C2'!P217+'P1-C3'!P217+'P1-C4'!P217+'P1-C5'!P217+'P1-C6'!P217+'P1-C7'!P217+'P1-C8'!P217+'P1-C9'!P217+'P1-C10'!P217+'P1-C11'!P217+'P1-C12'!P217+'P1-C13'!P217+'P1-C14'!P217+'P1-C15'!P217+'P1-C16'!P217</f>
        <v>0</v>
      </c>
      <c r="Q226" s="23">
        <f>+'P1-C1'!Q217+'P1-C2'!Q217+'P1-C3'!Q217+'P1-C4'!Q217+'P1-C5'!Q217+'P1-C6'!Q217+'P1-C7'!Q217+'P1-C8'!Q217+'P1-C9'!Q217+'P1-C10'!Q217+'P1-C11'!Q217+'P1-C12'!Q217+'P1-C13'!Q217+'P1-C14'!Q217+'P1-C15'!Q217+'P1-C16'!Q217</f>
        <v>0</v>
      </c>
      <c r="R226" s="36">
        <f t="shared" si="6"/>
        <v>0</v>
      </c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</row>
    <row r="227" spans="1:123" s="25" customFormat="1" x14ac:dyDescent="0.25">
      <c r="A227" s="18">
        <v>3000</v>
      </c>
      <c r="B227" s="96">
        <v>10000</v>
      </c>
      <c r="C227" s="20">
        <v>3531</v>
      </c>
      <c r="D227" s="21" t="s">
        <v>245</v>
      </c>
      <c r="E227" s="22" t="s">
        <v>732</v>
      </c>
      <c r="F227" s="23">
        <f>+'P1-C1'!F218+'P1-C2'!F218+'P1-C3'!F218+'P1-C4'!F218+'P1-C5'!F218+'P1-C6'!F218+'P1-C7'!F218+'P1-C8'!F218+'P1-C9'!F218+'P1-C10'!F218+'P1-C11'!F218+'P1-C12'!F218+'P1-C13'!F218+'P1-C14'!F218+'P1-C15'!F218+'P1-C16'!F218</f>
        <v>0</v>
      </c>
      <c r="G227" s="23">
        <f>+'P1-C1'!G218+'P1-C2'!G218+'P1-C3'!G218+'P1-C4'!G218+'P1-C5'!G218+'P1-C6'!G218+'P1-C7'!G218+'P1-C8'!G218+'P1-C9'!G218+'P1-C10'!G218+'P1-C11'!G218+'P1-C12'!G218+'P1-C13'!G218+'P1-C14'!G218+'P1-C15'!G218+'P1-C16'!G218</f>
        <v>0</v>
      </c>
      <c r="H227" s="23">
        <f>+'P1-C1'!H218+'P1-C2'!H218+'P1-C3'!H218+'P1-C4'!H218+'P1-C5'!H218+'P1-C6'!H218+'P1-C7'!H218+'P1-C8'!H218+'P1-C9'!H218+'P1-C10'!H218+'P1-C11'!H218+'P1-C12'!H218+'P1-C13'!H218+'P1-C14'!H218+'P1-C15'!H218+'P1-C16'!H218</f>
        <v>0</v>
      </c>
      <c r="I227" s="23">
        <f>+'P1-C1'!I218+'P1-C2'!I218+'P1-C3'!I218+'P1-C4'!I218+'P1-C5'!I218+'P1-C6'!I218+'P1-C7'!I218+'P1-C8'!I218+'P1-C9'!I218+'P1-C10'!I218+'P1-C11'!I218+'P1-C12'!I218+'P1-C13'!I218+'P1-C14'!I218+'P1-C15'!I218+'P1-C16'!I218</f>
        <v>0</v>
      </c>
      <c r="J227" s="23">
        <f>+'P1-C1'!J218+'P1-C2'!J218+'P1-C3'!J218+'P1-C4'!J218+'P1-C5'!J218+'P1-C6'!J218+'P1-C7'!J218+'P1-C8'!J218+'P1-C9'!J218+'P1-C10'!J218+'P1-C11'!J218+'P1-C12'!J218+'P1-C13'!J218+'P1-C14'!J218+'P1-C15'!J218+'P1-C16'!J218</f>
        <v>0</v>
      </c>
      <c r="K227" s="23">
        <f>+'P1-C1'!K218+'P1-C2'!K218+'P1-C3'!K218+'P1-C4'!K218+'P1-C5'!K218+'P1-C6'!K218+'P1-C7'!K218+'P1-C8'!K218+'P1-C9'!K218+'P1-C10'!K218+'P1-C11'!K218+'P1-C12'!K218+'P1-C13'!K218+'P1-C14'!K218+'P1-C15'!K218+'P1-C16'!K218</f>
        <v>0</v>
      </c>
      <c r="L227" s="23">
        <f>+'P1-C1'!L218+'P1-C2'!L218+'P1-C3'!L218+'P1-C4'!L218+'P1-C5'!L218+'P1-C6'!L218+'P1-C7'!L218+'P1-C8'!L218+'P1-C9'!L218+'P1-C10'!L218+'P1-C11'!L218+'P1-C12'!L218+'P1-C13'!L218+'P1-C14'!L218+'P1-C15'!L218+'P1-C16'!L218</f>
        <v>0</v>
      </c>
      <c r="M227" s="23">
        <f>+'P1-C1'!M218+'P1-C2'!M218+'P1-C3'!M218+'P1-C4'!M218+'P1-C5'!M218+'P1-C6'!M218+'P1-C7'!M218+'P1-C8'!M218+'P1-C9'!M218+'P1-C10'!M218+'P1-C11'!M218+'P1-C12'!M218+'P1-C13'!M218+'P1-C14'!M218+'P1-C15'!M218+'P1-C16'!M218</f>
        <v>0</v>
      </c>
      <c r="N227" s="23">
        <f>+'P1-C1'!N218+'P1-C2'!N218+'P1-C3'!N218+'P1-C4'!N218+'P1-C5'!N218+'P1-C6'!N218+'P1-C7'!N218+'P1-C8'!N218+'P1-C9'!N218+'P1-C10'!N218+'P1-C11'!N218+'P1-C12'!N218+'P1-C13'!N218+'P1-C14'!N218+'P1-C15'!N218+'P1-C16'!N218</f>
        <v>0</v>
      </c>
      <c r="O227" s="23">
        <f>+'P1-C1'!O218+'P1-C2'!O218+'P1-C3'!O218+'P1-C4'!O218+'P1-C5'!O218+'P1-C6'!O218+'P1-C7'!O218+'P1-C8'!O218+'P1-C9'!O218+'P1-C10'!O218+'P1-C11'!O218+'P1-C12'!O218+'P1-C13'!O218+'P1-C14'!O218+'P1-C15'!O218+'P1-C16'!O218</f>
        <v>0</v>
      </c>
      <c r="P227" s="23">
        <f>+'P1-C1'!P218+'P1-C2'!P218+'P1-C3'!P218+'P1-C4'!P218+'P1-C5'!P218+'P1-C6'!P218+'P1-C7'!P218+'P1-C8'!P218+'P1-C9'!P218+'P1-C10'!P218+'P1-C11'!P218+'P1-C12'!P218+'P1-C13'!P218+'P1-C14'!P218+'P1-C15'!P218+'P1-C16'!P218</f>
        <v>0</v>
      </c>
      <c r="Q227" s="23">
        <f>+'P1-C1'!Q218+'P1-C2'!Q218+'P1-C3'!Q218+'P1-C4'!Q218+'P1-C5'!Q218+'P1-C6'!Q218+'P1-C7'!Q218+'P1-C8'!Q218+'P1-C9'!Q218+'P1-C10'!Q218+'P1-C11'!Q218+'P1-C12'!Q218+'P1-C13'!Q218+'P1-C14'!Q218+'P1-C15'!Q218+'P1-C16'!Q218</f>
        <v>0</v>
      </c>
      <c r="R227" s="36">
        <f t="shared" si="6"/>
        <v>0</v>
      </c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</row>
    <row r="228" spans="1:123" s="25" customFormat="1" x14ac:dyDescent="0.25">
      <c r="A228" s="18">
        <v>3000</v>
      </c>
      <c r="B228" s="96">
        <v>10000</v>
      </c>
      <c r="C228" s="20">
        <v>3541</v>
      </c>
      <c r="D228" s="21" t="s">
        <v>246</v>
      </c>
      <c r="E228" s="22" t="s">
        <v>733</v>
      </c>
      <c r="F228" s="23">
        <f>+'P1-C1'!F219+'P1-C2'!F219+'P1-C3'!F219+'P1-C4'!F219+'P1-C5'!F219+'P1-C6'!F219+'P1-C7'!F219+'P1-C8'!F219+'P1-C9'!F219+'P1-C10'!F219+'P1-C11'!F219+'P1-C12'!F219+'P1-C13'!F219+'P1-C14'!F219+'P1-C15'!F219+'P1-C16'!F219</f>
        <v>0</v>
      </c>
      <c r="G228" s="23">
        <f>+'P1-C1'!G219+'P1-C2'!G219+'P1-C3'!G219+'P1-C4'!G219+'P1-C5'!G219+'P1-C6'!G219+'P1-C7'!G219+'P1-C8'!G219+'P1-C9'!G219+'P1-C10'!G219+'P1-C11'!G219+'P1-C12'!G219+'P1-C13'!G219+'P1-C14'!G219+'P1-C15'!G219+'P1-C16'!G219</f>
        <v>0</v>
      </c>
      <c r="H228" s="23">
        <f>+'P1-C1'!H219+'P1-C2'!H219+'P1-C3'!H219+'P1-C4'!H219+'P1-C5'!H219+'P1-C6'!H219+'P1-C7'!H219+'P1-C8'!H219+'P1-C9'!H219+'P1-C10'!H219+'P1-C11'!H219+'P1-C12'!H219+'P1-C13'!H219+'P1-C14'!H219+'P1-C15'!H219+'P1-C16'!H219</f>
        <v>0</v>
      </c>
      <c r="I228" s="23">
        <f>+'P1-C1'!I219+'P1-C2'!I219+'P1-C3'!I219+'P1-C4'!I219+'P1-C5'!I219+'P1-C6'!I219+'P1-C7'!I219+'P1-C8'!I219+'P1-C9'!I219+'P1-C10'!I219+'P1-C11'!I219+'P1-C12'!I219+'P1-C13'!I219+'P1-C14'!I219+'P1-C15'!I219+'P1-C16'!I219</f>
        <v>0</v>
      </c>
      <c r="J228" s="23">
        <f>+'P1-C1'!J219+'P1-C2'!J219+'P1-C3'!J219+'P1-C4'!J219+'P1-C5'!J219+'P1-C6'!J219+'P1-C7'!J219+'P1-C8'!J219+'P1-C9'!J219+'P1-C10'!J219+'P1-C11'!J219+'P1-C12'!J219+'P1-C13'!J219+'P1-C14'!J219+'P1-C15'!J219+'P1-C16'!J219</f>
        <v>0</v>
      </c>
      <c r="K228" s="23">
        <f>+'P1-C1'!K219+'P1-C2'!K219+'P1-C3'!K219+'P1-C4'!K219+'P1-C5'!K219+'P1-C6'!K219+'P1-C7'!K219+'P1-C8'!K219+'P1-C9'!K219+'P1-C10'!K219+'P1-C11'!K219+'P1-C12'!K219+'P1-C13'!K219+'P1-C14'!K219+'P1-C15'!K219+'P1-C16'!K219</f>
        <v>0</v>
      </c>
      <c r="L228" s="23">
        <f>+'P1-C1'!L219+'P1-C2'!L219+'P1-C3'!L219+'P1-C4'!L219+'P1-C5'!L219+'P1-C6'!L219+'P1-C7'!L219+'P1-C8'!L219+'P1-C9'!L219+'P1-C10'!L219+'P1-C11'!L219+'P1-C12'!L219+'P1-C13'!L219+'P1-C14'!L219+'P1-C15'!L219+'P1-C16'!L219</f>
        <v>0</v>
      </c>
      <c r="M228" s="23">
        <f>+'P1-C1'!M219+'P1-C2'!M219+'P1-C3'!M219+'P1-C4'!M219+'P1-C5'!M219+'P1-C6'!M219+'P1-C7'!M219+'P1-C8'!M219+'P1-C9'!M219+'P1-C10'!M219+'P1-C11'!M219+'P1-C12'!M219+'P1-C13'!M219+'P1-C14'!M219+'P1-C15'!M219+'P1-C16'!M219</f>
        <v>0</v>
      </c>
      <c r="N228" s="23">
        <f>+'P1-C1'!N219+'P1-C2'!N219+'P1-C3'!N219+'P1-C4'!N219+'P1-C5'!N219+'P1-C6'!N219+'P1-C7'!N219+'P1-C8'!N219+'P1-C9'!N219+'P1-C10'!N219+'P1-C11'!N219+'P1-C12'!N219+'P1-C13'!N219+'P1-C14'!N219+'P1-C15'!N219+'P1-C16'!N219</f>
        <v>0</v>
      </c>
      <c r="O228" s="23">
        <f>+'P1-C1'!O219+'P1-C2'!O219+'P1-C3'!O219+'P1-C4'!O219+'P1-C5'!O219+'P1-C6'!O219+'P1-C7'!O219+'P1-C8'!O219+'P1-C9'!O219+'P1-C10'!O219+'P1-C11'!O219+'P1-C12'!O219+'P1-C13'!O219+'P1-C14'!O219+'P1-C15'!O219+'P1-C16'!O219</f>
        <v>0</v>
      </c>
      <c r="P228" s="23">
        <f>+'P1-C1'!P219+'P1-C2'!P219+'P1-C3'!P219+'P1-C4'!P219+'P1-C5'!P219+'P1-C6'!P219+'P1-C7'!P219+'P1-C8'!P219+'P1-C9'!P219+'P1-C10'!P219+'P1-C11'!P219+'P1-C12'!P219+'P1-C13'!P219+'P1-C14'!P219+'P1-C15'!P219+'P1-C16'!P219</f>
        <v>0</v>
      </c>
      <c r="Q228" s="23">
        <f>+'P1-C1'!Q219+'P1-C2'!Q219+'P1-C3'!Q219+'P1-C4'!Q219+'P1-C5'!Q219+'P1-C6'!Q219+'P1-C7'!Q219+'P1-C8'!Q219+'P1-C9'!Q219+'P1-C10'!Q219+'P1-C11'!Q219+'P1-C12'!Q219+'P1-C13'!Q219+'P1-C14'!Q219+'P1-C15'!Q219+'P1-C16'!Q219</f>
        <v>0</v>
      </c>
      <c r="R228" s="36">
        <f t="shared" si="6"/>
        <v>0</v>
      </c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</row>
    <row r="229" spans="1:123" s="25" customFormat="1" x14ac:dyDescent="0.25">
      <c r="A229" s="18">
        <v>3000</v>
      </c>
      <c r="B229" s="96">
        <v>10000</v>
      </c>
      <c r="C229" s="20">
        <v>3551</v>
      </c>
      <c r="D229" s="21" t="s">
        <v>247</v>
      </c>
      <c r="E229" s="22" t="s">
        <v>734</v>
      </c>
      <c r="F229" s="23">
        <f>+'P1-C1'!F220+'P1-C2'!F220+'P1-C3'!F220+'P1-C4'!F220+'P1-C5'!F220+'P1-C6'!F220+'P1-C7'!F220+'P1-C8'!F220+'P1-C9'!F220+'P1-C10'!F220+'P1-C11'!F220+'P1-C12'!F220+'P1-C13'!F220+'P1-C14'!F220+'P1-C15'!F220+'P1-C16'!F220</f>
        <v>0</v>
      </c>
      <c r="G229" s="23">
        <f>+'P1-C1'!G220+'P1-C2'!G220+'P1-C3'!G220+'P1-C4'!G220+'P1-C5'!G220+'P1-C6'!G220+'P1-C7'!G220+'P1-C8'!G220+'P1-C9'!G220+'P1-C10'!G220+'P1-C11'!G220+'P1-C12'!G220+'P1-C13'!G220+'P1-C14'!G220+'P1-C15'!G220+'P1-C16'!G220</f>
        <v>0</v>
      </c>
      <c r="H229" s="23">
        <f>+'P1-C1'!H220+'P1-C2'!H220+'P1-C3'!H220+'P1-C4'!H220+'P1-C5'!H220+'P1-C6'!H220+'P1-C7'!H220+'P1-C8'!H220+'P1-C9'!H220+'P1-C10'!H220+'P1-C11'!H220+'P1-C12'!H220+'P1-C13'!H220+'P1-C14'!H220+'P1-C15'!H220+'P1-C16'!H220</f>
        <v>0</v>
      </c>
      <c r="I229" s="23">
        <f>+'P1-C1'!I220+'P1-C2'!I220+'P1-C3'!I220+'P1-C4'!I220+'P1-C5'!I220+'P1-C6'!I220+'P1-C7'!I220+'P1-C8'!I220+'P1-C9'!I220+'P1-C10'!I220+'P1-C11'!I220+'P1-C12'!I220+'P1-C13'!I220+'P1-C14'!I220+'P1-C15'!I220+'P1-C16'!I220</f>
        <v>0</v>
      </c>
      <c r="J229" s="23">
        <f>+'P1-C1'!J220+'P1-C2'!J220+'P1-C3'!J220+'P1-C4'!J220+'P1-C5'!J220+'P1-C6'!J220+'P1-C7'!J220+'P1-C8'!J220+'P1-C9'!J220+'P1-C10'!J220+'P1-C11'!J220+'P1-C12'!J220+'P1-C13'!J220+'P1-C14'!J220+'P1-C15'!J220+'P1-C16'!J220</f>
        <v>0</v>
      </c>
      <c r="K229" s="23">
        <f>+'P1-C1'!K220+'P1-C2'!K220+'P1-C3'!K220+'P1-C4'!K220+'P1-C5'!K220+'P1-C6'!K220+'P1-C7'!K220+'P1-C8'!K220+'P1-C9'!K220+'P1-C10'!K220+'P1-C11'!K220+'P1-C12'!K220+'P1-C13'!K220+'P1-C14'!K220+'P1-C15'!K220+'P1-C16'!K220</f>
        <v>0</v>
      </c>
      <c r="L229" s="23">
        <f>+'P1-C1'!L220+'P1-C2'!L220+'P1-C3'!L220+'P1-C4'!L220+'P1-C5'!L220+'P1-C6'!L220+'P1-C7'!L220+'P1-C8'!L220+'P1-C9'!L220+'P1-C10'!L220+'P1-C11'!L220+'P1-C12'!L220+'P1-C13'!L220+'P1-C14'!L220+'P1-C15'!L220+'P1-C16'!L220</f>
        <v>0</v>
      </c>
      <c r="M229" s="23">
        <f>+'P1-C1'!M220+'P1-C2'!M220+'P1-C3'!M220+'P1-C4'!M220+'P1-C5'!M220+'P1-C6'!M220+'P1-C7'!M220+'P1-C8'!M220+'P1-C9'!M220+'P1-C10'!M220+'P1-C11'!M220+'P1-C12'!M220+'P1-C13'!M220+'P1-C14'!M220+'P1-C15'!M220+'P1-C16'!M220</f>
        <v>0</v>
      </c>
      <c r="N229" s="23">
        <f>+'P1-C1'!N220+'P1-C2'!N220+'P1-C3'!N220+'P1-C4'!N220+'P1-C5'!N220+'P1-C6'!N220+'P1-C7'!N220+'P1-C8'!N220+'P1-C9'!N220+'P1-C10'!N220+'P1-C11'!N220+'P1-C12'!N220+'P1-C13'!N220+'P1-C14'!N220+'P1-C15'!N220+'P1-C16'!N220</f>
        <v>0</v>
      </c>
      <c r="O229" s="23">
        <f>+'P1-C1'!O220+'P1-C2'!O220+'P1-C3'!O220+'P1-C4'!O220+'P1-C5'!O220+'P1-C6'!O220+'P1-C7'!O220+'P1-C8'!O220+'P1-C9'!O220+'P1-C10'!O220+'P1-C11'!O220+'P1-C12'!O220+'P1-C13'!O220+'P1-C14'!O220+'P1-C15'!O220+'P1-C16'!O220</f>
        <v>0</v>
      </c>
      <c r="P229" s="23">
        <f>+'P1-C1'!P220+'P1-C2'!P220+'P1-C3'!P220+'P1-C4'!P220+'P1-C5'!P220+'P1-C6'!P220+'P1-C7'!P220+'P1-C8'!P220+'P1-C9'!P220+'P1-C10'!P220+'P1-C11'!P220+'P1-C12'!P220+'P1-C13'!P220+'P1-C14'!P220+'P1-C15'!P220+'P1-C16'!P220</f>
        <v>0</v>
      </c>
      <c r="Q229" s="23">
        <f>+'P1-C1'!Q220+'P1-C2'!Q220+'P1-C3'!Q220+'P1-C4'!Q220+'P1-C5'!Q220+'P1-C6'!Q220+'P1-C7'!Q220+'P1-C8'!Q220+'P1-C9'!Q220+'P1-C10'!Q220+'P1-C11'!Q220+'P1-C12'!Q220+'P1-C13'!Q220+'P1-C14'!Q220+'P1-C15'!Q220+'P1-C16'!Q220</f>
        <v>0</v>
      </c>
      <c r="R229" s="36">
        <f t="shared" si="6"/>
        <v>0</v>
      </c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</row>
    <row r="230" spans="1:123" s="25" customFormat="1" x14ac:dyDescent="0.25">
      <c r="A230" s="18">
        <v>3000</v>
      </c>
      <c r="B230" s="96">
        <v>10000</v>
      </c>
      <c r="C230" s="20">
        <v>3561</v>
      </c>
      <c r="D230" s="21" t="s">
        <v>248</v>
      </c>
      <c r="E230" s="22" t="s">
        <v>735</v>
      </c>
      <c r="F230" s="23">
        <f>+'P1-C1'!F221+'P1-C2'!F221+'P1-C3'!F221+'P1-C4'!F221+'P1-C5'!F221+'P1-C6'!F221+'P1-C7'!F221+'P1-C8'!F221+'P1-C9'!F221+'P1-C10'!F221+'P1-C11'!F221+'P1-C12'!F221+'P1-C13'!F221+'P1-C14'!F221+'P1-C15'!F221+'P1-C16'!F221</f>
        <v>0</v>
      </c>
      <c r="G230" s="23">
        <f>+'P1-C1'!G221+'P1-C2'!G221+'P1-C3'!G221+'P1-C4'!G221+'P1-C5'!G221+'P1-C6'!G221+'P1-C7'!G221+'P1-C8'!G221+'P1-C9'!G221+'P1-C10'!G221+'P1-C11'!G221+'P1-C12'!G221+'P1-C13'!G221+'P1-C14'!G221+'P1-C15'!G221+'P1-C16'!G221</f>
        <v>0</v>
      </c>
      <c r="H230" s="23">
        <f>+'P1-C1'!H221+'P1-C2'!H221+'P1-C3'!H221+'P1-C4'!H221+'P1-C5'!H221+'P1-C6'!H221+'P1-C7'!H221+'P1-C8'!H221+'P1-C9'!H221+'P1-C10'!H221+'P1-C11'!H221+'P1-C12'!H221+'P1-C13'!H221+'P1-C14'!H221+'P1-C15'!H221+'P1-C16'!H221</f>
        <v>0</v>
      </c>
      <c r="I230" s="23">
        <f>+'P1-C1'!I221+'P1-C2'!I221+'P1-C3'!I221+'P1-C4'!I221+'P1-C5'!I221+'P1-C6'!I221+'P1-C7'!I221+'P1-C8'!I221+'P1-C9'!I221+'P1-C10'!I221+'P1-C11'!I221+'P1-C12'!I221+'P1-C13'!I221+'P1-C14'!I221+'P1-C15'!I221+'P1-C16'!I221</f>
        <v>0</v>
      </c>
      <c r="J230" s="23">
        <f>+'P1-C1'!J221+'P1-C2'!J221+'P1-C3'!J221+'P1-C4'!J221+'P1-C5'!J221+'P1-C6'!J221+'P1-C7'!J221+'P1-C8'!J221+'P1-C9'!J221+'P1-C10'!J221+'P1-C11'!J221+'P1-C12'!J221+'P1-C13'!J221+'P1-C14'!J221+'P1-C15'!J221+'P1-C16'!J221</f>
        <v>0</v>
      </c>
      <c r="K230" s="23">
        <f>+'P1-C1'!K221+'P1-C2'!K221+'P1-C3'!K221+'P1-C4'!K221+'P1-C5'!K221+'P1-C6'!K221+'P1-C7'!K221+'P1-C8'!K221+'P1-C9'!K221+'P1-C10'!K221+'P1-C11'!K221+'P1-C12'!K221+'P1-C13'!K221+'P1-C14'!K221+'P1-C15'!K221+'P1-C16'!K221</f>
        <v>0</v>
      </c>
      <c r="L230" s="23">
        <f>+'P1-C1'!L221+'P1-C2'!L221+'P1-C3'!L221+'P1-C4'!L221+'P1-C5'!L221+'P1-C6'!L221+'P1-C7'!L221+'P1-C8'!L221+'P1-C9'!L221+'P1-C10'!L221+'P1-C11'!L221+'P1-C12'!L221+'P1-C13'!L221+'P1-C14'!L221+'P1-C15'!L221+'P1-C16'!L221</f>
        <v>0</v>
      </c>
      <c r="M230" s="23">
        <f>+'P1-C1'!M221+'P1-C2'!M221+'P1-C3'!M221+'P1-C4'!M221+'P1-C5'!M221+'P1-C6'!M221+'P1-C7'!M221+'P1-C8'!M221+'P1-C9'!M221+'P1-C10'!M221+'P1-C11'!M221+'P1-C12'!M221+'P1-C13'!M221+'P1-C14'!M221+'P1-C15'!M221+'P1-C16'!M221</f>
        <v>0</v>
      </c>
      <c r="N230" s="23">
        <f>+'P1-C1'!N221+'P1-C2'!N221+'P1-C3'!N221+'P1-C4'!N221+'P1-C5'!N221+'P1-C6'!N221+'P1-C7'!N221+'P1-C8'!N221+'P1-C9'!N221+'P1-C10'!N221+'P1-C11'!N221+'P1-C12'!N221+'P1-C13'!N221+'P1-C14'!N221+'P1-C15'!N221+'P1-C16'!N221</f>
        <v>0</v>
      </c>
      <c r="O230" s="23">
        <f>+'P1-C1'!O221+'P1-C2'!O221+'P1-C3'!O221+'P1-C4'!O221+'P1-C5'!O221+'P1-C6'!O221+'P1-C7'!O221+'P1-C8'!O221+'P1-C9'!O221+'P1-C10'!O221+'P1-C11'!O221+'P1-C12'!O221+'P1-C13'!O221+'P1-C14'!O221+'P1-C15'!O221+'P1-C16'!O221</f>
        <v>0</v>
      </c>
      <c r="P230" s="23">
        <f>+'P1-C1'!P221+'P1-C2'!P221+'P1-C3'!P221+'P1-C4'!P221+'P1-C5'!P221+'P1-C6'!P221+'P1-C7'!P221+'P1-C8'!P221+'P1-C9'!P221+'P1-C10'!P221+'P1-C11'!P221+'P1-C12'!P221+'P1-C13'!P221+'P1-C14'!P221+'P1-C15'!P221+'P1-C16'!P221</f>
        <v>0</v>
      </c>
      <c r="Q230" s="23">
        <f>+'P1-C1'!Q221+'P1-C2'!Q221+'P1-C3'!Q221+'P1-C4'!Q221+'P1-C5'!Q221+'P1-C6'!Q221+'P1-C7'!Q221+'P1-C8'!Q221+'P1-C9'!Q221+'P1-C10'!Q221+'P1-C11'!Q221+'P1-C12'!Q221+'P1-C13'!Q221+'P1-C14'!Q221+'P1-C15'!Q221+'P1-C16'!Q221</f>
        <v>0</v>
      </c>
      <c r="R230" s="36">
        <f t="shared" si="6"/>
        <v>0</v>
      </c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</row>
    <row r="231" spans="1:123" s="25" customFormat="1" x14ac:dyDescent="0.25">
      <c r="A231" s="18">
        <v>3000</v>
      </c>
      <c r="B231" s="96">
        <v>10000</v>
      </c>
      <c r="C231" s="20">
        <v>3571</v>
      </c>
      <c r="D231" s="21" t="s">
        <v>249</v>
      </c>
      <c r="E231" s="22" t="s">
        <v>736</v>
      </c>
      <c r="F231" s="23">
        <f>+'P1-C1'!F222+'P1-C2'!F222+'P1-C3'!F222+'P1-C4'!F222+'P1-C5'!F222+'P1-C6'!F222+'P1-C7'!F222+'P1-C8'!F222+'P1-C9'!F222+'P1-C10'!F222+'P1-C11'!F222+'P1-C12'!F222+'P1-C13'!F222+'P1-C14'!F222+'P1-C15'!F222+'P1-C16'!F222</f>
        <v>0</v>
      </c>
      <c r="G231" s="23">
        <f>+'P1-C1'!G222+'P1-C2'!G222+'P1-C3'!G222+'P1-C4'!G222+'P1-C5'!G222+'P1-C6'!G222+'P1-C7'!G222+'P1-C8'!G222+'P1-C9'!G222+'P1-C10'!G222+'P1-C11'!G222+'P1-C12'!G222+'P1-C13'!G222+'P1-C14'!G222+'P1-C15'!G222+'P1-C16'!G222</f>
        <v>0</v>
      </c>
      <c r="H231" s="23">
        <f>+'P1-C1'!H222+'P1-C2'!H222+'P1-C3'!H222+'P1-C4'!H222+'P1-C5'!H222+'P1-C6'!H222+'P1-C7'!H222+'P1-C8'!H222+'P1-C9'!H222+'P1-C10'!H222+'P1-C11'!H222+'P1-C12'!H222+'P1-C13'!H222+'P1-C14'!H222+'P1-C15'!H222+'P1-C16'!H222</f>
        <v>0</v>
      </c>
      <c r="I231" s="23">
        <f>+'P1-C1'!I222+'P1-C2'!I222+'P1-C3'!I222+'P1-C4'!I222+'P1-C5'!I222+'P1-C6'!I222+'P1-C7'!I222+'P1-C8'!I222+'P1-C9'!I222+'P1-C10'!I222+'P1-C11'!I222+'P1-C12'!I222+'P1-C13'!I222+'P1-C14'!I222+'P1-C15'!I222+'P1-C16'!I222</f>
        <v>0</v>
      </c>
      <c r="J231" s="23">
        <f>+'P1-C1'!J222+'P1-C2'!J222+'P1-C3'!J222+'P1-C4'!J222+'P1-C5'!J222+'P1-C6'!J222+'P1-C7'!J222+'P1-C8'!J222+'P1-C9'!J222+'P1-C10'!J222+'P1-C11'!J222+'P1-C12'!J222+'P1-C13'!J222+'P1-C14'!J222+'P1-C15'!J222+'P1-C16'!J222</f>
        <v>0</v>
      </c>
      <c r="K231" s="23">
        <f>+'P1-C1'!K222+'P1-C2'!K222+'P1-C3'!K222+'P1-C4'!K222+'P1-C5'!K222+'P1-C6'!K222+'P1-C7'!K222+'P1-C8'!K222+'P1-C9'!K222+'P1-C10'!K222+'P1-C11'!K222+'P1-C12'!K222+'P1-C13'!K222+'P1-C14'!K222+'P1-C15'!K222+'P1-C16'!K222</f>
        <v>0</v>
      </c>
      <c r="L231" s="23">
        <f>+'P1-C1'!L222+'P1-C2'!L222+'P1-C3'!L222+'P1-C4'!L222+'P1-C5'!L222+'P1-C6'!L222+'P1-C7'!L222+'P1-C8'!L222+'P1-C9'!L222+'P1-C10'!L222+'P1-C11'!L222+'P1-C12'!L222+'P1-C13'!L222+'P1-C14'!L222+'P1-C15'!L222+'P1-C16'!L222</f>
        <v>0</v>
      </c>
      <c r="M231" s="23">
        <f>+'P1-C1'!M222+'P1-C2'!M222+'P1-C3'!M222+'P1-C4'!M222+'P1-C5'!M222+'P1-C6'!M222+'P1-C7'!M222+'P1-C8'!M222+'P1-C9'!M222+'P1-C10'!M222+'P1-C11'!M222+'P1-C12'!M222+'P1-C13'!M222+'P1-C14'!M222+'P1-C15'!M222+'P1-C16'!M222</f>
        <v>0</v>
      </c>
      <c r="N231" s="23">
        <f>+'P1-C1'!N222+'P1-C2'!N222+'P1-C3'!N222+'P1-C4'!N222+'P1-C5'!N222+'P1-C6'!N222+'P1-C7'!N222+'P1-C8'!N222+'P1-C9'!N222+'P1-C10'!N222+'P1-C11'!N222+'P1-C12'!N222+'P1-C13'!N222+'P1-C14'!N222+'P1-C15'!N222+'P1-C16'!N222</f>
        <v>0</v>
      </c>
      <c r="O231" s="23">
        <f>+'P1-C1'!O222+'P1-C2'!O222+'P1-C3'!O222+'P1-C4'!O222+'P1-C5'!O222+'P1-C6'!O222+'P1-C7'!O222+'P1-C8'!O222+'P1-C9'!O222+'P1-C10'!O222+'P1-C11'!O222+'P1-C12'!O222+'P1-C13'!O222+'P1-C14'!O222+'P1-C15'!O222+'P1-C16'!O222</f>
        <v>0</v>
      </c>
      <c r="P231" s="23">
        <f>+'P1-C1'!P222+'P1-C2'!P222+'P1-C3'!P222+'P1-C4'!P222+'P1-C5'!P222+'P1-C6'!P222+'P1-C7'!P222+'P1-C8'!P222+'P1-C9'!P222+'P1-C10'!P222+'P1-C11'!P222+'P1-C12'!P222+'P1-C13'!P222+'P1-C14'!P222+'P1-C15'!P222+'P1-C16'!P222</f>
        <v>0</v>
      </c>
      <c r="Q231" s="23">
        <f>+'P1-C1'!Q222+'P1-C2'!Q222+'P1-C3'!Q222+'P1-C4'!Q222+'P1-C5'!Q222+'P1-C6'!Q222+'P1-C7'!Q222+'P1-C8'!Q222+'P1-C9'!Q222+'P1-C10'!Q222+'P1-C11'!Q222+'P1-C12'!Q222+'P1-C13'!Q222+'P1-C14'!Q222+'P1-C15'!Q222+'P1-C16'!Q222</f>
        <v>0</v>
      </c>
      <c r="R231" s="36">
        <f t="shared" si="6"/>
        <v>0</v>
      </c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</row>
    <row r="232" spans="1:123" s="25" customFormat="1" x14ac:dyDescent="0.25">
      <c r="A232" s="18">
        <v>3000</v>
      </c>
      <c r="B232" s="96">
        <v>10000</v>
      </c>
      <c r="C232" s="20">
        <v>3572</v>
      </c>
      <c r="D232" s="21" t="s">
        <v>250</v>
      </c>
      <c r="E232" s="22" t="s">
        <v>737</v>
      </c>
      <c r="F232" s="23">
        <f>+'P1-C1'!F223+'P1-C2'!F223+'P1-C3'!F223+'P1-C4'!F223+'P1-C5'!F223+'P1-C6'!F223+'P1-C7'!F223+'P1-C8'!F223+'P1-C9'!F223+'P1-C10'!F223+'P1-C11'!F223+'P1-C12'!F223+'P1-C13'!F223+'P1-C14'!F223+'P1-C15'!F223+'P1-C16'!F223</f>
        <v>0</v>
      </c>
      <c r="G232" s="23">
        <f>+'P1-C1'!G223+'P1-C2'!G223+'P1-C3'!G223+'P1-C4'!G223+'P1-C5'!G223+'P1-C6'!G223+'P1-C7'!G223+'P1-C8'!G223+'P1-C9'!G223+'P1-C10'!G223+'P1-C11'!G223+'P1-C12'!G223+'P1-C13'!G223+'P1-C14'!G223+'P1-C15'!G223+'P1-C16'!G223</f>
        <v>0</v>
      </c>
      <c r="H232" s="23">
        <f>+'P1-C1'!H223+'P1-C2'!H223+'P1-C3'!H223+'P1-C4'!H223+'P1-C5'!H223+'P1-C6'!H223+'P1-C7'!H223+'P1-C8'!H223+'P1-C9'!H223+'P1-C10'!H223+'P1-C11'!H223+'P1-C12'!H223+'P1-C13'!H223+'P1-C14'!H223+'P1-C15'!H223+'P1-C16'!H223</f>
        <v>0</v>
      </c>
      <c r="I232" s="23">
        <f>+'P1-C1'!I223+'P1-C2'!I223+'P1-C3'!I223+'P1-C4'!I223+'P1-C5'!I223+'P1-C6'!I223+'P1-C7'!I223+'P1-C8'!I223+'P1-C9'!I223+'P1-C10'!I223+'P1-C11'!I223+'P1-C12'!I223+'P1-C13'!I223+'P1-C14'!I223+'P1-C15'!I223+'P1-C16'!I223</f>
        <v>0</v>
      </c>
      <c r="J232" s="23">
        <f>+'P1-C1'!J223+'P1-C2'!J223+'P1-C3'!J223+'P1-C4'!J223+'P1-C5'!J223+'P1-C6'!J223+'P1-C7'!J223+'P1-C8'!J223+'P1-C9'!J223+'P1-C10'!J223+'P1-C11'!J223+'P1-C12'!J223+'P1-C13'!J223+'P1-C14'!J223+'P1-C15'!J223+'P1-C16'!J223</f>
        <v>0</v>
      </c>
      <c r="K232" s="23">
        <f>+'P1-C1'!K223+'P1-C2'!K223+'P1-C3'!K223+'P1-C4'!K223+'P1-C5'!K223+'P1-C6'!K223+'P1-C7'!K223+'P1-C8'!K223+'P1-C9'!K223+'P1-C10'!K223+'P1-C11'!K223+'P1-C12'!K223+'P1-C13'!K223+'P1-C14'!K223+'P1-C15'!K223+'P1-C16'!K223</f>
        <v>0</v>
      </c>
      <c r="L232" s="23">
        <f>+'P1-C1'!L223+'P1-C2'!L223+'P1-C3'!L223+'P1-C4'!L223+'P1-C5'!L223+'P1-C6'!L223+'P1-C7'!L223+'P1-C8'!L223+'P1-C9'!L223+'P1-C10'!L223+'P1-C11'!L223+'P1-C12'!L223+'P1-C13'!L223+'P1-C14'!L223+'P1-C15'!L223+'P1-C16'!L223</f>
        <v>0</v>
      </c>
      <c r="M232" s="23">
        <f>+'P1-C1'!M223+'P1-C2'!M223+'P1-C3'!M223+'P1-C4'!M223+'P1-C5'!M223+'P1-C6'!M223+'P1-C7'!M223+'P1-C8'!M223+'P1-C9'!M223+'P1-C10'!M223+'P1-C11'!M223+'P1-C12'!M223+'P1-C13'!M223+'P1-C14'!M223+'P1-C15'!M223+'P1-C16'!M223</f>
        <v>0</v>
      </c>
      <c r="N232" s="23">
        <f>+'P1-C1'!N223+'P1-C2'!N223+'P1-C3'!N223+'P1-C4'!N223+'P1-C5'!N223+'P1-C6'!N223+'P1-C7'!N223+'P1-C8'!N223+'P1-C9'!N223+'P1-C10'!N223+'P1-C11'!N223+'P1-C12'!N223+'P1-C13'!N223+'P1-C14'!N223+'P1-C15'!N223+'P1-C16'!N223</f>
        <v>0</v>
      </c>
      <c r="O232" s="23">
        <f>+'P1-C1'!O223+'P1-C2'!O223+'P1-C3'!O223+'P1-C4'!O223+'P1-C5'!O223+'P1-C6'!O223+'P1-C7'!O223+'P1-C8'!O223+'P1-C9'!O223+'P1-C10'!O223+'P1-C11'!O223+'P1-C12'!O223+'P1-C13'!O223+'P1-C14'!O223+'P1-C15'!O223+'P1-C16'!O223</f>
        <v>0</v>
      </c>
      <c r="P232" s="23">
        <f>+'P1-C1'!P223+'P1-C2'!P223+'P1-C3'!P223+'P1-C4'!P223+'P1-C5'!P223+'P1-C6'!P223+'P1-C7'!P223+'P1-C8'!P223+'P1-C9'!P223+'P1-C10'!P223+'P1-C11'!P223+'P1-C12'!P223+'P1-C13'!P223+'P1-C14'!P223+'P1-C15'!P223+'P1-C16'!P223</f>
        <v>0</v>
      </c>
      <c r="Q232" s="23">
        <f>+'P1-C1'!Q223+'P1-C2'!Q223+'P1-C3'!Q223+'P1-C4'!Q223+'P1-C5'!Q223+'P1-C6'!Q223+'P1-C7'!Q223+'P1-C8'!Q223+'P1-C9'!Q223+'P1-C10'!Q223+'P1-C11'!Q223+'P1-C12'!Q223+'P1-C13'!Q223+'P1-C14'!Q223+'P1-C15'!Q223+'P1-C16'!Q223</f>
        <v>0</v>
      </c>
      <c r="R232" s="36">
        <f t="shared" si="6"/>
        <v>0</v>
      </c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</row>
    <row r="233" spans="1:123" s="25" customFormat="1" x14ac:dyDescent="0.25">
      <c r="A233" s="18">
        <v>3000</v>
      </c>
      <c r="B233" s="96">
        <v>10000</v>
      </c>
      <c r="C233" s="20">
        <v>3573</v>
      </c>
      <c r="D233" s="21" t="s">
        <v>251</v>
      </c>
      <c r="E233" s="22" t="s">
        <v>738</v>
      </c>
      <c r="F233" s="23">
        <f>+'P1-C1'!F224+'P1-C2'!F224+'P1-C3'!F224+'P1-C4'!F224+'P1-C5'!F224+'P1-C6'!F224+'P1-C7'!F224+'P1-C8'!F224+'P1-C9'!F224+'P1-C10'!F224+'P1-C11'!F224+'P1-C12'!F224+'P1-C13'!F224+'P1-C14'!F224+'P1-C15'!F224+'P1-C16'!F224</f>
        <v>0</v>
      </c>
      <c r="G233" s="23">
        <f>+'P1-C1'!G224+'P1-C2'!G224+'P1-C3'!G224+'P1-C4'!G224+'P1-C5'!G224+'P1-C6'!G224+'P1-C7'!G224+'P1-C8'!G224+'P1-C9'!G224+'P1-C10'!G224+'P1-C11'!G224+'P1-C12'!G224+'P1-C13'!G224+'P1-C14'!G224+'P1-C15'!G224+'P1-C16'!G224</f>
        <v>0</v>
      </c>
      <c r="H233" s="23">
        <f>+'P1-C1'!H224+'P1-C2'!H224+'P1-C3'!H224+'P1-C4'!H224+'P1-C5'!H224+'P1-C6'!H224+'P1-C7'!H224+'P1-C8'!H224+'P1-C9'!H224+'P1-C10'!H224+'P1-C11'!H224+'P1-C12'!H224+'P1-C13'!H224+'P1-C14'!H224+'P1-C15'!H224+'P1-C16'!H224</f>
        <v>0</v>
      </c>
      <c r="I233" s="23">
        <f>+'P1-C1'!I224+'P1-C2'!I224+'P1-C3'!I224+'P1-C4'!I224+'P1-C5'!I224+'P1-C6'!I224+'P1-C7'!I224+'P1-C8'!I224+'P1-C9'!I224+'P1-C10'!I224+'P1-C11'!I224+'P1-C12'!I224+'P1-C13'!I224+'P1-C14'!I224+'P1-C15'!I224+'P1-C16'!I224</f>
        <v>0</v>
      </c>
      <c r="J233" s="23">
        <f>+'P1-C1'!J224+'P1-C2'!J224+'P1-C3'!J224+'P1-C4'!J224+'P1-C5'!J224+'P1-C6'!J224+'P1-C7'!J224+'P1-C8'!J224+'P1-C9'!J224+'P1-C10'!J224+'P1-C11'!J224+'P1-C12'!J224+'P1-C13'!J224+'P1-C14'!J224+'P1-C15'!J224+'P1-C16'!J224</f>
        <v>0</v>
      </c>
      <c r="K233" s="23">
        <f>+'P1-C1'!K224+'P1-C2'!K224+'P1-C3'!K224+'P1-C4'!K224+'P1-C5'!K224+'P1-C6'!K224+'P1-C7'!K224+'P1-C8'!K224+'P1-C9'!K224+'P1-C10'!K224+'P1-C11'!K224+'P1-C12'!K224+'P1-C13'!K224+'P1-C14'!K224+'P1-C15'!K224+'P1-C16'!K224</f>
        <v>0</v>
      </c>
      <c r="L233" s="23">
        <f>+'P1-C1'!L224+'P1-C2'!L224+'P1-C3'!L224+'P1-C4'!L224+'P1-C5'!L224+'P1-C6'!L224+'P1-C7'!L224+'P1-C8'!L224+'P1-C9'!L224+'P1-C10'!L224+'P1-C11'!L224+'P1-C12'!L224+'P1-C13'!L224+'P1-C14'!L224+'P1-C15'!L224+'P1-C16'!L224</f>
        <v>0</v>
      </c>
      <c r="M233" s="23">
        <f>+'P1-C1'!M224+'P1-C2'!M224+'P1-C3'!M224+'P1-C4'!M224+'P1-C5'!M224+'P1-C6'!M224+'P1-C7'!M224+'P1-C8'!M224+'P1-C9'!M224+'P1-C10'!M224+'P1-C11'!M224+'P1-C12'!M224+'P1-C13'!M224+'P1-C14'!M224+'P1-C15'!M224+'P1-C16'!M224</f>
        <v>0</v>
      </c>
      <c r="N233" s="23">
        <f>+'P1-C1'!N224+'P1-C2'!N224+'P1-C3'!N224+'P1-C4'!N224+'P1-C5'!N224+'P1-C6'!N224+'P1-C7'!N224+'P1-C8'!N224+'P1-C9'!N224+'P1-C10'!N224+'P1-C11'!N224+'P1-C12'!N224+'P1-C13'!N224+'P1-C14'!N224+'P1-C15'!N224+'P1-C16'!N224</f>
        <v>0</v>
      </c>
      <c r="O233" s="23">
        <f>+'P1-C1'!O224+'P1-C2'!O224+'P1-C3'!O224+'P1-C4'!O224+'P1-C5'!O224+'P1-C6'!O224+'P1-C7'!O224+'P1-C8'!O224+'P1-C9'!O224+'P1-C10'!O224+'P1-C11'!O224+'P1-C12'!O224+'P1-C13'!O224+'P1-C14'!O224+'P1-C15'!O224+'P1-C16'!O224</f>
        <v>0</v>
      </c>
      <c r="P233" s="23">
        <f>+'P1-C1'!P224+'P1-C2'!P224+'P1-C3'!P224+'P1-C4'!P224+'P1-C5'!P224+'P1-C6'!P224+'P1-C7'!P224+'P1-C8'!P224+'P1-C9'!P224+'P1-C10'!P224+'P1-C11'!P224+'P1-C12'!P224+'P1-C13'!P224+'P1-C14'!P224+'P1-C15'!P224+'P1-C16'!P224</f>
        <v>0</v>
      </c>
      <c r="Q233" s="23">
        <f>+'P1-C1'!Q224+'P1-C2'!Q224+'P1-C3'!Q224+'P1-C4'!Q224+'P1-C5'!Q224+'P1-C6'!Q224+'P1-C7'!Q224+'P1-C8'!Q224+'P1-C9'!Q224+'P1-C10'!Q224+'P1-C11'!Q224+'P1-C12'!Q224+'P1-C13'!Q224+'P1-C14'!Q224+'P1-C15'!Q224+'P1-C16'!Q224</f>
        <v>0</v>
      </c>
      <c r="R233" s="36">
        <f t="shared" si="6"/>
        <v>0</v>
      </c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</row>
    <row r="234" spans="1:123" s="25" customFormat="1" x14ac:dyDescent="0.25">
      <c r="A234" s="18">
        <v>3000</v>
      </c>
      <c r="B234" s="96">
        <v>10000</v>
      </c>
      <c r="C234" s="20">
        <v>3574</v>
      </c>
      <c r="D234" s="21" t="s">
        <v>252</v>
      </c>
      <c r="E234" s="22" t="s">
        <v>739</v>
      </c>
      <c r="F234" s="23">
        <f>+'P1-C1'!F225+'P1-C2'!F225+'P1-C3'!F225+'P1-C4'!F225+'P1-C5'!F225+'P1-C6'!F225+'P1-C7'!F225+'P1-C8'!F225+'P1-C9'!F225+'P1-C10'!F225+'P1-C11'!F225+'P1-C12'!F225+'P1-C13'!F225+'P1-C14'!F225+'P1-C15'!F225+'P1-C16'!F225</f>
        <v>0</v>
      </c>
      <c r="G234" s="23">
        <f>+'P1-C1'!G225+'P1-C2'!G225+'P1-C3'!G225+'P1-C4'!G225+'P1-C5'!G225+'P1-C6'!G225+'P1-C7'!G225+'P1-C8'!G225+'P1-C9'!G225+'P1-C10'!G225+'P1-C11'!G225+'P1-C12'!G225+'P1-C13'!G225+'P1-C14'!G225+'P1-C15'!G225+'P1-C16'!G225</f>
        <v>0</v>
      </c>
      <c r="H234" s="23">
        <f>+'P1-C1'!H225+'P1-C2'!H225+'P1-C3'!H225+'P1-C4'!H225+'P1-C5'!H225+'P1-C6'!H225+'P1-C7'!H225+'P1-C8'!H225+'P1-C9'!H225+'P1-C10'!H225+'P1-C11'!H225+'P1-C12'!H225+'P1-C13'!H225+'P1-C14'!H225+'P1-C15'!H225+'P1-C16'!H225</f>
        <v>0</v>
      </c>
      <c r="I234" s="23">
        <f>+'P1-C1'!I225+'P1-C2'!I225+'P1-C3'!I225+'P1-C4'!I225+'P1-C5'!I225+'P1-C6'!I225+'P1-C7'!I225+'P1-C8'!I225+'P1-C9'!I225+'P1-C10'!I225+'P1-C11'!I225+'P1-C12'!I225+'P1-C13'!I225+'P1-C14'!I225+'P1-C15'!I225+'P1-C16'!I225</f>
        <v>0</v>
      </c>
      <c r="J234" s="23">
        <f>+'P1-C1'!J225+'P1-C2'!J225+'P1-C3'!J225+'P1-C4'!J225+'P1-C5'!J225+'P1-C6'!J225+'P1-C7'!J225+'P1-C8'!J225+'P1-C9'!J225+'P1-C10'!J225+'P1-C11'!J225+'P1-C12'!J225+'P1-C13'!J225+'P1-C14'!J225+'P1-C15'!J225+'P1-C16'!J225</f>
        <v>0</v>
      </c>
      <c r="K234" s="23">
        <f>+'P1-C1'!K225+'P1-C2'!K225+'P1-C3'!K225+'P1-C4'!K225+'P1-C5'!K225+'P1-C6'!K225+'P1-C7'!K225+'P1-C8'!K225+'P1-C9'!K225+'P1-C10'!K225+'P1-C11'!K225+'P1-C12'!K225+'P1-C13'!K225+'P1-C14'!K225+'P1-C15'!K225+'P1-C16'!K225</f>
        <v>0</v>
      </c>
      <c r="L234" s="23">
        <f>+'P1-C1'!L225+'P1-C2'!L225+'P1-C3'!L225+'P1-C4'!L225+'P1-C5'!L225+'P1-C6'!L225+'P1-C7'!L225+'P1-C8'!L225+'P1-C9'!L225+'P1-C10'!L225+'P1-C11'!L225+'P1-C12'!L225+'P1-C13'!L225+'P1-C14'!L225+'P1-C15'!L225+'P1-C16'!L225</f>
        <v>0</v>
      </c>
      <c r="M234" s="23">
        <f>+'P1-C1'!M225+'P1-C2'!M225+'P1-C3'!M225+'P1-C4'!M225+'P1-C5'!M225+'P1-C6'!M225+'P1-C7'!M225+'P1-C8'!M225+'P1-C9'!M225+'P1-C10'!M225+'P1-C11'!M225+'P1-C12'!M225+'P1-C13'!M225+'P1-C14'!M225+'P1-C15'!M225+'P1-C16'!M225</f>
        <v>0</v>
      </c>
      <c r="N234" s="23">
        <f>+'P1-C1'!N225+'P1-C2'!N225+'P1-C3'!N225+'P1-C4'!N225+'P1-C5'!N225+'P1-C6'!N225+'P1-C7'!N225+'P1-C8'!N225+'P1-C9'!N225+'P1-C10'!N225+'P1-C11'!N225+'P1-C12'!N225+'P1-C13'!N225+'P1-C14'!N225+'P1-C15'!N225+'P1-C16'!N225</f>
        <v>0</v>
      </c>
      <c r="O234" s="23">
        <f>+'P1-C1'!O225+'P1-C2'!O225+'P1-C3'!O225+'P1-C4'!O225+'P1-C5'!O225+'P1-C6'!O225+'P1-C7'!O225+'P1-C8'!O225+'P1-C9'!O225+'P1-C10'!O225+'P1-C11'!O225+'P1-C12'!O225+'P1-C13'!O225+'P1-C14'!O225+'P1-C15'!O225+'P1-C16'!O225</f>
        <v>0</v>
      </c>
      <c r="P234" s="23">
        <f>+'P1-C1'!P225+'P1-C2'!P225+'P1-C3'!P225+'P1-C4'!P225+'P1-C5'!P225+'P1-C6'!P225+'P1-C7'!P225+'P1-C8'!P225+'P1-C9'!P225+'P1-C10'!P225+'P1-C11'!P225+'P1-C12'!P225+'P1-C13'!P225+'P1-C14'!P225+'P1-C15'!P225+'P1-C16'!P225</f>
        <v>0</v>
      </c>
      <c r="Q234" s="23">
        <f>+'P1-C1'!Q225+'P1-C2'!Q225+'P1-C3'!Q225+'P1-C4'!Q225+'P1-C5'!Q225+'P1-C6'!Q225+'P1-C7'!Q225+'P1-C8'!Q225+'P1-C9'!Q225+'P1-C10'!Q225+'P1-C11'!Q225+'P1-C12'!Q225+'P1-C13'!Q225+'P1-C14'!Q225+'P1-C15'!Q225+'P1-C16'!Q225</f>
        <v>0</v>
      </c>
      <c r="R234" s="36">
        <f t="shared" si="6"/>
        <v>0</v>
      </c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</row>
    <row r="235" spans="1:123" s="25" customFormat="1" x14ac:dyDescent="0.25">
      <c r="A235" s="18">
        <v>3000</v>
      </c>
      <c r="B235" s="96">
        <v>10000</v>
      </c>
      <c r="C235" s="20">
        <v>3581</v>
      </c>
      <c r="D235" s="21" t="s">
        <v>253</v>
      </c>
      <c r="E235" s="22" t="s">
        <v>740</v>
      </c>
      <c r="F235" s="23">
        <f>+'P1-C1'!F226+'P1-C2'!F226+'P1-C3'!F226+'P1-C4'!F226+'P1-C5'!F226+'P1-C6'!F226+'P1-C7'!F226+'P1-C8'!F226+'P1-C9'!F226+'P1-C10'!F226+'P1-C11'!F226+'P1-C12'!F226+'P1-C13'!F226+'P1-C14'!F226+'P1-C15'!F226+'P1-C16'!F226</f>
        <v>0</v>
      </c>
      <c r="G235" s="23">
        <f>+'P1-C1'!G226+'P1-C2'!G226+'P1-C3'!G226+'P1-C4'!G226+'P1-C5'!G226+'P1-C6'!G226+'P1-C7'!G226+'P1-C8'!G226+'P1-C9'!G226+'P1-C10'!G226+'P1-C11'!G226+'P1-C12'!G226+'P1-C13'!G226+'P1-C14'!G226+'P1-C15'!G226+'P1-C16'!G226</f>
        <v>0</v>
      </c>
      <c r="H235" s="23">
        <f>+'P1-C1'!H226+'P1-C2'!H226+'P1-C3'!H226+'P1-C4'!H226+'P1-C5'!H226+'P1-C6'!H226+'P1-C7'!H226+'P1-C8'!H226+'P1-C9'!H226+'P1-C10'!H226+'P1-C11'!H226+'P1-C12'!H226+'P1-C13'!H226+'P1-C14'!H226+'P1-C15'!H226+'P1-C16'!H226</f>
        <v>0</v>
      </c>
      <c r="I235" s="23">
        <f>+'P1-C1'!I226+'P1-C2'!I226+'P1-C3'!I226+'P1-C4'!I226+'P1-C5'!I226+'P1-C6'!I226+'P1-C7'!I226+'P1-C8'!I226+'P1-C9'!I226+'P1-C10'!I226+'P1-C11'!I226+'P1-C12'!I226+'P1-C13'!I226+'P1-C14'!I226+'P1-C15'!I226+'P1-C16'!I226</f>
        <v>0</v>
      </c>
      <c r="J235" s="23">
        <f>+'P1-C1'!J226+'P1-C2'!J226+'P1-C3'!J226+'P1-C4'!J226+'P1-C5'!J226+'P1-C6'!J226+'P1-C7'!J226+'P1-C8'!J226+'P1-C9'!J226+'P1-C10'!J226+'P1-C11'!J226+'P1-C12'!J226+'P1-C13'!J226+'P1-C14'!J226+'P1-C15'!J226+'P1-C16'!J226</f>
        <v>0</v>
      </c>
      <c r="K235" s="23">
        <f>+'P1-C1'!K226+'P1-C2'!K226+'P1-C3'!K226+'P1-C4'!K226+'P1-C5'!K226+'P1-C6'!K226+'P1-C7'!K226+'P1-C8'!K226+'P1-C9'!K226+'P1-C10'!K226+'P1-C11'!K226+'P1-C12'!K226+'P1-C13'!K226+'P1-C14'!K226+'P1-C15'!K226+'P1-C16'!K226</f>
        <v>0</v>
      </c>
      <c r="L235" s="23">
        <f>+'P1-C1'!L226+'P1-C2'!L226+'P1-C3'!L226+'P1-C4'!L226+'P1-C5'!L226+'P1-C6'!L226+'P1-C7'!L226+'P1-C8'!L226+'P1-C9'!L226+'P1-C10'!L226+'P1-C11'!L226+'P1-C12'!L226+'P1-C13'!L226+'P1-C14'!L226+'P1-C15'!L226+'P1-C16'!L226</f>
        <v>0</v>
      </c>
      <c r="M235" s="23">
        <f>+'P1-C1'!M226+'P1-C2'!M226+'P1-C3'!M226+'P1-C4'!M226+'P1-C5'!M226+'P1-C6'!M226+'P1-C7'!M226+'P1-C8'!M226+'P1-C9'!M226+'P1-C10'!M226+'P1-C11'!M226+'P1-C12'!M226+'P1-C13'!M226+'P1-C14'!M226+'P1-C15'!M226+'P1-C16'!M226</f>
        <v>0</v>
      </c>
      <c r="N235" s="23">
        <f>+'P1-C1'!N226+'P1-C2'!N226+'P1-C3'!N226+'P1-C4'!N226+'P1-C5'!N226+'P1-C6'!N226+'P1-C7'!N226+'P1-C8'!N226+'P1-C9'!N226+'P1-C10'!N226+'P1-C11'!N226+'P1-C12'!N226+'P1-C13'!N226+'P1-C14'!N226+'P1-C15'!N226+'P1-C16'!N226</f>
        <v>0</v>
      </c>
      <c r="O235" s="23">
        <f>+'P1-C1'!O226+'P1-C2'!O226+'P1-C3'!O226+'P1-C4'!O226+'P1-C5'!O226+'P1-C6'!O226+'P1-C7'!O226+'P1-C8'!O226+'P1-C9'!O226+'P1-C10'!O226+'P1-C11'!O226+'P1-C12'!O226+'P1-C13'!O226+'P1-C14'!O226+'P1-C15'!O226+'P1-C16'!O226</f>
        <v>0</v>
      </c>
      <c r="P235" s="23">
        <f>+'P1-C1'!P226+'P1-C2'!P226+'P1-C3'!P226+'P1-C4'!P226+'P1-C5'!P226+'P1-C6'!P226+'P1-C7'!P226+'P1-C8'!P226+'P1-C9'!P226+'P1-C10'!P226+'P1-C11'!P226+'P1-C12'!P226+'P1-C13'!P226+'P1-C14'!P226+'P1-C15'!P226+'P1-C16'!P226</f>
        <v>0</v>
      </c>
      <c r="Q235" s="23">
        <f>+'P1-C1'!Q226+'P1-C2'!Q226+'P1-C3'!Q226+'P1-C4'!Q226+'P1-C5'!Q226+'P1-C6'!Q226+'P1-C7'!Q226+'P1-C8'!Q226+'P1-C9'!Q226+'P1-C10'!Q226+'P1-C11'!Q226+'P1-C12'!Q226+'P1-C13'!Q226+'P1-C14'!Q226+'P1-C15'!Q226+'P1-C16'!Q226</f>
        <v>0</v>
      </c>
      <c r="R235" s="36">
        <f t="shared" si="6"/>
        <v>0</v>
      </c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</row>
    <row r="236" spans="1:123" s="25" customFormat="1" x14ac:dyDescent="0.25">
      <c r="A236" s="18">
        <v>3000</v>
      </c>
      <c r="B236" s="96">
        <v>10000</v>
      </c>
      <c r="C236" s="20">
        <v>3582</v>
      </c>
      <c r="D236" s="21" t="s">
        <v>254</v>
      </c>
      <c r="E236" s="22" t="s">
        <v>741</v>
      </c>
      <c r="F236" s="23">
        <f>+'P1-C1'!F227+'P1-C2'!F227+'P1-C3'!F227+'P1-C4'!F227+'P1-C5'!F227+'P1-C6'!F227+'P1-C7'!F227+'P1-C8'!F227+'P1-C9'!F227+'P1-C10'!F227+'P1-C11'!F227+'P1-C12'!F227+'P1-C13'!F227+'P1-C14'!F227+'P1-C15'!F227+'P1-C16'!F227</f>
        <v>0</v>
      </c>
      <c r="G236" s="23">
        <f>+'P1-C1'!G227+'P1-C2'!G227+'P1-C3'!G227+'P1-C4'!G227+'P1-C5'!G227+'P1-C6'!G227+'P1-C7'!G227+'P1-C8'!G227+'P1-C9'!G227+'P1-C10'!G227+'P1-C11'!G227+'P1-C12'!G227+'P1-C13'!G227+'P1-C14'!G227+'P1-C15'!G227+'P1-C16'!G227</f>
        <v>0</v>
      </c>
      <c r="H236" s="23">
        <f>+'P1-C1'!H227+'P1-C2'!H227+'P1-C3'!H227+'P1-C4'!H227+'P1-C5'!H227+'P1-C6'!H227+'P1-C7'!H227+'P1-C8'!H227+'P1-C9'!H227+'P1-C10'!H227+'P1-C11'!H227+'P1-C12'!H227+'P1-C13'!H227+'P1-C14'!H227+'P1-C15'!H227+'P1-C16'!H227</f>
        <v>0</v>
      </c>
      <c r="I236" s="23">
        <f>+'P1-C1'!I227+'P1-C2'!I227+'P1-C3'!I227+'P1-C4'!I227+'P1-C5'!I227+'P1-C6'!I227+'P1-C7'!I227+'P1-C8'!I227+'P1-C9'!I227+'P1-C10'!I227+'P1-C11'!I227+'P1-C12'!I227+'P1-C13'!I227+'P1-C14'!I227+'P1-C15'!I227+'P1-C16'!I227</f>
        <v>0</v>
      </c>
      <c r="J236" s="23">
        <f>+'P1-C1'!J227+'P1-C2'!J227+'P1-C3'!J227+'P1-C4'!J227+'P1-C5'!J227+'P1-C6'!J227+'P1-C7'!J227+'P1-C8'!J227+'P1-C9'!J227+'P1-C10'!J227+'P1-C11'!J227+'P1-C12'!J227+'P1-C13'!J227+'P1-C14'!J227+'P1-C15'!J227+'P1-C16'!J227</f>
        <v>0</v>
      </c>
      <c r="K236" s="23">
        <f>+'P1-C1'!K227+'P1-C2'!K227+'P1-C3'!K227+'P1-C4'!K227+'P1-C5'!K227+'P1-C6'!K227+'P1-C7'!K227+'P1-C8'!K227+'P1-C9'!K227+'P1-C10'!K227+'P1-C11'!K227+'P1-C12'!K227+'P1-C13'!K227+'P1-C14'!K227+'P1-C15'!K227+'P1-C16'!K227</f>
        <v>0</v>
      </c>
      <c r="L236" s="23">
        <f>+'P1-C1'!L227+'P1-C2'!L227+'P1-C3'!L227+'P1-C4'!L227+'P1-C5'!L227+'P1-C6'!L227+'P1-C7'!L227+'P1-C8'!L227+'P1-C9'!L227+'P1-C10'!L227+'P1-C11'!L227+'P1-C12'!L227+'P1-C13'!L227+'P1-C14'!L227+'P1-C15'!L227+'P1-C16'!L227</f>
        <v>0</v>
      </c>
      <c r="M236" s="23">
        <f>+'P1-C1'!M227+'P1-C2'!M227+'P1-C3'!M227+'P1-C4'!M227+'P1-C5'!M227+'P1-C6'!M227+'P1-C7'!M227+'P1-C8'!M227+'P1-C9'!M227+'P1-C10'!M227+'P1-C11'!M227+'P1-C12'!M227+'P1-C13'!M227+'P1-C14'!M227+'P1-C15'!M227+'P1-C16'!M227</f>
        <v>0</v>
      </c>
      <c r="N236" s="23">
        <f>+'P1-C1'!N227+'P1-C2'!N227+'P1-C3'!N227+'P1-C4'!N227+'P1-C5'!N227+'P1-C6'!N227+'P1-C7'!N227+'P1-C8'!N227+'P1-C9'!N227+'P1-C10'!N227+'P1-C11'!N227+'P1-C12'!N227+'P1-C13'!N227+'P1-C14'!N227+'P1-C15'!N227+'P1-C16'!N227</f>
        <v>0</v>
      </c>
      <c r="O236" s="23">
        <f>+'P1-C1'!O227+'P1-C2'!O227+'P1-C3'!O227+'P1-C4'!O227+'P1-C5'!O227+'P1-C6'!O227+'P1-C7'!O227+'P1-C8'!O227+'P1-C9'!O227+'P1-C10'!O227+'P1-C11'!O227+'P1-C12'!O227+'P1-C13'!O227+'P1-C14'!O227+'P1-C15'!O227+'P1-C16'!O227</f>
        <v>0</v>
      </c>
      <c r="P236" s="23">
        <f>+'P1-C1'!P227+'P1-C2'!P227+'P1-C3'!P227+'P1-C4'!P227+'P1-C5'!P227+'P1-C6'!P227+'P1-C7'!P227+'P1-C8'!P227+'P1-C9'!P227+'P1-C10'!P227+'P1-C11'!P227+'P1-C12'!P227+'P1-C13'!P227+'P1-C14'!P227+'P1-C15'!P227+'P1-C16'!P227</f>
        <v>0</v>
      </c>
      <c r="Q236" s="23">
        <f>+'P1-C1'!Q227+'P1-C2'!Q227+'P1-C3'!Q227+'P1-C4'!Q227+'P1-C5'!Q227+'P1-C6'!Q227+'P1-C7'!Q227+'P1-C8'!Q227+'P1-C9'!Q227+'P1-C10'!Q227+'P1-C11'!Q227+'P1-C12'!Q227+'P1-C13'!Q227+'P1-C14'!Q227+'P1-C15'!Q227+'P1-C16'!Q227</f>
        <v>0</v>
      </c>
      <c r="R236" s="36">
        <f t="shared" ref="R236:R278" si="7">SUM(F236:Q236)</f>
        <v>0</v>
      </c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</row>
    <row r="237" spans="1:123" s="25" customFormat="1" x14ac:dyDescent="0.25">
      <c r="A237" s="18">
        <v>3000</v>
      </c>
      <c r="B237" s="96">
        <v>10000</v>
      </c>
      <c r="C237" s="20">
        <v>3583</v>
      </c>
      <c r="D237" s="21" t="s">
        <v>255</v>
      </c>
      <c r="E237" s="22" t="s">
        <v>742</v>
      </c>
      <c r="F237" s="23">
        <f>+'P1-C1'!F228+'P1-C2'!F228+'P1-C3'!F228+'P1-C4'!F228+'P1-C5'!F228+'P1-C6'!F228+'P1-C7'!F228+'P1-C8'!F228+'P1-C9'!F228+'P1-C10'!F228+'P1-C11'!F228+'P1-C12'!F228+'P1-C13'!F228+'P1-C14'!F228+'P1-C15'!F228+'P1-C16'!F228</f>
        <v>0</v>
      </c>
      <c r="G237" s="23">
        <f>+'P1-C1'!G228+'P1-C2'!G228+'P1-C3'!G228+'P1-C4'!G228+'P1-C5'!G228+'P1-C6'!G228+'P1-C7'!G228+'P1-C8'!G228+'P1-C9'!G228+'P1-C10'!G228+'P1-C11'!G228+'P1-C12'!G228+'P1-C13'!G228+'P1-C14'!G228+'P1-C15'!G228+'P1-C16'!G228</f>
        <v>0</v>
      </c>
      <c r="H237" s="23">
        <f>+'P1-C1'!H228+'P1-C2'!H228+'P1-C3'!H228+'P1-C4'!H228+'P1-C5'!H228+'P1-C6'!H228+'P1-C7'!H228+'P1-C8'!H228+'P1-C9'!H228+'P1-C10'!H228+'P1-C11'!H228+'P1-C12'!H228+'P1-C13'!H228+'P1-C14'!H228+'P1-C15'!H228+'P1-C16'!H228</f>
        <v>0</v>
      </c>
      <c r="I237" s="23">
        <f>+'P1-C1'!I228+'P1-C2'!I228+'P1-C3'!I228+'P1-C4'!I228+'P1-C5'!I228+'P1-C6'!I228+'P1-C7'!I228+'P1-C8'!I228+'P1-C9'!I228+'P1-C10'!I228+'P1-C11'!I228+'P1-C12'!I228+'P1-C13'!I228+'P1-C14'!I228+'P1-C15'!I228+'P1-C16'!I228</f>
        <v>0</v>
      </c>
      <c r="J237" s="23">
        <f>+'P1-C1'!J228+'P1-C2'!J228+'P1-C3'!J228+'P1-C4'!J228+'P1-C5'!J228+'P1-C6'!J228+'P1-C7'!J228+'P1-C8'!J228+'P1-C9'!J228+'P1-C10'!J228+'P1-C11'!J228+'P1-C12'!J228+'P1-C13'!J228+'P1-C14'!J228+'P1-C15'!J228+'P1-C16'!J228</f>
        <v>0</v>
      </c>
      <c r="K237" s="23">
        <f>+'P1-C1'!K228+'P1-C2'!K228+'P1-C3'!K228+'P1-C4'!K228+'P1-C5'!K228+'P1-C6'!K228+'P1-C7'!K228+'P1-C8'!K228+'P1-C9'!K228+'P1-C10'!K228+'P1-C11'!K228+'P1-C12'!K228+'P1-C13'!K228+'P1-C14'!K228+'P1-C15'!K228+'P1-C16'!K228</f>
        <v>0</v>
      </c>
      <c r="L237" s="23">
        <f>+'P1-C1'!L228+'P1-C2'!L228+'P1-C3'!L228+'P1-C4'!L228+'P1-C5'!L228+'P1-C6'!L228+'P1-C7'!L228+'P1-C8'!L228+'P1-C9'!L228+'P1-C10'!L228+'P1-C11'!L228+'P1-C12'!L228+'P1-C13'!L228+'P1-C14'!L228+'P1-C15'!L228+'P1-C16'!L228</f>
        <v>0</v>
      </c>
      <c r="M237" s="23">
        <f>+'P1-C1'!M228+'P1-C2'!M228+'P1-C3'!M228+'P1-C4'!M228+'P1-C5'!M228+'P1-C6'!M228+'P1-C7'!M228+'P1-C8'!M228+'P1-C9'!M228+'P1-C10'!M228+'P1-C11'!M228+'P1-C12'!M228+'P1-C13'!M228+'P1-C14'!M228+'P1-C15'!M228+'P1-C16'!M228</f>
        <v>0</v>
      </c>
      <c r="N237" s="23">
        <f>+'P1-C1'!N228+'P1-C2'!N228+'P1-C3'!N228+'P1-C4'!N228+'P1-C5'!N228+'P1-C6'!N228+'P1-C7'!N228+'P1-C8'!N228+'P1-C9'!N228+'P1-C10'!N228+'P1-C11'!N228+'P1-C12'!N228+'P1-C13'!N228+'P1-C14'!N228+'P1-C15'!N228+'P1-C16'!N228</f>
        <v>0</v>
      </c>
      <c r="O237" s="23">
        <f>+'P1-C1'!O228+'P1-C2'!O228+'P1-C3'!O228+'P1-C4'!O228+'P1-C5'!O228+'P1-C6'!O228+'P1-C7'!O228+'P1-C8'!O228+'P1-C9'!O228+'P1-C10'!O228+'P1-C11'!O228+'P1-C12'!O228+'P1-C13'!O228+'P1-C14'!O228+'P1-C15'!O228+'P1-C16'!O228</f>
        <v>0</v>
      </c>
      <c r="P237" s="23">
        <f>+'P1-C1'!P228+'P1-C2'!P228+'P1-C3'!P228+'P1-C4'!P228+'P1-C5'!P228+'P1-C6'!P228+'P1-C7'!P228+'P1-C8'!P228+'P1-C9'!P228+'P1-C10'!P228+'P1-C11'!P228+'P1-C12'!P228+'P1-C13'!P228+'P1-C14'!P228+'P1-C15'!P228+'P1-C16'!P228</f>
        <v>0</v>
      </c>
      <c r="Q237" s="23">
        <f>+'P1-C1'!Q228+'P1-C2'!Q228+'P1-C3'!Q228+'P1-C4'!Q228+'P1-C5'!Q228+'P1-C6'!Q228+'P1-C7'!Q228+'P1-C8'!Q228+'P1-C9'!Q228+'P1-C10'!Q228+'P1-C11'!Q228+'P1-C12'!Q228+'P1-C13'!Q228+'P1-C14'!Q228+'P1-C15'!Q228+'P1-C16'!Q228</f>
        <v>0</v>
      </c>
      <c r="R237" s="36">
        <f t="shared" si="7"/>
        <v>0</v>
      </c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</row>
    <row r="238" spans="1:123" s="25" customFormat="1" x14ac:dyDescent="0.25">
      <c r="A238" s="18">
        <v>3000</v>
      </c>
      <c r="B238" s="96">
        <v>10000</v>
      </c>
      <c r="C238" s="20">
        <v>3591</v>
      </c>
      <c r="D238" s="21" t="s">
        <v>256</v>
      </c>
      <c r="E238" s="22" t="s">
        <v>743</v>
      </c>
      <c r="F238" s="23">
        <f>+'P1-C1'!F229+'P1-C2'!F229+'P1-C3'!F229+'P1-C4'!F229+'P1-C5'!F229+'P1-C6'!F229+'P1-C7'!F229+'P1-C8'!F229+'P1-C9'!F229+'P1-C10'!F229+'P1-C11'!F229+'P1-C12'!F229+'P1-C13'!F229+'P1-C14'!F229+'P1-C15'!F229+'P1-C16'!F229</f>
        <v>882.5599999999996</v>
      </c>
      <c r="G238" s="23">
        <f>+'P1-C1'!G229+'P1-C2'!G229+'P1-C3'!G229+'P1-C4'!G229+'P1-C5'!G229+'P1-C6'!G229+'P1-C7'!G229+'P1-C8'!G229+'P1-C9'!G229+'P1-C10'!G229+'P1-C11'!G229+'P1-C12'!G229+'P1-C13'!G229+'P1-C14'!G229+'P1-C15'!G229+'P1-C16'!G229</f>
        <v>882.5599999999996</v>
      </c>
      <c r="H238" s="23">
        <f>+'P1-C1'!H229+'P1-C2'!H229+'P1-C3'!H229+'P1-C4'!H229+'P1-C5'!H229+'P1-C6'!H229+'P1-C7'!H229+'P1-C8'!H229+'P1-C9'!H229+'P1-C10'!H229+'P1-C11'!H229+'P1-C12'!H229+'P1-C13'!H229+'P1-C14'!H229+'P1-C15'!H229+'P1-C16'!H229</f>
        <v>882.5599999999996</v>
      </c>
      <c r="I238" s="23">
        <f>+'P1-C1'!I229+'P1-C2'!I229+'P1-C3'!I229+'P1-C4'!I229+'P1-C5'!I229+'P1-C6'!I229+'P1-C7'!I229+'P1-C8'!I229+'P1-C9'!I229+'P1-C10'!I229+'P1-C11'!I229+'P1-C12'!I229+'P1-C13'!I229+'P1-C14'!I229+'P1-C15'!I229+'P1-C16'!I229</f>
        <v>882.5599999999996</v>
      </c>
      <c r="J238" s="23">
        <f>+'P1-C1'!J229+'P1-C2'!J229+'P1-C3'!J229+'P1-C4'!J229+'P1-C5'!J229+'P1-C6'!J229+'P1-C7'!J229+'P1-C8'!J229+'P1-C9'!J229+'P1-C10'!J229+'P1-C11'!J229+'P1-C12'!J229+'P1-C13'!J229+'P1-C14'!J229+'P1-C15'!J229+'P1-C16'!J229</f>
        <v>882.5599999999996</v>
      </c>
      <c r="K238" s="23">
        <f>+'P1-C1'!K229+'P1-C2'!K229+'P1-C3'!K229+'P1-C4'!K229+'P1-C5'!K229+'P1-C6'!K229+'P1-C7'!K229+'P1-C8'!K229+'P1-C9'!K229+'P1-C10'!K229+'P1-C11'!K229+'P1-C12'!K229+'P1-C13'!K229+'P1-C14'!K229+'P1-C15'!K229+'P1-C16'!K229</f>
        <v>882.5599999999996</v>
      </c>
      <c r="L238" s="23">
        <f>+'P1-C1'!L229+'P1-C2'!L229+'P1-C3'!L229+'P1-C4'!L229+'P1-C5'!L229+'P1-C6'!L229+'P1-C7'!L229+'P1-C8'!L229+'P1-C9'!L229+'P1-C10'!L229+'P1-C11'!L229+'P1-C12'!L229+'P1-C13'!L229+'P1-C14'!L229+'P1-C15'!L229+'P1-C16'!L229</f>
        <v>882.5599999999996</v>
      </c>
      <c r="M238" s="23">
        <f>+'P1-C1'!M229+'P1-C2'!M229+'P1-C3'!M229+'P1-C4'!M229+'P1-C5'!M229+'P1-C6'!M229+'P1-C7'!M229+'P1-C8'!M229+'P1-C9'!M229+'P1-C10'!M229+'P1-C11'!M229+'P1-C12'!M229+'P1-C13'!M229+'P1-C14'!M229+'P1-C15'!M229+'P1-C16'!M229</f>
        <v>882.5599999999996</v>
      </c>
      <c r="N238" s="23">
        <f>+'P1-C1'!N229+'P1-C2'!N229+'P1-C3'!N229+'P1-C4'!N229+'P1-C5'!N229+'P1-C6'!N229+'P1-C7'!N229+'P1-C8'!N229+'P1-C9'!N229+'P1-C10'!N229+'P1-C11'!N229+'P1-C12'!N229+'P1-C13'!N229+'P1-C14'!N229+'P1-C15'!N229+'P1-C16'!N229</f>
        <v>882.5599999999996</v>
      </c>
      <c r="O238" s="23">
        <f>+'P1-C1'!O229+'P1-C2'!O229+'P1-C3'!O229+'P1-C4'!O229+'P1-C5'!O229+'P1-C6'!O229+'P1-C7'!O229+'P1-C8'!O229+'P1-C9'!O229+'P1-C10'!O229+'P1-C11'!O229+'P1-C12'!O229+'P1-C13'!O229+'P1-C14'!O229+'P1-C15'!O229+'P1-C16'!O229</f>
        <v>882.5599999999996</v>
      </c>
      <c r="P238" s="23">
        <f>+'P1-C1'!P229+'P1-C2'!P229+'P1-C3'!P229+'P1-C4'!P229+'P1-C5'!P229+'P1-C6'!P229+'P1-C7'!P229+'P1-C8'!P229+'P1-C9'!P229+'P1-C10'!P229+'P1-C11'!P229+'P1-C12'!P229+'P1-C13'!P229+'P1-C14'!P229+'P1-C15'!P229+'P1-C16'!P229</f>
        <v>882.5599999999996</v>
      </c>
      <c r="Q238" s="23">
        <f>+'P1-C1'!Q229+'P1-C2'!Q229+'P1-C3'!Q229+'P1-C4'!Q229+'P1-C5'!Q229+'P1-C6'!Q229+'P1-C7'!Q229+'P1-C8'!Q229+'P1-C9'!Q229+'P1-C10'!Q229+'P1-C11'!Q229+'P1-C12'!Q229+'P1-C13'!Q229+'P1-C14'!Q229+'P1-C15'!Q229+'P1-C16'!Q229</f>
        <v>882.5599999999996</v>
      </c>
      <c r="R238" s="36">
        <f t="shared" si="7"/>
        <v>10590.719999999996</v>
      </c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</row>
    <row r="239" spans="1:123" s="25" customFormat="1" x14ac:dyDescent="0.25">
      <c r="A239" s="18">
        <v>3000</v>
      </c>
      <c r="B239" s="96">
        <v>10000</v>
      </c>
      <c r="C239" s="20">
        <v>3592</v>
      </c>
      <c r="D239" s="21" t="s">
        <v>257</v>
      </c>
      <c r="E239" s="22" t="s">
        <v>744</v>
      </c>
      <c r="F239" s="23">
        <f>+'P1-C1'!F230+'P1-C2'!F230+'P1-C3'!F230+'P1-C4'!F230+'P1-C5'!F230+'P1-C6'!F230+'P1-C7'!F230+'P1-C8'!F230+'P1-C9'!F230+'P1-C10'!F230+'P1-C11'!F230+'P1-C12'!F230+'P1-C13'!F230+'P1-C14'!F230+'P1-C15'!F230+'P1-C16'!F230</f>
        <v>0</v>
      </c>
      <c r="G239" s="23">
        <f>+'P1-C1'!G230+'P1-C2'!G230+'P1-C3'!G230+'P1-C4'!G230+'P1-C5'!G230+'P1-C6'!G230+'P1-C7'!G230+'P1-C8'!G230+'P1-C9'!G230+'P1-C10'!G230+'P1-C11'!G230+'P1-C12'!G230+'P1-C13'!G230+'P1-C14'!G230+'P1-C15'!G230+'P1-C16'!G230</f>
        <v>0</v>
      </c>
      <c r="H239" s="23">
        <f>+'P1-C1'!H230+'P1-C2'!H230+'P1-C3'!H230+'P1-C4'!H230+'P1-C5'!H230+'P1-C6'!H230+'P1-C7'!H230+'P1-C8'!H230+'P1-C9'!H230+'P1-C10'!H230+'P1-C11'!H230+'P1-C12'!H230+'P1-C13'!H230+'P1-C14'!H230+'P1-C15'!H230+'P1-C16'!H230</f>
        <v>0</v>
      </c>
      <c r="I239" s="23">
        <f>+'P1-C1'!I230+'P1-C2'!I230+'P1-C3'!I230+'P1-C4'!I230+'P1-C5'!I230+'P1-C6'!I230+'P1-C7'!I230+'P1-C8'!I230+'P1-C9'!I230+'P1-C10'!I230+'P1-C11'!I230+'P1-C12'!I230+'P1-C13'!I230+'P1-C14'!I230+'P1-C15'!I230+'P1-C16'!I230</f>
        <v>0</v>
      </c>
      <c r="J239" s="23">
        <f>+'P1-C1'!J230+'P1-C2'!J230+'P1-C3'!J230+'P1-C4'!J230+'P1-C5'!J230+'P1-C6'!J230+'P1-C7'!J230+'P1-C8'!J230+'P1-C9'!J230+'P1-C10'!J230+'P1-C11'!J230+'P1-C12'!J230+'P1-C13'!J230+'P1-C14'!J230+'P1-C15'!J230+'P1-C16'!J230</f>
        <v>0</v>
      </c>
      <c r="K239" s="23">
        <f>+'P1-C1'!K230+'P1-C2'!K230+'P1-C3'!K230+'P1-C4'!K230+'P1-C5'!K230+'P1-C6'!K230+'P1-C7'!K230+'P1-C8'!K230+'P1-C9'!K230+'P1-C10'!K230+'P1-C11'!K230+'P1-C12'!K230+'P1-C13'!K230+'P1-C14'!K230+'P1-C15'!K230+'P1-C16'!K230</f>
        <v>0</v>
      </c>
      <c r="L239" s="23">
        <f>+'P1-C1'!L230+'P1-C2'!L230+'P1-C3'!L230+'P1-C4'!L230+'P1-C5'!L230+'P1-C6'!L230+'P1-C7'!L230+'P1-C8'!L230+'P1-C9'!L230+'P1-C10'!L230+'P1-C11'!L230+'P1-C12'!L230+'P1-C13'!L230+'P1-C14'!L230+'P1-C15'!L230+'P1-C16'!L230</f>
        <v>0</v>
      </c>
      <c r="M239" s="23">
        <f>+'P1-C1'!M230+'P1-C2'!M230+'P1-C3'!M230+'P1-C4'!M230+'P1-C5'!M230+'P1-C6'!M230+'P1-C7'!M230+'P1-C8'!M230+'P1-C9'!M230+'P1-C10'!M230+'P1-C11'!M230+'P1-C12'!M230+'P1-C13'!M230+'P1-C14'!M230+'P1-C15'!M230+'P1-C16'!M230</f>
        <v>0</v>
      </c>
      <c r="N239" s="23">
        <f>+'P1-C1'!N230+'P1-C2'!N230+'P1-C3'!N230+'P1-C4'!N230+'P1-C5'!N230+'P1-C6'!N230+'P1-C7'!N230+'P1-C8'!N230+'P1-C9'!N230+'P1-C10'!N230+'P1-C11'!N230+'P1-C12'!N230+'P1-C13'!N230+'P1-C14'!N230+'P1-C15'!N230+'P1-C16'!N230</f>
        <v>0</v>
      </c>
      <c r="O239" s="23">
        <f>+'P1-C1'!O230+'P1-C2'!O230+'P1-C3'!O230+'P1-C4'!O230+'P1-C5'!O230+'P1-C6'!O230+'P1-C7'!O230+'P1-C8'!O230+'P1-C9'!O230+'P1-C10'!O230+'P1-C11'!O230+'P1-C12'!O230+'P1-C13'!O230+'P1-C14'!O230+'P1-C15'!O230+'P1-C16'!O230</f>
        <v>0</v>
      </c>
      <c r="P239" s="23">
        <f>+'P1-C1'!P230+'P1-C2'!P230+'P1-C3'!P230+'P1-C4'!P230+'P1-C5'!P230+'P1-C6'!P230+'P1-C7'!P230+'P1-C8'!P230+'P1-C9'!P230+'P1-C10'!P230+'P1-C11'!P230+'P1-C12'!P230+'P1-C13'!P230+'P1-C14'!P230+'P1-C15'!P230+'P1-C16'!P230</f>
        <v>0</v>
      </c>
      <c r="Q239" s="23">
        <f>+'P1-C1'!Q230+'P1-C2'!Q230+'P1-C3'!Q230+'P1-C4'!Q230+'P1-C5'!Q230+'P1-C6'!Q230+'P1-C7'!Q230+'P1-C8'!Q230+'P1-C9'!Q230+'P1-C10'!Q230+'P1-C11'!Q230+'P1-C12'!Q230+'P1-C13'!Q230+'P1-C14'!Q230+'P1-C15'!Q230+'P1-C16'!Q230</f>
        <v>0</v>
      </c>
      <c r="R239" s="36">
        <f t="shared" si="7"/>
        <v>0</v>
      </c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</row>
    <row r="240" spans="1:123" s="25" customFormat="1" x14ac:dyDescent="0.25">
      <c r="A240" s="18">
        <v>3000</v>
      </c>
      <c r="B240" s="96">
        <v>10000</v>
      </c>
      <c r="C240" s="20">
        <v>3611</v>
      </c>
      <c r="D240" s="21" t="s">
        <v>258</v>
      </c>
      <c r="E240" s="22" t="s">
        <v>745</v>
      </c>
      <c r="F240" s="23">
        <f>+'P1-C1'!F231+'P1-C2'!F231+'P1-C3'!F231+'P1-C4'!F231+'P1-C5'!F231+'P1-C6'!F231+'P1-C7'!F231+'P1-C8'!F231+'P1-C9'!F231+'P1-C10'!F231+'P1-C11'!F231+'P1-C12'!F231+'P1-C13'!F231+'P1-C14'!F231+'P1-C15'!F231+'P1-C16'!F231</f>
        <v>0</v>
      </c>
      <c r="G240" s="23">
        <f>+'P1-C1'!G231+'P1-C2'!G231+'P1-C3'!G231+'P1-C4'!G231+'P1-C5'!G231+'P1-C6'!G231+'P1-C7'!G231+'P1-C8'!G231+'P1-C9'!G231+'P1-C10'!G231+'P1-C11'!G231+'P1-C12'!G231+'P1-C13'!G231+'P1-C14'!G231+'P1-C15'!G231+'P1-C16'!G231</f>
        <v>0</v>
      </c>
      <c r="H240" s="23">
        <f>+'P1-C1'!H231+'P1-C2'!H231+'P1-C3'!H231+'P1-C4'!H231+'P1-C5'!H231+'P1-C6'!H231+'P1-C7'!H231+'P1-C8'!H231+'P1-C9'!H231+'P1-C10'!H231+'P1-C11'!H231+'P1-C12'!H231+'P1-C13'!H231+'P1-C14'!H231+'P1-C15'!H231+'P1-C16'!H231</f>
        <v>0</v>
      </c>
      <c r="I240" s="23">
        <f>+'P1-C1'!I231+'P1-C2'!I231+'P1-C3'!I231+'P1-C4'!I231+'P1-C5'!I231+'P1-C6'!I231+'P1-C7'!I231+'P1-C8'!I231+'P1-C9'!I231+'P1-C10'!I231+'P1-C11'!I231+'P1-C12'!I231+'P1-C13'!I231+'P1-C14'!I231+'P1-C15'!I231+'P1-C16'!I231</f>
        <v>0</v>
      </c>
      <c r="J240" s="23">
        <f>+'P1-C1'!J231+'P1-C2'!J231+'P1-C3'!J231+'P1-C4'!J231+'P1-C5'!J231+'P1-C6'!J231+'P1-C7'!J231+'P1-C8'!J231+'P1-C9'!J231+'P1-C10'!J231+'P1-C11'!J231+'P1-C12'!J231+'P1-C13'!J231+'P1-C14'!J231+'P1-C15'!J231+'P1-C16'!J231</f>
        <v>0</v>
      </c>
      <c r="K240" s="23">
        <f>+'P1-C1'!K231+'P1-C2'!K231+'P1-C3'!K231+'P1-C4'!K231+'P1-C5'!K231+'P1-C6'!K231+'P1-C7'!K231+'P1-C8'!K231+'P1-C9'!K231+'P1-C10'!K231+'P1-C11'!K231+'P1-C12'!K231+'P1-C13'!K231+'P1-C14'!K231+'P1-C15'!K231+'P1-C16'!K231</f>
        <v>0</v>
      </c>
      <c r="L240" s="23">
        <f>+'P1-C1'!L231+'P1-C2'!L231+'P1-C3'!L231+'P1-C4'!L231+'P1-C5'!L231+'P1-C6'!L231+'P1-C7'!L231+'P1-C8'!L231+'P1-C9'!L231+'P1-C10'!L231+'P1-C11'!L231+'P1-C12'!L231+'P1-C13'!L231+'P1-C14'!L231+'P1-C15'!L231+'P1-C16'!L231</f>
        <v>0</v>
      </c>
      <c r="M240" s="23">
        <f>+'P1-C1'!M231+'P1-C2'!M231+'P1-C3'!M231+'P1-C4'!M231+'P1-C5'!M231+'P1-C6'!M231+'P1-C7'!M231+'P1-C8'!M231+'P1-C9'!M231+'P1-C10'!M231+'P1-C11'!M231+'P1-C12'!M231+'P1-C13'!M231+'P1-C14'!M231+'P1-C15'!M231+'P1-C16'!M231</f>
        <v>0</v>
      </c>
      <c r="N240" s="23">
        <f>+'P1-C1'!N231+'P1-C2'!N231+'P1-C3'!N231+'P1-C4'!N231+'P1-C5'!N231+'P1-C6'!N231+'P1-C7'!N231+'P1-C8'!N231+'P1-C9'!N231+'P1-C10'!N231+'P1-C11'!N231+'P1-C12'!N231+'P1-C13'!N231+'P1-C14'!N231+'P1-C15'!N231+'P1-C16'!N231</f>
        <v>0</v>
      </c>
      <c r="O240" s="23">
        <f>+'P1-C1'!O231+'P1-C2'!O231+'P1-C3'!O231+'P1-C4'!O231+'P1-C5'!O231+'P1-C6'!O231+'P1-C7'!O231+'P1-C8'!O231+'P1-C9'!O231+'P1-C10'!O231+'P1-C11'!O231+'P1-C12'!O231+'P1-C13'!O231+'P1-C14'!O231+'P1-C15'!O231+'P1-C16'!O231</f>
        <v>0</v>
      </c>
      <c r="P240" s="23">
        <f>+'P1-C1'!P231+'P1-C2'!P231+'P1-C3'!P231+'P1-C4'!P231+'P1-C5'!P231+'P1-C6'!P231+'P1-C7'!P231+'P1-C8'!P231+'P1-C9'!P231+'P1-C10'!P231+'P1-C11'!P231+'P1-C12'!P231+'P1-C13'!P231+'P1-C14'!P231+'P1-C15'!P231+'P1-C16'!P231</f>
        <v>0</v>
      </c>
      <c r="Q240" s="23">
        <f>+'P1-C1'!Q231+'P1-C2'!Q231+'P1-C3'!Q231+'P1-C4'!Q231+'P1-C5'!Q231+'P1-C6'!Q231+'P1-C7'!Q231+'P1-C8'!Q231+'P1-C9'!Q231+'P1-C10'!Q231+'P1-C11'!Q231+'P1-C12'!Q231+'P1-C13'!Q231+'P1-C14'!Q231+'P1-C15'!Q231+'P1-C16'!Q231</f>
        <v>0</v>
      </c>
      <c r="R240" s="36">
        <f t="shared" si="7"/>
        <v>0</v>
      </c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</row>
    <row r="241" spans="1:123" s="25" customFormat="1" x14ac:dyDescent="0.25">
      <c r="A241" s="18">
        <v>3000</v>
      </c>
      <c r="B241" s="96">
        <v>10000</v>
      </c>
      <c r="C241" s="20">
        <v>3612</v>
      </c>
      <c r="D241" s="21" t="s">
        <v>259</v>
      </c>
      <c r="E241" s="22" t="s">
        <v>746</v>
      </c>
      <c r="F241" s="23">
        <f>+'P1-C1'!F232+'P1-C2'!F232+'P1-C3'!F232+'P1-C4'!F232+'P1-C5'!F232+'P1-C6'!F232+'P1-C7'!F232+'P1-C8'!F232+'P1-C9'!F232+'P1-C10'!F232+'P1-C11'!F232+'P1-C12'!F232+'P1-C13'!F232+'P1-C14'!F232+'P1-C15'!F232+'P1-C16'!F232</f>
        <v>0</v>
      </c>
      <c r="G241" s="23">
        <f>+'P1-C1'!G232+'P1-C2'!G232+'P1-C3'!G232+'P1-C4'!G232+'P1-C5'!G232+'P1-C6'!G232+'P1-C7'!G232+'P1-C8'!G232+'P1-C9'!G232+'P1-C10'!G232+'P1-C11'!G232+'P1-C12'!G232+'P1-C13'!G232+'P1-C14'!G232+'P1-C15'!G232+'P1-C16'!G232</f>
        <v>0</v>
      </c>
      <c r="H241" s="23">
        <f>+'P1-C1'!H232+'P1-C2'!H232+'P1-C3'!H232+'P1-C4'!H232+'P1-C5'!H232+'P1-C6'!H232+'P1-C7'!H232+'P1-C8'!H232+'P1-C9'!H232+'P1-C10'!H232+'P1-C11'!H232+'P1-C12'!H232+'P1-C13'!H232+'P1-C14'!H232+'P1-C15'!H232+'P1-C16'!H232</f>
        <v>0</v>
      </c>
      <c r="I241" s="23">
        <f>+'P1-C1'!I232+'P1-C2'!I232+'P1-C3'!I232+'P1-C4'!I232+'P1-C5'!I232+'P1-C6'!I232+'P1-C7'!I232+'P1-C8'!I232+'P1-C9'!I232+'P1-C10'!I232+'P1-C11'!I232+'P1-C12'!I232+'P1-C13'!I232+'P1-C14'!I232+'P1-C15'!I232+'P1-C16'!I232</f>
        <v>0</v>
      </c>
      <c r="J241" s="23">
        <f>+'P1-C1'!J232+'P1-C2'!J232+'P1-C3'!J232+'P1-C4'!J232+'P1-C5'!J232+'P1-C6'!J232+'P1-C7'!J232+'P1-C8'!J232+'P1-C9'!J232+'P1-C10'!J232+'P1-C11'!J232+'P1-C12'!J232+'P1-C13'!J232+'P1-C14'!J232+'P1-C15'!J232+'P1-C16'!J232</f>
        <v>0</v>
      </c>
      <c r="K241" s="23">
        <f>+'P1-C1'!K232+'P1-C2'!K232+'P1-C3'!K232+'P1-C4'!K232+'P1-C5'!K232+'P1-C6'!K232+'P1-C7'!K232+'P1-C8'!K232+'P1-C9'!K232+'P1-C10'!K232+'P1-C11'!K232+'P1-C12'!K232+'P1-C13'!K232+'P1-C14'!K232+'P1-C15'!K232+'P1-C16'!K232</f>
        <v>0</v>
      </c>
      <c r="L241" s="23">
        <f>+'P1-C1'!L232+'P1-C2'!L232+'P1-C3'!L232+'P1-C4'!L232+'P1-C5'!L232+'P1-C6'!L232+'P1-C7'!L232+'P1-C8'!L232+'P1-C9'!L232+'P1-C10'!L232+'P1-C11'!L232+'P1-C12'!L232+'P1-C13'!L232+'P1-C14'!L232+'P1-C15'!L232+'P1-C16'!L232</f>
        <v>0</v>
      </c>
      <c r="M241" s="23">
        <f>+'P1-C1'!M232+'P1-C2'!M232+'P1-C3'!M232+'P1-C4'!M232+'P1-C5'!M232+'P1-C6'!M232+'P1-C7'!M232+'P1-C8'!M232+'P1-C9'!M232+'P1-C10'!M232+'P1-C11'!M232+'P1-C12'!M232+'P1-C13'!M232+'P1-C14'!M232+'P1-C15'!M232+'P1-C16'!M232</f>
        <v>0</v>
      </c>
      <c r="N241" s="23">
        <f>+'P1-C1'!N232+'P1-C2'!N232+'P1-C3'!N232+'P1-C4'!N232+'P1-C5'!N232+'P1-C6'!N232+'P1-C7'!N232+'P1-C8'!N232+'P1-C9'!N232+'P1-C10'!N232+'P1-C11'!N232+'P1-C12'!N232+'P1-C13'!N232+'P1-C14'!N232+'P1-C15'!N232+'P1-C16'!N232</f>
        <v>0</v>
      </c>
      <c r="O241" s="23">
        <f>+'P1-C1'!O232+'P1-C2'!O232+'P1-C3'!O232+'P1-C4'!O232+'P1-C5'!O232+'P1-C6'!O232+'P1-C7'!O232+'P1-C8'!O232+'P1-C9'!O232+'P1-C10'!O232+'P1-C11'!O232+'P1-C12'!O232+'P1-C13'!O232+'P1-C14'!O232+'P1-C15'!O232+'P1-C16'!O232</f>
        <v>0</v>
      </c>
      <c r="P241" s="23">
        <f>+'P1-C1'!P232+'P1-C2'!P232+'P1-C3'!P232+'P1-C4'!P232+'P1-C5'!P232+'P1-C6'!P232+'P1-C7'!P232+'P1-C8'!P232+'P1-C9'!P232+'P1-C10'!P232+'P1-C11'!P232+'P1-C12'!P232+'P1-C13'!P232+'P1-C14'!P232+'P1-C15'!P232+'P1-C16'!P232</f>
        <v>0</v>
      </c>
      <c r="Q241" s="23">
        <f>+'P1-C1'!Q232+'P1-C2'!Q232+'P1-C3'!Q232+'P1-C4'!Q232+'P1-C5'!Q232+'P1-C6'!Q232+'P1-C7'!Q232+'P1-C8'!Q232+'P1-C9'!Q232+'P1-C10'!Q232+'P1-C11'!Q232+'P1-C12'!Q232+'P1-C13'!Q232+'P1-C14'!Q232+'P1-C15'!Q232+'P1-C16'!Q232</f>
        <v>0</v>
      </c>
      <c r="R241" s="36">
        <f t="shared" si="7"/>
        <v>0</v>
      </c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</row>
    <row r="242" spans="1:123" s="25" customFormat="1" x14ac:dyDescent="0.25">
      <c r="A242" s="18">
        <v>3000</v>
      </c>
      <c r="B242" s="96">
        <v>10000</v>
      </c>
      <c r="C242" s="20">
        <v>3613</v>
      </c>
      <c r="D242" s="21" t="s">
        <v>260</v>
      </c>
      <c r="E242" s="22" t="s">
        <v>747</v>
      </c>
      <c r="F242" s="23">
        <f>+'P1-C1'!F233+'P1-C2'!F233+'P1-C3'!F233+'P1-C4'!F233+'P1-C5'!F233+'P1-C6'!F233+'P1-C7'!F233+'P1-C8'!F233+'P1-C9'!F233+'P1-C10'!F233+'P1-C11'!F233+'P1-C12'!F233+'P1-C13'!F233+'P1-C14'!F233+'P1-C15'!F233+'P1-C16'!F233</f>
        <v>0</v>
      </c>
      <c r="G242" s="23">
        <f>+'P1-C1'!G233+'P1-C2'!G233+'P1-C3'!G233+'P1-C4'!G233+'P1-C5'!G233+'P1-C6'!G233+'P1-C7'!G233+'P1-C8'!G233+'P1-C9'!G233+'P1-C10'!G233+'P1-C11'!G233+'P1-C12'!G233+'P1-C13'!G233+'P1-C14'!G233+'P1-C15'!G233+'P1-C16'!G233</f>
        <v>0</v>
      </c>
      <c r="H242" s="23">
        <f>+'P1-C1'!H233+'P1-C2'!H233+'P1-C3'!H233+'P1-C4'!H233+'P1-C5'!H233+'P1-C6'!H233+'P1-C7'!H233+'P1-C8'!H233+'P1-C9'!H233+'P1-C10'!H233+'P1-C11'!H233+'P1-C12'!H233+'P1-C13'!H233+'P1-C14'!H233+'P1-C15'!H233+'P1-C16'!H233</f>
        <v>0</v>
      </c>
      <c r="I242" s="23">
        <f>+'P1-C1'!I233+'P1-C2'!I233+'P1-C3'!I233+'P1-C4'!I233+'P1-C5'!I233+'P1-C6'!I233+'P1-C7'!I233+'P1-C8'!I233+'P1-C9'!I233+'P1-C10'!I233+'P1-C11'!I233+'P1-C12'!I233+'P1-C13'!I233+'P1-C14'!I233+'P1-C15'!I233+'P1-C16'!I233</f>
        <v>0</v>
      </c>
      <c r="J242" s="23">
        <f>+'P1-C1'!J233+'P1-C2'!J233+'P1-C3'!J233+'P1-C4'!J233+'P1-C5'!J233+'P1-C6'!J233+'P1-C7'!J233+'P1-C8'!J233+'P1-C9'!J233+'P1-C10'!J233+'P1-C11'!J233+'P1-C12'!J233+'P1-C13'!J233+'P1-C14'!J233+'P1-C15'!J233+'P1-C16'!J233</f>
        <v>0</v>
      </c>
      <c r="K242" s="23">
        <f>+'P1-C1'!K233+'P1-C2'!K233+'P1-C3'!K233+'P1-C4'!K233+'P1-C5'!K233+'P1-C6'!K233+'P1-C7'!K233+'P1-C8'!K233+'P1-C9'!K233+'P1-C10'!K233+'P1-C11'!K233+'P1-C12'!K233+'P1-C13'!K233+'P1-C14'!K233+'P1-C15'!K233+'P1-C16'!K233</f>
        <v>0</v>
      </c>
      <c r="L242" s="23">
        <f>+'P1-C1'!L233+'P1-C2'!L233+'P1-C3'!L233+'P1-C4'!L233+'P1-C5'!L233+'P1-C6'!L233+'P1-C7'!L233+'P1-C8'!L233+'P1-C9'!L233+'P1-C10'!L233+'P1-C11'!L233+'P1-C12'!L233+'P1-C13'!L233+'P1-C14'!L233+'P1-C15'!L233+'P1-C16'!L233</f>
        <v>0</v>
      </c>
      <c r="M242" s="23">
        <f>+'P1-C1'!M233+'P1-C2'!M233+'P1-C3'!M233+'P1-C4'!M233+'P1-C5'!M233+'P1-C6'!M233+'P1-C7'!M233+'P1-C8'!M233+'P1-C9'!M233+'P1-C10'!M233+'P1-C11'!M233+'P1-C12'!M233+'P1-C13'!M233+'P1-C14'!M233+'P1-C15'!M233+'P1-C16'!M233</f>
        <v>0</v>
      </c>
      <c r="N242" s="23">
        <f>+'P1-C1'!N233+'P1-C2'!N233+'P1-C3'!N233+'P1-C4'!N233+'P1-C5'!N233+'P1-C6'!N233+'P1-C7'!N233+'P1-C8'!N233+'P1-C9'!N233+'P1-C10'!N233+'P1-C11'!N233+'P1-C12'!N233+'P1-C13'!N233+'P1-C14'!N233+'P1-C15'!N233+'P1-C16'!N233</f>
        <v>0</v>
      </c>
      <c r="O242" s="23">
        <f>+'P1-C1'!O233+'P1-C2'!O233+'P1-C3'!O233+'P1-C4'!O233+'P1-C5'!O233+'P1-C6'!O233+'P1-C7'!O233+'P1-C8'!O233+'P1-C9'!O233+'P1-C10'!O233+'P1-C11'!O233+'P1-C12'!O233+'P1-C13'!O233+'P1-C14'!O233+'P1-C15'!O233+'P1-C16'!O233</f>
        <v>0</v>
      </c>
      <c r="P242" s="23">
        <f>+'P1-C1'!P233+'P1-C2'!P233+'P1-C3'!P233+'P1-C4'!P233+'P1-C5'!P233+'P1-C6'!P233+'P1-C7'!P233+'P1-C8'!P233+'P1-C9'!P233+'P1-C10'!P233+'P1-C11'!P233+'P1-C12'!P233+'P1-C13'!P233+'P1-C14'!P233+'P1-C15'!P233+'P1-C16'!P233</f>
        <v>0</v>
      </c>
      <c r="Q242" s="23">
        <f>+'P1-C1'!Q233+'P1-C2'!Q233+'P1-C3'!Q233+'P1-C4'!Q233+'P1-C5'!Q233+'P1-C6'!Q233+'P1-C7'!Q233+'P1-C8'!Q233+'P1-C9'!Q233+'P1-C10'!Q233+'P1-C11'!Q233+'P1-C12'!Q233+'P1-C13'!Q233+'P1-C14'!Q233+'P1-C15'!Q233+'P1-C16'!Q233</f>
        <v>0</v>
      </c>
      <c r="R242" s="36">
        <f t="shared" si="7"/>
        <v>0</v>
      </c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</row>
    <row r="243" spans="1:123" s="25" customFormat="1" x14ac:dyDescent="0.25">
      <c r="A243" s="18">
        <v>3000</v>
      </c>
      <c r="B243" s="96">
        <v>10000</v>
      </c>
      <c r="C243" s="20">
        <v>3621</v>
      </c>
      <c r="D243" s="21" t="s">
        <v>261</v>
      </c>
      <c r="E243" s="22" t="s">
        <v>748</v>
      </c>
      <c r="F243" s="23">
        <f>+'P1-C1'!F234+'P1-C2'!F234+'P1-C3'!F234+'P1-C4'!F234+'P1-C5'!F234+'P1-C6'!F234+'P1-C7'!F234+'P1-C8'!F234+'P1-C9'!F234+'P1-C10'!F234+'P1-C11'!F234+'P1-C12'!F234+'P1-C13'!F234+'P1-C14'!F234+'P1-C15'!F234+'P1-C16'!F234</f>
        <v>0</v>
      </c>
      <c r="G243" s="23">
        <f>+'P1-C1'!G234+'P1-C2'!G234+'P1-C3'!G234+'P1-C4'!G234+'P1-C5'!G234+'P1-C6'!G234+'P1-C7'!G234+'P1-C8'!G234+'P1-C9'!G234+'P1-C10'!G234+'P1-C11'!G234+'P1-C12'!G234+'P1-C13'!G234+'P1-C14'!G234+'P1-C15'!G234+'P1-C16'!G234</f>
        <v>0</v>
      </c>
      <c r="H243" s="23">
        <f>+'P1-C1'!H234+'P1-C2'!H234+'P1-C3'!H234+'P1-C4'!H234+'P1-C5'!H234+'P1-C6'!H234+'P1-C7'!H234+'P1-C8'!H234+'P1-C9'!H234+'P1-C10'!H234+'P1-C11'!H234+'P1-C12'!H234+'P1-C13'!H234+'P1-C14'!H234+'P1-C15'!H234+'P1-C16'!H234</f>
        <v>0</v>
      </c>
      <c r="I243" s="23">
        <f>+'P1-C1'!I234+'P1-C2'!I234+'P1-C3'!I234+'P1-C4'!I234+'P1-C5'!I234+'P1-C6'!I234+'P1-C7'!I234+'P1-C8'!I234+'P1-C9'!I234+'P1-C10'!I234+'P1-C11'!I234+'P1-C12'!I234+'P1-C13'!I234+'P1-C14'!I234+'P1-C15'!I234+'P1-C16'!I234</f>
        <v>0</v>
      </c>
      <c r="J243" s="23">
        <f>+'P1-C1'!J234+'P1-C2'!J234+'P1-C3'!J234+'P1-C4'!J234+'P1-C5'!J234+'P1-C6'!J234+'P1-C7'!J234+'P1-C8'!J234+'P1-C9'!J234+'P1-C10'!J234+'P1-C11'!J234+'P1-C12'!J234+'P1-C13'!J234+'P1-C14'!J234+'P1-C15'!J234+'P1-C16'!J234</f>
        <v>0</v>
      </c>
      <c r="K243" s="23">
        <f>+'P1-C1'!K234+'P1-C2'!K234+'P1-C3'!K234+'P1-C4'!K234+'P1-C5'!K234+'P1-C6'!K234+'P1-C7'!K234+'P1-C8'!K234+'P1-C9'!K234+'P1-C10'!K234+'P1-C11'!K234+'P1-C12'!K234+'P1-C13'!K234+'P1-C14'!K234+'P1-C15'!K234+'P1-C16'!K234</f>
        <v>0</v>
      </c>
      <c r="L243" s="23">
        <f>+'P1-C1'!L234+'P1-C2'!L234+'P1-C3'!L234+'P1-C4'!L234+'P1-C5'!L234+'P1-C6'!L234+'P1-C7'!L234+'P1-C8'!L234+'P1-C9'!L234+'P1-C10'!L234+'P1-C11'!L234+'P1-C12'!L234+'P1-C13'!L234+'P1-C14'!L234+'P1-C15'!L234+'P1-C16'!L234</f>
        <v>0</v>
      </c>
      <c r="M243" s="23">
        <f>+'P1-C1'!M234+'P1-C2'!M234+'P1-C3'!M234+'P1-C4'!M234+'P1-C5'!M234+'P1-C6'!M234+'P1-C7'!M234+'P1-C8'!M234+'P1-C9'!M234+'P1-C10'!M234+'P1-C11'!M234+'P1-C12'!M234+'P1-C13'!M234+'P1-C14'!M234+'P1-C15'!M234+'P1-C16'!M234</f>
        <v>0</v>
      </c>
      <c r="N243" s="23">
        <f>+'P1-C1'!N234+'P1-C2'!N234+'P1-C3'!N234+'P1-C4'!N234+'P1-C5'!N234+'P1-C6'!N234+'P1-C7'!N234+'P1-C8'!N234+'P1-C9'!N234+'P1-C10'!N234+'P1-C11'!N234+'P1-C12'!N234+'P1-C13'!N234+'P1-C14'!N234+'P1-C15'!N234+'P1-C16'!N234</f>
        <v>0</v>
      </c>
      <c r="O243" s="23">
        <f>+'P1-C1'!O234+'P1-C2'!O234+'P1-C3'!O234+'P1-C4'!O234+'P1-C5'!O234+'P1-C6'!O234+'P1-C7'!O234+'P1-C8'!O234+'P1-C9'!O234+'P1-C10'!O234+'P1-C11'!O234+'P1-C12'!O234+'P1-C13'!O234+'P1-C14'!O234+'P1-C15'!O234+'P1-C16'!O234</f>
        <v>0</v>
      </c>
      <c r="P243" s="23">
        <f>+'P1-C1'!P234+'P1-C2'!P234+'P1-C3'!P234+'P1-C4'!P234+'P1-C5'!P234+'P1-C6'!P234+'P1-C7'!P234+'P1-C8'!P234+'P1-C9'!P234+'P1-C10'!P234+'P1-C11'!P234+'P1-C12'!P234+'P1-C13'!P234+'P1-C14'!P234+'P1-C15'!P234+'P1-C16'!P234</f>
        <v>0</v>
      </c>
      <c r="Q243" s="23">
        <f>+'P1-C1'!Q234+'P1-C2'!Q234+'P1-C3'!Q234+'P1-C4'!Q234+'P1-C5'!Q234+'P1-C6'!Q234+'P1-C7'!Q234+'P1-C8'!Q234+'P1-C9'!Q234+'P1-C10'!Q234+'P1-C11'!Q234+'P1-C12'!Q234+'P1-C13'!Q234+'P1-C14'!Q234+'P1-C15'!Q234+'P1-C16'!Q234</f>
        <v>0</v>
      </c>
      <c r="R243" s="36">
        <f t="shared" si="7"/>
        <v>0</v>
      </c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</row>
    <row r="244" spans="1:123" s="25" customFormat="1" x14ac:dyDescent="0.25">
      <c r="A244" s="18">
        <v>3000</v>
      </c>
      <c r="B244" s="96">
        <v>10000</v>
      </c>
      <c r="C244" s="20">
        <v>3631</v>
      </c>
      <c r="D244" s="21" t="s">
        <v>262</v>
      </c>
      <c r="E244" s="22" t="s">
        <v>749</v>
      </c>
      <c r="F244" s="23">
        <f>+'P1-C1'!F235+'P1-C2'!F235+'P1-C3'!F235+'P1-C4'!F235+'P1-C5'!F235+'P1-C6'!F235+'P1-C7'!F235+'P1-C8'!F235+'P1-C9'!F235+'P1-C10'!F235+'P1-C11'!F235+'P1-C12'!F235+'P1-C13'!F235+'P1-C14'!F235+'P1-C15'!F235+'P1-C16'!F235</f>
        <v>0</v>
      </c>
      <c r="G244" s="23">
        <f>+'P1-C1'!G235+'P1-C2'!G235+'P1-C3'!G235+'P1-C4'!G235+'P1-C5'!G235+'P1-C6'!G235+'P1-C7'!G235+'P1-C8'!G235+'P1-C9'!G235+'P1-C10'!G235+'P1-C11'!G235+'P1-C12'!G235+'P1-C13'!G235+'P1-C14'!G235+'P1-C15'!G235+'P1-C16'!G235</f>
        <v>0</v>
      </c>
      <c r="H244" s="23">
        <f>+'P1-C1'!H235+'P1-C2'!H235+'P1-C3'!H235+'P1-C4'!H235+'P1-C5'!H235+'P1-C6'!H235+'P1-C7'!H235+'P1-C8'!H235+'P1-C9'!H235+'P1-C10'!H235+'P1-C11'!H235+'P1-C12'!H235+'P1-C13'!H235+'P1-C14'!H235+'P1-C15'!H235+'P1-C16'!H235</f>
        <v>0</v>
      </c>
      <c r="I244" s="23">
        <f>+'P1-C1'!I235+'P1-C2'!I235+'P1-C3'!I235+'P1-C4'!I235+'P1-C5'!I235+'P1-C6'!I235+'P1-C7'!I235+'P1-C8'!I235+'P1-C9'!I235+'P1-C10'!I235+'P1-C11'!I235+'P1-C12'!I235+'P1-C13'!I235+'P1-C14'!I235+'P1-C15'!I235+'P1-C16'!I235</f>
        <v>0</v>
      </c>
      <c r="J244" s="23">
        <f>+'P1-C1'!J235+'P1-C2'!J235+'P1-C3'!J235+'P1-C4'!J235+'P1-C5'!J235+'P1-C6'!J235+'P1-C7'!J235+'P1-C8'!J235+'P1-C9'!J235+'P1-C10'!J235+'P1-C11'!J235+'P1-C12'!J235+'P1-C13'!J235+'P1-C14'!J235+'P1-C15'!J235+'P1-C16'!J235</f>
        <v>0</v>
      </c>
      <c r="K244" s="23">
        <f>+'P1-C1'!K235+'P1-C2'!K235+'P1-C3'!K235+'P1-C4'!K235+'P1-C5'!K235+'P1-C6'!K235+'P1-C7'!K235+'P1-C8'!K235+'P1-C9'!K235+'P1-C10'!K235+'P1-C11'!K235+'P1-C12'!K235+'P1-C13'!K235+'P1-C14'!K235+'P1-C15'!K235+'P1-C16'!K235</f>
        <v>0</v>
      </c>
      <c r="L244" s="23">
        <f>+'P1-C1'!L235+'P1-C2'!L235+'P1-C3'!L235+'P1-C4'!L235+'P1-C5'!L235+'P1-C6'!L235+'P1-C7'!L235+'P1-C8'!L235+'P1-C9'!L235+'P1-C10'!L235+'P1-C11'!L235+'P1-C12'!L235+'P1-C13'!L235+'P1-C14'!L235+'P1-C15'!L235+'P1-C16'!L235</f>
        <v>0</v>
      </c>
      <c r="M244" s="23">
        <f>+'P1-C1'!M235+'P1-C2'!M235+'P1-C3'!M235+'P1-C4'!M235+'P1-C5'!M235+'P1-C6'!M235+'P1-C7'!M235+'P1-C8'!M235+'P1-C9'!M235+'P1-C10'!M235+'P1-C11'!M235+'P1-C12'!M235+'P1-C13'!M235+'P1-C14'!M235+'P1-C15'!M235+'P1-C16'!M235</f>
        <v>0</v>
      </c>
      <c r="N244" s="23">
        <f>+'P1-C1'!N235+'P1-C2'!N235+'P1-C3'!N235+'P1-C4'!N235+'P1-C5'!N235+'P1-C6'!N235+'P1-C7'!N235+'P1-C8'!N235+'P1-C9'!N235+'P1-C10'!N235+'P1-C11'!N235+'P1-C12'!N235+'P1-C13'!N235+'P1-C14'!N235+'P1-C15'!N235+'P1-C16'!N235</f>
        <v>0</v>
      </c>
      <c r="O244" s="23">
        <f>+'P1-C1'!O235+'P1-C2'!O235+'P1-C3'!O235+'P1-C4'!O235+'P1-C5'!O235+'P1-C6'!O235+'P1-C7'!O235+'P1-C8'!O235+'P1-C9'!O235+'P1-C10'!O235+'P1-C11'!O235+'P1-C12'!O235+'P1-C13'!O235+'P1-C14'!O235+'P1-C15'!O235+'P1-C16'!O235</f>
        <v>0</v>
      </c>
      <c r="P244" s="23">
        <f>+'P1-C1'!P235+'P1-C2'!P235+'P1-C3'!P235+'P1-C4'!P235+'P1-C5'!P235+'P1-C6'!P235+'P1-C7'!P235+'P1-C8'!P235+'P1-C9'!P235+'P1-C10'!P235+'P1-C11'!P235+'P1-C12'!P235+'P1-C13'!P235+'P1-C14'!P235+'P1-C15'!P235+'P1-C16'!P235</f>
        <v>0</v>
      </c>
      <c r="Q244" s="23">
        <f>+'P1-C1'!Q235+'P1-C2'!Q235+'P1-C3'!Q235+'P1-C4'!Q235+'P1-C5'!Q235+'P1-C6'!Q235+'P1-C7'!Q235+'P1-C8'!Q235+'P1-C9'!Q235+'P1-C10'!Q235+'P1-C11'!Q235+'P1-C12'!Q235+'P1-C13'!Q235+'P1-C14'!Q235+'P1-C15'!Q235+'P1-C16'!Q235</f>
        <v>0</v>
      </c>
      <c r="R244" s="36">
        <f t="shared" si="7"/>
        <v>0</v>
      </c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</row>
    <row r="245" spans="1:123" s="25" customFormat="1" x14ac:dyDescent="0.25">
      <c r="A245" s="18">
        <v>3000</v>
      </c>
      <c r="B245" s="96">
        <v>10000</v>
      </c>
      <c r="C245" s="20">
        <v>3641</v>
      </c>
      <c r="D245" s="21" t="s">
        <v>263</v>
      </c>
      <c r="E245" s="22" t="s">
        <v>750</v>
      </c>
      <c r="F245" s="23">
        <f>+'P1-C1'!F236+'P1-C2'!F236+'P1-C3'!F236+'P1-C4'!F236+'P1-C5'!F236+'P1-C6'!F236+'P1-C7'!F236+'P1-C8'!F236+'P1-C9'!F236+'P1-C10'!F236+'P1-C11'!F236+'P1-C12'!F236+'P1-C13'!F236+'P1-C14'!F236+'P1-C15'!F236+'P1-C16'!F236</f>
        <v>0</v>
      </c>
      <c r="G245" s="23">
        <f>+'P1-C1'!G236+'P1-C2'!G236+'P1-C3'!G236+'P1-C4'!G236+'P1-C5'!G236+'P1-C6'!G236+'P1-C7'!G236+'P1-C8'!G236+'P1-C9'!G236+'P1-C10'!G236+'P1-C11'!G236+'P1-C12'!G236+'P1-C13'!G236+'P1-C14'!G236+'P1-C15'!G236+'P1-C16'!G236</f>
        <v>0</v>
      </c>
      <c r="H245" s="23">
        <f>+'P1-C1'!H236+'P1-C2'!H236+'P1-C3'!H236+'P1-C4'!H236+'P1-C5'!H236+'P1-C6'!H236+'P1-C7'!H236+'P1-C8'!H236+'P1-C9'!H236+'P1-C10'!H236+'P1-C11'!H236+'P1-C12'!H236+'P1-C13'!H236+'P1-C14'!H236+'P1-C15'!H236+'P1-C16'!H236</f>
        <v>0</v>
      </c>
      <c r="I245" s="23">
        <f>+'P1-C1'!I236+'P1-C2'!I236+'P1-C3'!I236+'P1-C4'!I236+'P1-C5'!I236+'P1-C6'!I236+'P1-C7'!I236+'P1-C8'!I236+'P1-C9'!I236+'P1-C10'!I236+'P1-C11'!I236+'P1-C12'!I236+'P1-C13'!I236+'P1-C14'!I236+'P1-C15'!I236+'P1-C16'!I236</f>
        <v>0</v>
      </c>
      <c r="J245" s="23">
        <f>+'P1-C1'!J236+'P1-C2'!J236+'P1-C3'!J236+'P1-C4'!J236+'P1-C5'!J236+'P1-C6'!J236+'P1-C7'!J236+'P1-C8'!J236+'P1-C9'!J236+'P1-C10'!J236+'P1-C11'!J236+'P1-C12'!J236+'P1-C13'!J236+'P1-C14'!J236+'P1-C15'!J236+'P1-C16'!J236</f>
        <v>0</v>
      </c>
      <c r="K245" s="23">
        <f>+'P1-C1'!K236+'P1-C2'!K236+'P1-C3'!K236+'P1-C4'!K236+'P1-C5'!K236+'P1-C6'!K236+'P1-C7'!K236+'P1-C8'!K236+'P1-C9'!K236+'P1-C10'!K236+'P1-C11'!K236+'P1-C12'!K236+'P1-C13'!K236+'P1-C14'!K236+'P1-C15'!K236+'P1-C16'!K236</f>
        <v>0</v>
      </c>
      <c r="L245" s="23">
        <f>+'P1-C1'!L236+'P1-C2'!L236+'P1-C3'!L236+'P1-C4'!L236+'P1-C5'!L236+'P1-C6'!L236+'P1-C7'!L236+'P1-C8'!L236+'P1-C9'!L236+'P1-C10'!L236+'P1-C11'!L236+'P1-C12'!L236+'P1-C13'!L236+'P1-C14'!L236+'P1-C15'!L236+'P1-C16'!L236</f>
        <v>0</v>
      </c>
      <c r="M245" s="23">
        <f>+'P1-C1'!M236+'P1-C2'!M236+'P1-C3'!M236+'P1-C4'!M236+'P1-C5'!M236+'P1-C6'!M236+'P1-C7'!M236+'P1-C8'!M236+'P1-C9'!M236+'P1-C10'!M236+'P1-C11'!M236+'P1-C12'!M236+'P1-C13'!M236+'P1-C14'!M236+'P1-C15'!M236+'P1-C16'!M236</f>
        <v>0</v>
      </c>
      <c r="N245" s="23">
        <f>+'P1-C1'!N236+'P1-C2'!N236+'P1-C3'!N236+'P1-C4'!N236+'P1-C5'!N236+'P1-C6'!N236+'P1-C7'!N236+'P1-C8'!N236+'P1-C9'!N236+'P1-C10'!N236+'P1-C11'!N236+'P1-C12'!N236+'P1-C13'!N236+'P1-C14'!N236+'P1-C15'!N236+'P1-C16'!N236</f>
        <v>0</v>
      </c>
      <c r="O245" s="23">
        <f>+'P1-C1'!O236+'P1-C2'!O236+'P1-C3'!O236+'P1-C4'!O236+'P1-C5'!O236+'P1-C6'!O236+'P1-C7'!O236+'P1-C8'!O236+'P1-C9'!O236+'P1-C10'!O236+'P1-C11'!O236+'P1-C12'!O236+'P1-C13'!O236+'P1-C14'!O236+'P1-C15'!O236+'P1-C16'!O236</f>
        <v>0</v>
      </c>
      <c r="P245" s="23">
        <f>+'P1-C1'!P236+'P1-C2'!P236+'P1-C3'!P236+'P1-C4'!P236+'P1-C5'!P236+'P1-C6'!P236+'P1-C7'!P236+'P1-C8'!P236+'P1-C9'!P236+'P1-C10'!P236+'P1-C11'!P236+'P1-C12'!P236+'P1-C13'!P236+'P1-C14'!P236+'P1-C15'!P236+'P1-C16'!P236</f>
        <v>0</v>
      </c>
      <c r="Q245" s="23">
        <f>+'P1-C1'!Q236+'P1-C2'!Q236+'P1-C3'!Q236+'P1-C4'!Q236+'P1-C5'!Q236+'P1-C6'!Q236+'P1-C7'!Q236+'P1-C8'!Q236+'P1-C9'!Q236+'P1-C10'!Q236+'P1-C11'!Q236+'P1-C12'!Q236+'P1-C13'!Q236+'P1-C14'!Q236+'P1-C15'!Q236+'P1-C16'!Q236</f>
        <v>0</v>
      </c>
      <c r="R245" s="36">
        <f t="shared" si="7"/>
        <v>0</v>
      </c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</row>
    <row r="246" spans="1:123" s="25" customFormat="1" x14ac:dyDescent="0.25">
      <c r="A246" s="18">
        <v>3000</v>
      </c>
      <c r="B246" s="96">
        <v>10000</v>
      </c>
      <c r="C246" s="20">
        <v>3651</v>
      </c>
      <c r="D246" s="21" t="s">
        <v>264</v>
      </c>
      <c r="E246" s="22" t="s">
        <v>751</v>
      </c>
      <c r="F246" s="23">
        <f>+'P1-C1'!F237+'P1-C2'!F237+'P1-C3'!F237+'P1-C4'!F237+'P1-C5'!F237+'P1-C6'!F237+'P1-C7'!F237+'P1-C8'!F237+'P1-C9'!F237+'P1-C10'!F237+'P1-C11'!F237+'P1-C12'!F237+'P1-C13'!F237+'P1-C14'!F237+'P1-C15'!F237+'P1-C16'!F237</f>
        <v>0</v>
      </c>
      <c r="G246" s="23">
        <f>+'P1-C1'!G237+'P1-C2'!G237+'P1-C3'!G237+'P1-C4'!G237+'P1-C5'!G237+'P1-C6'!G237+'P1-C7'!G237+'P1-C8'!G237+'P1-C9'!G237+'P1-C10'!G237+'P1-C11'!G237+'P1-C12'!G237+'P1-C13'!G237+'P1-C14'!G237+'P1-C15'!G237+'P1-C16'!G237</f>
        <v>0</v>
      </c>
      <c r="H246" s="23">
        <f>+'P1-C1'!H237+'P1-C2'!H237+'P1-C3'!H237+'P1-C4'!H237+'P1-C5'!H237+'P1-C6'!H237+'P1-C7'!H237+'P1-C8'!H237+'P1-C9'!H237+'P1-C10'!H237+'P1-C11'!H237+'P1-C12'!H237+'P1-C13'!H237+'P1-C14'!H237+'P1-C15'!H237+'P1-C16'!H237</f>
        <v>0</v>
      </c>
      <c r="I246" s="23">
        <f>+'P1-C1'!I237+'P1-C2'!I237+'P1-C3'!I237+'P1-C4'!I237+'P1-C5'!I237+'P1-C6'!I237+'P1-C7'!I237+'P1-C8'!I237+'P1-C9'!I237+'P1-C10'!I237+'P1-C11'!I237+'P1-C12'!I237+'P1-C13'!I237+'P1-C14'!I237+'P1-C15'!I237+'P1-C16'!I237</f>
        <v>0</v>
      </c>
      <c r="J246" s="23">
        <f>+'P1-C1'!J237+'P1-C2'!J237+'P1-C3'!J237+'P1-C4'!J237+'P1-C5'!J237+'P1-C6'!J237+'P1-C7'!J237+'P1-C8'!J237+'P1-C9'!J237+'P1-C10'!J237+'P1-C11'!J237+'P1-C12'!J237+'P1-C13'!J237+'P1-C14'!J237+'P1-C15'!J237+'P1-C16'!J237</f>
        <v>0</v>
      </c>
      <c r="K246" s="23">
        <f>+'P1-C1'!K237+'P1-C2'!K237+'P1-C3'!K237+'P1-C4'!K237+'P1-C5'!K237+'P1-C6'!K237+'P1-C7'!K237+'P1-C8'!K237+'P1-C9'!K237+'P1-C10'!K237+'P1-C11'!K237+'P1-C12'!K237+'P1-C13'!K237+'P1-C14'!K237+'P1-C15'!K237+'P1-C16'!K237</f>
        <v>0</v>
      </c>
      <c r="L246" s="23">
        <f>+'P1-C1'!L237+'P1-C2'!L237+'P1-C3'!L237+'P1-C4'!L237+'P1-C5'!L237+'P1-C6'!L237+'P1-C7'!L237+'P1-C8'!L237+'P1-C9'!L237+'P1-C10'!L237+'P1-C11'!L237+'P1-C12'!L237+'P1-C13'!L237+'P1-C14'!L237+'P1-C15'!L237+'P1-C16'!L237</f>
        <v>0</v>
      </c>
      <c r="M246" s="23">
        <f>+'P1-C1'!M237+'P1-C2'!M237+'P1-C3'!M237+'P1-C4'!M237+'P1-C5'!M237+'P1-C6'!M237+'P1-C7'!M237+'P1-C8'!M237+'P1-C9'!M237+'P1-C10'!M237+'P1-C11'!M237+'P1-C12'!M237+'P1-C13'!M237+'P1-C14'!M237+'P1-C15'!M237+'P1-C16'!M237</f>
        <v>0</v>
      </c>
      <c r="N246" s="23">
        <f>+'P1-C1'!N237+'P1-C2'!N237+'P1-C3'!N237+'P1-C4'!N237+'P1-C5'!N237+'P1-C6'!N237+'P1-C7'!N237+'P1-C8'!N237+'P1-C9'!N237+'P1-C10'!N237+'P1-C11'!N237+'P1-C12'!N237+'P1-C13'!N237+'P1-C14'!N237+'P1-C15'!N237+'P1-C16'!N237</f>
        <v>0</v>
      </c>
      <c r="O246" s="23">
        <f>+'P1-C1'!O237+'P1-C2'!O237+'P1-C3'!O237+'P1-C4'!O237+'P1-C5'!O237+'P1-C6'!O237+'P1-C7'!O237+'P1-C8'!O237+'P1-C9'!O237+'P1-C10'!O237+'P1-C11'!O237+'P1-C12'!O237+'P1-C13'!O237+'P1-C14'!O237+'P1-C15'!O237+'P1-C16'!O237</f>
        <v>0</v>
      </c>
      <c r="P246" s="23">
        <f>+'P1-C1'!P237+'P1-C2'!P237+'P1-C3'!P237+'P1-C4'!P237+'P1-C5'!P237+'P1-C6'!P237+'P1-C7'!P237+'P1-C8'!P237+'P1-C9'!P237+'P1-C10'!P237+'P1-C11'!P237+'P1-C12'!P237+'P1-C13'!P237+'P1-C14'!P237+'P1-C15'!P237+'P1-C16'!P237</f>
        <v>0</v>
      </c>
      <c r="Q246" s="23">
        <f>+'P1-C1'!Q237+'P1-C2'!Q237+'P1-C3'!Q237+'P1-C4'!Q237+'P1-C5'!Q237+'P1-C6'!Q237+'P1-C7'!Q237+'P1-C8'!Q237+'P1-C9'!Q237+'P1-C10'!Q237+'P1-C11'!Q237+'P1-C12'!Q237+'P1-C13'!Q237+'P1-C14'!Q237+'P1-C15'!Q237+'P1-C16'!Q237</f>
        <v>0</v>
      </c>
      <c r="R246" s="36">
        <f t="shared" si="7"/>
        <v>0</v>
      </c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</row>
    <row r="247" spans="1:123" s="25" customFormat="1" x14ac:dyDescent="0.25">
      <c r="A247" s="18">
        <v>3000</v>
      </c>
      <c r="B247" s="96">
        <v>10000</v>
      </c>
      <c r="C247" s="20">
        <v>3661</v>
      </c>
      <c r="D247" s="21" t="s">
        <v>265</v>
      </c>
      <c r="E247" s="22" t="s">
        <v>752</v>
      </c>
      <c r="F247" s="23">
        <f>+'P1-C1'!F238+'P1-C2'!F238+'P1-C3'!F238+'P1-C4'!F238+'P1-C5'!F238+'P1-C6'!F238+'P1-C7'!F238+'P1-C8'!F238+'P1-C9'!F238+'P1-C10'!F238+'P1-C11'!F238+'P1-C12'!F238+'P1-C13'!F238+'P1-C14'!F238+'P1-C15'!F238+'P1-C16'!F238</f>
        <v>0</v>
      </c>
      <c r="G247" s="23">
        <f>+'P1-C1'!G238+'P1-C2'!G238+'P1-C3'!G238+'P1-C4'!G238+'P1-C5'!G238+'P1-C6'!G238+'P1-C7'!G238+'P1-C8'!G238+'P1-C9'!G238+'P1-C10'!G238+'P1-C11'!G238+'P1-C12'!G238+'P1-C13'!G238+'P1-C14'!G238+'P1-C15'!G238+'P1-C16'!G238</f>
        <v>0</v>
      </c>
      <c r="H247" s="23">
        <f>+'P1-C1'!H238+'P1-C2'!H238+'P1-C3'!H238+'P1-C4'!H238+'P1-C5'!H238+'P1-C6'!H238+'P1-C7'!H238+'P1-C8'!H238+'P1-C9'!H238+'P1-C10'!H238+'P1-C11'!H238+'P1-C12'!H238+'P1-C13'!H238+'P1-C14'!H238+'P1-C15'!H238+'P1-C16'!H238</f>
        <v>0</v>
      </c>
      <c r="I247" s="23">
        <f>+'P1-C1'!I238+'P1-C2'!I238+'P1-C3'!I238+'P1-C4'!I238+'P1-C5'!I238+'P1-C6'!I238+'P1-C7'!I238+'P1-C8'!I238+'P1-C9'!I238+'P1-C10'!I238+'P1-C11'!I238+'P1-C12'!I238+'P1-C13'!I238+'P1-C14'!I238+'P1-C15'!I238+'P1-C16'!I238</f>
        <v>0</v>
      </c>
      <c r="J247" s="23">
        <f>+'P1-C1'!J238+'P1-C2'!J238+'P1-C3'!J238+'P1-C4'!J238+'P1-C5'!J238+'P1-C6'!J238+'P1-C7'!J238+'P1-C8'!J238+'P1-C9'!J238+'P1-C10'!J238+'P1-C11'!J238+'P1-C12'!J238+'P1-C13'!J238+'P1-C14'!J238+'P1-C15'!J238+'P1-C16'!J238</f>
        <v>0</v>
      </c>
      <c r="K247" s="23">
        <f>+'P1-C1'!K238+'P1-C2'!K238+'P1-C3'!K238+'P1-C4'!K238+'P1-C5'!K238+'P1-C6'!K238+'P1-C7'!K238+'P1-C8'!K238+'P1-C9'!K238+'P1-C10'!K238+'P1-C11'!K238+'P1-C12'!K238+'P1-C13'!K238+'P1-C14'!K238+'P1-C15'!K238+'P1-C16'!K238</f>
        <v>0</v>
      </c>
      <c r="L247" s="23">
        <f>+'P1-C1'!L238+'P1-C2'!L238+'P1-C3'!L238+'P1-C4'!L238+'P1-C5'!L238+'P1-C6'!L238+'P1-C7'!L238+'P1-C8'!L238+'P1-C9'!L238+'P1-C10'!L238+'P1-C11'!L238+'P1-C12'!L238+'P1-C13'!L238+'P1-C14'!L238+'P1-C15'!L238+'P1-C16'!L238</f>
        <v>0</v>
      </c>
      <c r="M247" s="23">
        <f>+'P1-C1'!M238+'P1-C2'!M238+'P1-C3'!M238+'P1-C4'!M238+'P1-C5'!M238+'P1-C6'!M238+'P1-C7'!M238+'P1-C8'!M238+'P1-C9'!M238+'P1-C10'!M238+'P1-C11'!M238+'P1-C12'!M238+'P1-C13'!M238+'P1-C14'!M238+'P1-C15'!M238+'P1-C16'!M238</f>
        <v>0</v>
      </c>
      <c r="N247" s="23">
        <f>+'P1-C1'!N238+'P1-C2'!N238+'P1-C3'!N238+'P1-C4'!N238+'P1-C5'!N238+'P1-C6'!N238+'P1-C7'!N238+'P1-C8'!N238+'P1-C9'!N238+'P1-C10'!N238+'P1-C11'!N238+'P1-C12'!N238+'P1-C13'!N238+'P1-C14'!N238+'P1-C15'!N238+'P1-C16'!N238</f>
        <v>0</v>
      </c>
      <c r="O247" s="23">
        <f>+'P1-C1'!O238+'P1-C2'!O238+'P1-C3'!O238+'P1-C4'!O238+'P1-C5'!O238+'P1-C6'!O238+'P1-C7'!O238+'P1-C8'!O238+'P1-C9'!O238+'P1-C10'!O238+'P1-C11'!O238+'P1-C12'!O238+'P1-C13'!O238+'P1-C14'!O238+'P1-C15'!O238+'P1-C16'!O238</f>
        <v>0</v>
      </c>
      <c r="P247" s="23">
        <f>+'P1-C1'!P238+'P1-C2'!P238+'P1-C3'!P238+'P1-C4'!P238+'P1-C5'!P238+'P1-C6'!P238+'P1-C7'!P238+'P1-C8'!P238+'P1-C9'!P238+'P1-C10'!P238+'P1-C11'!P238+'P1-C12'!P238+'P1-C13'!P238+'P1-C14'!P238+'P1-C15'!P238+'P1-C16'!P238</f>
        <v>0</v>
      </c>
      <c r="Q247" s="23">
        <f>+'P1-C1'!Q238+'P1-C2'!Q238+'P1-C3'!Q238+'P1-C4'!Q238+'P1-C5'!Q238+'P1-C6'!Q238+'P1-C7'!Q238+'P1-C8'!Q238+'P1-C9'!Q238+'P1-C10'!Q238+'P1-C11'!Q238+'P1-C12'!Q238+'P1-C13'!Q238+'P1-C14'!Q238+'P1-C15'!Q238+'P1-C16'!Q238</f>
        <v>0</v>
      </c>
      <c r="R247" s="36">
        <f t="shared" si="7"/>
        <v>0</v>
      </c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</row>
    <row r="248" spans="1:123" s="25" customFormat="1" x14ac:dyDescent="0.25">
      <c r="A248" s="18">
        <v>3000</v>
      </c>
      <c r="B248" s="96">
        <v>10000</v>
      </c>
      <c r="C248" s="20">
        <v>3691</v>
      </c>
      <c r="D248" s="21" t="s">
        <v>266</v>
      </c>
      <c r="E248" s="22" t="s">
        <v>753</v>
      </c>
      <c r="F248" s="23">
        <f>+'P1-C1'!F239+'P1-C2'!F239+'P1-C3'!F239+'P1-C4'!F239+'P1-C5'!F239+'P1-C6'!F239+'P1-C7'!F239+'P1-C8'!F239+'P1-C9'!F239+'P1-C10'!F239+'P1-C11'!F239+'P1-C12'!F239+'P1-C13'!F239+'P1-C14'!F239+'P1-C15'!F239+'P1-C16'!F239</f>
        <v>0</v>
      </c>
      <c r="G248" s="23">
        <f>+'P1-C1'!G239+'P1-C2'!G239+'P1-C3'!G239+'P1-C4'!G239+'P1-C5'!G239+'P1-C6'!G239+'P1-C7'!G239+'P1-C8'!G239+'P1-C9'!G239+'P1-C10'!G239+'P1-C11'!G239+'P1-C12'!G239+'P1-C13'!G239+'P1-C14'!G239+'P1-C15'!G239+'P1-C16'!G239</f>
        <v>0</v>
      </c>
      <c r="H248" s="23">
        <f>+'P1-C1'!H239+'P1-C2'!H239+'P1-C3'!H239+'P1-C4'!H239+'P1-C5'!H239+'P1-C6'!H239+'P1-C7'!H239+'P1-C8'!H239+'P1-C9'!H239+'P1-C10'!H239+'P1-C11'!H239+'P1-C12'!H239+'P1-C13'!H239+'P1-C14'!H239+'P1-C15'!H239+'P1-C16'!H239</f>
        <v>0</v>
      </c>
      <c r="I248" s="23">
        <f>+'P1-C1'!I239+'P1-C2'!I239+'P1-C3'!I239+'P1-C4'!I239+'P1-C5'!I239+'P1-C6'!I239+'P1-C7'!I239+'P1-C8'!I239+'P1-C9'!I239+'P1-C10'!I239+'P1-C11'!I239+'P1-C12'!I239+'P1-C13'!I239+'P1-C14'!I239+'P1-C15'!I239+'P1-C16'!I239</f>
        <v>0</v>
      </c>
      <c r="J248" s="23">
        <f>+'P1-C1'!J239+'P1-C2'!J239+'P1-C3'!J239+'P1-C4'!J239+'P1-C5'!J239+'P1-C6'!J239+'P1-C7'!J239+'P1-C8'!J239+'P1-C9'!J239+'P1-C10'!J239+'P1-C11'!J239+'P1-C12'!J239+'P1-C13'!J239+'P1-C14'!J239+'P1-C15'!J239+'P1-C16'!J239</f>
        <v>0</v>
      </c>
      <c r="K248" s="23">
        <f>+'P1-C1'!K239+'P1-C2'!K239+'P1-C3'!K239+'P1-C4'!K239+'P1-C5'!K239+'P1-C6'!K239+'P1-C7'!K239+'P1-C8'!K239+'P1-C9'!K239+'P1-C10'!K239+'P1-C11'!K239+'P1-C12'!K239+'P1-C13'!K239+'P1-C14'!K239+'P1-C15'!K239+'P1-C16'!K239</f>
        <v>0</v>
      </c>
      <c r="L248" s="23">
        <f>+'P1-C1'!L239+'P1-C2'!L239+'P1-C3'!L239+'P1-C4'!L239+'P1-C5'!L239+'P1-C6'!L239+'P1-C7'!L239+'P1-C8'!L239+'P1-C9'!L239+'P1-C10'!L239+'P1-C11'!L239+'P1-C12'!L239+'P1-C13'!L239+'P1-C14'!L239+'P1-C15'!L239+'P1-C16'!L239</f>
        <v>0</v>
      </c>
      <c r="M248" s="23">
        <f>+'P1-C1'!M239+'P1-C2'!M239+'P1-C3'!M239+'P1-C4'!M239+'P1-C5'!M239+'P1-C6'!M239+'P1-C7'!M239+'P1-C8'!M239+'P1-C9'!M239+'P1-C10'!M239+'P1-C11'!M239+'P1-C12'!M239+'P1-C13'!M239+'P1-C14'!M239+'P1-C15'!M239+'P1-C16'!M239</f>
        <v>0</v>
      </c>
      <c r="N248" s="23">
        <f>+'P1-C1'!N239+'P1-C2'!N239+'P1-C3'!N239+'P1-C4'!N239+'P1-C5'!N239+'P1-C6'!N239+'P1-C7'!N239+'P1-C8'!N239+'P1-C9'!N239+'P1-C10'!N239+'P1-C11'!N239+'P1-C12'!N239+'P1-C13'!N239+'P1-C14'!N239+'P1-C15'!N239+'P1-C16'!N239</f>
        <v>0</v>
      </c>
      <c r="O248" s="23">
        <f>+'P1-C1'!O239+'P1-C2'!O239+'P1-C3'!O239+'P1-C4'!O239+'P1-C5'!O239+'P1-C6'!O239+'P1-C7'!O239+'P1-C8'!O239+'P1-C9'!O239+'P1-C10'!O239+'P1-C11'!O239+'P1-C12'!O239+'P1-C13'!O239+'P1-C14'!O239+'P1-C15'!O239+'P1-C16'!O239</f>
        <v>0</v>
      </c>
      <c r="P248" s="23">
        <f>+'P1-C1'!P239+'P1-C2'!P239+'P1-C3'!P239+'P1-C4'!P239+'P1-C5'!P239+'P1-C6'!P239+'P1-C7'!P239+'P1-C8'!P239+'P1-C9'!P239+'P1-C10'!P239+'P1-C11'!P239+'P1-C12'!P239+'P1-C13'!P239+'P1-C14'!P239+'P1-C15'!P239+'P1-C16'!P239</f>
        <v>0</v>
      </c>
      <c r="Q248" s="23">
        <f>+'P1-C1'!Q239+'P1-C2'!Q239+'P1-C3'!Q239+'P1-C4'!Q239+'P1-C5'!Q239+'P1-C6'!Q239+'P1-C7'!Q239+'P1-C8'!Q239+'P1-C9'!Q239+'P1-C10'!Q239+'P1-C11'!Q239+'P1-C12'!Q239+'P1-C13'!Q239+'P1-C14'!Q239+'P1-C15'!Q239+'P1-C16'!Q239</f>
        <v>0</v>
      </c>
      <c r="R248" s="36">
        <f t="shared" si="7"/>
        <v>0</v>
      </c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</row>
    <row r="249" spans="1:123" s="25" customFormat="1" x14ac:dyDescent="0.25">
      <c r="A249" s="18">
        <v>3000</v>
      </c>
      <c r="B249" s="96">
        <v>10000</v>
      </c>
      <c r="C249" s="20">
        <v>3692</v>
      </c>
      <c r="D249" s="21" t="s">
        <v>267</v>
      </c>
      <c r="E249" s="22" t="s">
        <v>754</v>
      </c>
      <c r="F249" s="23">
        <f>+'P1-C1'!F240+'P1-C2'!F240+'P1-C3'!F240+'P1-C4'!F240+'P1-C5'!F240+'P1-C6'!F240+'P1-C7'!F240+'P1-C8'!F240+'P1-C9'!F240+'P1-C10'!F240+'P1-C11'!F240+'P1-C12'!F240+'P1-C13'!F240+'P1-C14'!F240+'P1-C15'!F240+'P1-C16'!F240</f>
        <v>0</v>
      </c>
      <c r="G249" s="23">
        <f>+'P1-C1'!G240+'P1-C2'!G240+'P1-C3'!G240+'P1-C4'!G240+'P1-C5'!G240+'P1-C6'!G240+'P1-C7'!G240+'P1-C8'!G240+'P1-C9'!G240+'P1-C10'!G240+'P1-C11'!G240+'P1-C12'!G240+'P1-C13'!G240+'P1-C14'!G240+'P1-C15'!G240+'P1-C16'!G240</f>
        <v>0</v>
      </c>
      <c r="H249" s="23">
        <f>+'P1-C1'!H240+'P1-C2'!H240+'P1-C3'!H240+'P1-C4'!H240+'P1-C5'!H240+'P1-C6'!H240+'P1-C7'!H240+'P1-C8'!H240+'P1-C9'!H240+'P1-C10'!H240+'P1-C11'!H240+'P1-C12'!H240+'P1-C13'!H240+'P1-C14'!H240+'P1-C15'!H240+'P1-C16'!H240</f>
        <v>0</v>
      </c>
      <c r="I249" s="23">
        <f>+'P1-C1'!I240+'P1-C2'!I240+'P1-C3'!I240+'P1-C4'!I240+'P1-C5'!I240+'P1-C6'!I240+'P1-C7'!I240+'P1-C8'!I240+'P1-C9'!I240+'P1-C10'!I240+'P1-C11'!I240+'P1-C12'!I240+'P1-C13'!I240+'P1-C14'!I240+'P1-C15'!I240+'P1-C16'!I240</f>
        <v>0</v>
      </c>
      <c r="J249" s="23">
        <f>+'P1-C1'!J240+'P1-C2'!J240+'P1-C3'!J240+'P1-C4'!J240+'P1-C5'!J240+'P1-C6'!J240+'P1-C7'!J240+'P1-C8'!J240+'P1-C9'!J240+'P1-C10'!J240+'P1-C11'!J240+'P1-C12'!J240+'P1-C13'!J240+'P1-C14'!J240+'P1-C15'!J240+'P1-C16'!J240</f>
        <v>0</v>
      </c>
      <c r="K249" s="23">
        <f>+'P1-C1'!K240+'P1-C2'!K240+'P1-C3'!K240+'P1-C4'!K240+'P1-C5'!K240+'P1-C6'!K240+'P1-C7'!K240+'P1-C8'!K240+'P1-C9'!K240+'P1-C10'!K240+'P1-C11'!K240+'P1-C12'!K240+'P1-C13'!K240+'P1-C14'!K240+'P1-C15'!K240+'P1-C16'!K240</f>
        <v>0</v>
      </c>
      <c r="L249" s="23">
        <f>+'P1-C1'!L240+'P1-C2'!L240+'P1-C3'!L240+'P1-C4'!L240+'P1-C5'!L240+'P1-C6'!L240+'P1-C7'!L240+'P1-C8'!L240+'P1-C9'!L240+'P1-C10'!L240+'P1-C11'!L240+'P1-C12'!L240+'P1-C13'!L240+'P1-C14'!L240+'P1-C15'!L240+'P1-C16'!L240</f>
        <v>0</v>
      </c>
      <c r="M249" s="23">
        <f>+'P1-C1'!M240+'P1-C2'!M240+'P1-C3'!M240+'P1-C4'!M240+'P1-C5'!M240+'P1-C6'!M240+'P1-C7'!M240+'P1-C8'!M240+'P1-C9'!M240+'P1-C10'!M240+'P1-C11'!M240+'P1-C12'!M240+'P1-C13'!M240+'P1-C14'!M240+'P1-C15'!M240+'P1-C16'!M240</f>
        <v>0</v>
      </c>
      <c r="N249" s="23">
        <f>+'P1-C1'!N240+'P1-C2'!N240+'P1-C3'!N240+'P1-C4'!N240+'P1-C5'!N240+'P1-C6'!N240+'P1-C7'!N240+'P1-C8'!N240+'P1-C9'!N240+'P1-C10'!N240+'P1-C11'!N240+'P1-C12'!N240+'P1-C13'!N240+'P1-C14'!N240+'P1-C15'!N240+'P1-C16'!N240</f>
        <v>0</v>
      </c>
      <c r="O249" s="23">
        <f>+'P1-C1'!O240+'P1-C2'!O240+'P1-C3'!O240+'P1-C4'!O240+'P1-C5'!O240+'P1-C6'!O240+'P1-C7'!O240+'P1-C8'!O240+'P1-C9'!O240+'P1-C10'!O240+'P1-C11'!O240+'P1-C12'!O240+'P1-C13'!O240+'P1-C14'!O240+'P1-C15'!O240+'P1-C16'!O240</f>
        <v>0</v>
      </c>
      <c r="P249" s="23">
        <f>+'P1-C1'!P240+'P1-C2'!P240+'P1-C3'!P240+'P1-C4'!P240+'P1-C5'!P240+'P1-C6'!P240+'P1-C7'!P240+'P1-C8'!P240+'P1-C9'!P240+'P1-C10'!P240+'P1-C11'!P240+'P1-C12'!P240+'P1-C13'!P240+'P1-C14'!P240+'P1-C15'!P240+'P1-C16'!P240</f>
        <v>0</v>
      </c>
      <c r="Q249" s="23">
        <f>+'P1-C1'!Q240+'P1-C2'!Q240+'P1-C3'!Q240+'P1-C4'!Q240+'P1-C5'!Q240+'P1-C6'!Q240+'P1-C7'!Q240+'P1-C8'!Q240+'P1-C9'!Q240+'P1-C10'!Q240+'P1-C11'!Q240+'P1-C12'!Q240+'P1-C13'!Q240+'P1-C14'!Q240+'P1-C15'!Q240+'P1-C16'!Q240</f>
        <v>0</v>
      </c>
      <c r="R249" s="36">
        <f t="shared" si="7"/>
        <v>0</v>
      </c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</row>
    <row r="250" spans="1:123" s="25" customFormat="1" x14ac:dyDescent="0.25">
      <c r="A250" s="18">
        <v>3000</v>
      </c>
      <c r="B250" s="96">
        <v>10000</v>
      </c>
      <c r="C250" s="20">
        <v>3711</v>
      </c>
      <c r="D250" s="21" t="s">
        <v>268</v>
      </c>
      <c r="E250" s="22" t="s">
        <v>755</v>
      </c>
      <c r="F250" s="23">
        <f>+'P1-C1'!F241+'P1-C2'!F241+'P1-C3'!F241+'P1-C4'!F241+'P1-C5'!F241+'P1-C6'!F241+'P1-C7'!F241+'P1-C8'!F241+'P1-C9'!F241+'P1-C10'!F241+'P1-C11'!F241+'P1-C12'!F241+'P1-C13'!F241+'P1-C14'!F241+'P1-C15'!F241+'P1-C16'!F241</f>
        <v>0</v>
      </c>
      <c r="G250" s="23">
        <f>+'P1-C1'!G241+'P1-C2'!G241+'P1-C3'!G241+'P1-C4'!G241+'P1-C5'!G241+'P1-C6'!G241+'P1-C7'!G241+'P1-C8'!G241+'P1-C9'!G241+'P1-C10'!G241+'P1-C11'!G241+'P1-C12'!G241+'P1-C13'!G241+'P1-C14'!G241+'P1-C15'!G241+'P1-C16'!G241</f>
        <v>0</v>
      </c>
      <c r="H250" s="23">
        <f>+'P1-C1'!H241+'P1-C2'!H241+'P1-C3'!H241+'P1-C4'!H241+'P1-C5'!H241+'P1-C6'!H241+'P1-C7'!H241+'P1-C8'!H241+'P1-C9'!H241+'P1-C10'!H241+'P1-C11'!H241+'P1-C12'!H241+'P1-C13'!H241+'P1-C14'!H241+'P1-C15'!H241+'P1-C16'!H241</f>
        <v>0</v>
      </c>
      <c r="I250" s="23">
        <f>+'P1-C1'!I241+'P1-C2'!I241+'P1-C3'!I241+'P1-C4'!I241+'P1-C5'!I241+'P1-C6'!I241+'P1-C7'!I241+'P1-C8'!I241+'P1-C9'!I241+'P1-C10'!I241+'P1-C11'!I241+'P1-C12'!I241+'P1-C13'!I241+'P1-C14'!I241+'P1-C15'!I241+'P1-C16'!I241</f>
        <v>0</v>
      </c>
      <c r="J250" s="23">
        <f>+'P1-C1'!J241+'P1-C2'!J241+'P1-C3'!J241+'P1-C4'!J241+'P1-C5'!J241+'P1-C6'!J241+'P1-C7'!J241+'P1-C8'!J241+'P1-C9'!J241+'P1-C10'!J241+'P1-C11'!J241+'P1-C12'!J241+'P1-C13'!J241+'P1-C14'!J241+'P1-C15'!J241+'P1-C16'!J241</f>
        <v>0</v>
      </c>
      <c r="K250" s="23">
        <f>+'P1-C1'!K241+'P1-C2'!K241+'P1-C3'!K241+'P1-C4'!K241+'P1-C5'!K241+'P1-C6'!K241+'P1-C7'!K241+'P1-C8'!K241+'P1-C9'!K241+'P1-C10'!K241+'P1-C11'!K241+'P1-C12'!K241+'P1-C13'!K241+'P1-C14'!K241+'P1-C15'!K241+'P1-C16'!K241</f>
        <v>0</v>
      </c>
      <c r="L250" s="23">
        <f>+'P1-C1'!L241+'P1-C2'!L241+'P1-C3'!L241+'P1-C4'!L241+'P1-C5'!L241+'P1-C6'!L241+'P1-C7'!L241+'P1-C8'!L241+'P1-C9'!L241+'P1-C10'!L241+'P1-C11'!L241+'P1-C12'!L241+'P1-C13'!L241+'P1-C14'!L241+'P1-C15'!L241+'P1-C16'!L241</f>
        <v>0</v>
      </c>
      <c r="M250" s="23">
        <f>+'P1-C1'!M241+'P1-C2'!M241+'P1-C3'!M241+'P1-C4'!M241+'P1-C5'!M241+'P1-C6'!M241+'P1-C7'!M241+'P1-C8'!M241+'P1-C9'!M241+'P1-C10'!M241+'P1-C11'!M241+'P1-C12'!M241+'P1-C13'!M241+'P1-C14'!M241+'P1-C15'!M241+'P1-C16'!M241</f>
        <v>0</v>
      </c>
      <c r="N250" s="23">
        <f>+'P1-C1'!N241+'P1-C2'!N241+'P1-C3'!N241+'P1-C4'!N241+'P1-C5'!N241+'P1-C6'!N241+'P1-C7'!N241+'P1-C8'!N241+'P1-C9'!N241+'P1-C10'!N241+'P1-C11'!N241+'P1-C12'!N241+'P1-C13'!N241+'P1-C14'!N241+'P1-C15'!N241+'P1-C16'!N241</f>
        <v>0</v>
      </c>
      <c r="O250" s="23">
        <f>+'P1-C1'!O241+'P1-C2'!O241+'P1-C3'!O241+'P1-C4'!O241+'P1-C5'!O241+'P1-C6'!O241+'P1-C7'!O241+'P1-C8'!O241+'P1-C9'!O241+'P1-C10'!O241+'P1-C11'!O241+'P1-C12'!O241+'P1-C13'!O241+'P1-C14'!O241+'P1-C15'!O241+'P1-C16'!O241</f>
        <v>0</v>
      </c>
      <c r="P250" s="23">
        <f>+'P1-C1'!P241+'P1-C2'!P241+'P1-C3'!P241+'P1-C4'!P241+'P1-C5'!P241+'P1-C6'!P241+'P1-C7'!P241+'P1-C8'!P241+'P1-C9'!P241+'P1-C10'!P241+'P1-C11'!P241+'P1-C12'!P241+'P1-C13'!P241+'P1-C14'!P241+'P1-C15'!P241+'P1-C16'!P241</f>
        <v>0</v>
      </c>
      <c r="Q250" s="23">
        <f>+'P1-C1'!Q241+'P1-C2'!Q241+'P1-C3'!Q241+'P1-C4'!Q241+'P1-C5'!Q241+'P1-C6'!Q241+'P1-C7'!Q241+'P1-C8'!Q241+'P1-C9'!Q241+'P1-C10'!Q241+'P1-C11'!Q241+'P1-C12'!Q241+'P1-C13'!Q241+'P1-C14'!Q241+'P1-C15'!Q241+'P1-C16'!Q241</f>
        <v>0</v>
      </c>
      <c r="R250" s="36">
        <f t="shared" si="7"/>
        <v>0</v>
      </c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</row>
    <row r="251" spans="1:123" s="25" customFormat="1" x14ac:dyDescent="0.25">
      <c r="A251" s="18">
        <v>3000</v>
      </c>
      <c r="B251" s="96">
        <v>10000</v>
      </c>
      <c r="C251" s="20">
        <v>3721</v>
      </c>
      <c r="D251" s="21" t="s">
        <v>269</v>
      </c>
      <c r="E251" s="22" t="s">
        <v>756</v>
      </c>
      <c r="F251" s="23">
        <f>+'P1-C1'!F242+'P1-C2'!F242+'P1-C3'!F242+'P1-C4'!F242+'P1-C5'!F242+'P1-C6'!F242+'P1-C7'!F242+'P1-C8'!F242+'P1-C9'!F242+'P1-C10'!F242+'P1-C11'!F242+'P1-C12'!F242+'P1-C13'!F242+'P1-C14'!F242+'P1-C15'!F242+'P1-C16'!F242</f>
        <v>0</v>
      </c>
      <c r="G251" s="23">
        <f>+'P1-C1'!G242+'P1-C2'!G242+'P1-C3'!G242+'P1-C4'!G242+'P1-C5'!G242+'P1-C6'!G242+'P1-C7'!G242+'P1-C8'!G242+'P1-C9'!G242+'P1-C10'!G242+'P1-C11'!G242+'P1-C12'!G242+'P1-C13'!G242+'P1-C14'!G242+'P1-C15'!G242+'P1-C16'!G242</f>
        <v>0</v>
      </c>
      <c r="H251" s="23">
        <f>+'P1-C1'!H242+'P1-C2'!H242+'P1-C3'!H242+'P1-C4'!H242+'P1-C5'!H242+'P1-C6'!H242+'P1-C7'!H242+'P1-C8'!H242+'P1-C9'!H242+'P1-C10'!H242+'P1-C11'!H242+'P1-C12'!H242+'P1-C13'!H242+'P1-C14'!H242+'P1-C15'!H242+'P1-C16'!H242</f>
        <v>0</v>
      </c>
      <c r="I251" s="23">
        <f>+'P1-C1'!I242+'P1-C2'!I242+'P1-C3'!I242+'P1-C4'!I242+'P1-C5'!I242+'P1-C6'!I242+'P1-C7'!I242+'P1-C8'!I242+'P1-C9'!I242+'P1-C10'!I242+'P1-C11'!I242+'P1-C12'!I242+'P1-C13'!I242+'P1-C14'!I242+'P1-C15'!I242+'P1-C16'!I242</f>
        <v>0</v>
      </c>
      <c r="J251" s="23">
        <f>+'P1-C1'!J242+'P1-C2'!J242+'P1-C3'!J242+'P1-C4'!J242+'P1-C5'!J242+'P1-C6'!J242+'P1-C7'!J242+'P1-C8'!J242+'P1-C9'!J242+'P1-C10'!J242+'P1-C11'!J242+'P1-C12'!J242+'P1-C13'!J242+'P1-C14'!J242+'P1-C15'!J242+'P1-C16'!J242</f>
        <v>0</v>
      </c>
      <c r="K251" s="23">
        <f>+'P1-C1'!K242+'P1-C2'!K242+'P1-C3'!K242+'P1-C4'!K242+'P1-C5'!K242+'P1-C6'!K242+'P1-C7'!K242+'P1-C8'!K242+'P1-C9'!K242+'P1-C10'!K242+'P1-C11'!K242+'P1-C12'!K242+'P1-C13'!K242+'P1-C14'!K242+'P1-C15'!K242+'P1-C16'!K242</f>
        <v>0</v>
      </c>
      <c r="L251" s="23">
        <f>+'P1-C1'!L242+'P1-C2'!L242+'P1-C3'!L242+'P1-C4'!L242+'P1-C5'!L242+'P1-C6'!L242+'P1-C7'!L242+'P1-C8'!L242+'P1-C9'!L242+'P1-C10'!L242+'P1-C11'!L242+'P1-C12'!L242+'P1-C13'!L242+'P1-C14'!L242+'P1-C15'!L242+'P1-C16'!L242</f>
        <v>0</v>
      </c>
      <c r="M251" s="23">
        <f>+'P1-C1'!M242+'P1-C2'!M242+'P1-C3'!M242+'P1-C4'!M242+'P1-C5'!M242+'P1-C6'!M242+'P1-C7'!M242+'P1-C8'!M242+'P1-C9'!M242+'P1-C10'!M242+'P1-C11'!M242+'P1-C12'!M242+'P1-C13'!M242+'P1-C14'!M242+'P1-C15'!M242+'P1-C16'!M242</f>
        <v>0</v>
      </c>
      <c r="N251" s="23">
        <f>+'P1-C1'!N242+'P1-C2'!N242+'P1-C3'!N242+'P1-C4'!N242+'P1-C5'!N242+'P1-C6'!N242+'P1-C7'!N242+'P1-C8'!N242+'P1-C9'!N242+'P1-C10'!N242+'P1-C11'!N242+'P1-C12'!N242+'P1-C13'!N242+'P1-C14'!N242+'P1-C15'!N242+'P1-C16'!N242</f>
        <v>0</v>
      </c>
      <c r="O251" s="23">
        <f>+'P1-C1'!O242+'P1-C2'!O242+'P1-C3'!O242+'P1-C4'!O242+'P1-C5'!O242+'P1-C6'!O242+'P1-C7'!O242+'P1-C8'!O242+'P1-C9'!O242+'P1-C10'!O242+'P1-C11'!O242+'P1-C12'!O242+'P1-C13'!O242+'P1-C14'!O242+'P1-C15'!O242+'P1-C16'!O242</f>
        <v>0</v>
      </c>
      <c r="P251" s="23">
        <f>+'P1-C1'!P242+'P1-C2'!P242+'P1-C3'!P242+'P1-C4'!P242+'P1-C5'!P242+'P1-C6'!P242+'P1-C7'!P242+'P1-C8'!P242+'P1-C9'!P242+'P1-C10'!P242+'P1-C11'!P242+'P1-C12'!P242+'P1-C13'!P242+'P1-C14'!P242+'P1-C15'!P242+'P1-C16'!P242</f>
        <v>0</v>
      </c>
      <c r="Q251" s="23">
        <f>+'P1-C1'!Q242+'P1-C2'!Q242+'P1-C3'!Q242+'P1-C4'!Q242+'P1-C5'!Q242+'P1-C6'!Q242+'P1-C7'!Q242+'P1-C8'!Q242+'P1-C9'!Q242+'P1-C10'!Q242+'P1-C11'!Q242+'P1-C12'!Q242+'P1-C13'!Q242+'P1-C14'!Q242+'P1-C15'!Q242+'P1-C16'!Q242</f>
        <v>0</v>
      </c>
      <c r="R251" s="36">
        <f t="shared" si="7"/>
        <v>0</v>
      </c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</row>
    <row r="252" spans="1:123" s="25" customFormat="1" x14ac:dyDescent="0.25">
      <c r="A252" s="18">
        <v>3000</v>
      </c>
      <c r="B252" s="96">
        <v>10000</v>
      </c>
      <c r="C252" s="20">
        <v>3731</v>
      </c>
      <c r="D252" s="21" t="s">
        <v>270</v>
      </c>
      <c r="E252" s="22" t="s">
        <v>757</v>
      </c>
      <c r="F252" s="23">
        <f>+'P1-C1'!F243+'P1-C2'!F243+'P1-C3'!F243+'P1-C4'!F243+'P1-C5'!F243+'P1-C6'!F243+'P1-C7'!F243+'P1-C8'!F243+'P1-C9'!F243+'P1-C10'!F243+'P1-C11'!F243+'P1-C12'!F243+'P1-C13'!F243+'P1-C14'!F243+'P1-C15'!F243+'P1-C16'!F243</f>
        <v>0</v>
      </c>
      <c r="G252" s="23">
        <f>+'P1-C1'!G243+'P1-C2'!G243+'P1-C3'!G243+'P1-C4'!G243+'P1-C5'!G243+'P1-C6'!G243+'P1-C7'!G243+'P1-C8'!G243+'P1-C9'!G243+'P1-C10'!G243+'P1-C11'!G243+'P1-C12'!G243+'P1-C13'!G243+'P1-C14'!G243+'P1-C15'!G243+'P1-C16'!G243</f>
        <v>0</v>
      </c>
      <c r="H252" s="23">
        <f>+'P1-C1'!H243+'P1-C2'!H243+'P1-C3'!H243+'P1-C4'!H243+'P1-C5'!H243+'P1-C6'!H243+'P1-C7'!H243+'P1-C8'!H243+'P1-C9'!H243+'P1-C10'!H243+'P1-C11'!H243+'P1-C12'!H243+'P1-C13'!H243+'P1-C14'!H243+'P1-C15'!H243+'P1-C16'!H243</f>
        <v>0</v>
      </c>
      <c r="I252" s="23">
        <f>+'P1-C1'!I243+'P1-C2'!I243+'P1-C3'!I243+'P1-C4'!I243+'P1-C5'!I243+'P1-C6'!I243+'P1-C7'!I243+'P1-C8'!I243+'P1-C9'!I243+'P1-C10'!I243+'P1-C11'!I243+'P1-C12'!I243+'P1-C13'!I243+'P1-C14'!I243+'P1-C15'!I243+'P1-C16'!I243</f>
        <v>0</v>
      </c>
      <c r="J252" s="23">
        <f>+'P1-C1'!J243+'P1-C2'!J243+'P1-C3'!J243+'P1-C4'!J243+'P1-C5'!J243+'P1-C6'!J243+'P1-C7'!J243+'P1-C8'!J243+'P1-C9'!J243+'P1-C10'!J243+'P1-C11'!J243+'P1-C12'!J243+'P1-C13'!J243+'P1-C14'!J243+'P1-C15'!J243+'P1-C16'!J243</f>
        <v>0</v>
      </c>
      <c r="K252" s="23">
        <f>+'P1-C1'!K243+'P1-C2'!K243+'P1-C3'!K243+'P1-C4'!K243+'P1-C5'!K243+'P1-C6'!K243+'P1-C7'!K243+'P1-C8'!K243+'P1-C9'!K243+'P1-C10'!K243+'P1-C11'!K243+'P1-C12'!K243+'P1-C13'!K243+'P1-C14'!K243+'P1-C15'!K243+'P1-C16'!K243</f>
        <v>0</v>
      </c>
      <c r="L252" s="23">
        <f>+'P1-C1'!L243+'P1-C2'!L243+'P1-C3'!L243+'P1-C4'!L243+'P1-C5'!L243+'P1-C6'!L243+'P1-C7'!L243+'P1-C8'!L243+'P1-C9'!L243+'P1-C10'!L243+'P1-C11'!L243+'P1-C12'!L243+'P1-C13'!L243+'P1-C14'!L243+'P1-C15'!L243+'P1-C16'!L243</f>
        <v>0</v>
      </c>
      <c r="M252" s="23">
        <f>+'P1-C1'!M243+'P1-C2'!M243+'P1-C3'!M243+'P1-C4'!M243+'P1-C5'!M243+'P1-C6'!M243+'P1-C7'!M243+'P1-C8'!M243+'P1-C9'!M243+'P1-C10'!M243+'P1-C11'!M243+'P1-C12'!M243+'P1-C13'!M243+'P1-C14'!M243+'P1-C15'!M243+'P1-C16'!M243</f>
        <v>0</v>
      </c>
      <c r="N252" s="23">
        <f>+'P1-C1'!N243+'P1-C2'!N243+'P1-C3'!N243+'P1-C4'!N243+'P1-C5'!N243+'P1-C6'!N243+'P1-C7'!N243+'P1-C8'!N243+'P1-C9'!N243+'P1-C10'!N243+'P1-C11'!N243+'P1-C12'!N243+'P1-C13'!N243+'P1-C14'!N243+'P1-C15'!N243+'P1-C16'!N243</f>
        <v>0</v>
      </c>
      <c r="O252" s="23">
        <f>+'P1-C1'!O243+'P1-C2'!O243+'P1-C3'!O243+'P1-C4'!O243+'P1-C5'!O243+'P1-C6'!O243+'P1-C7'!O243+'P1-C8'!O243+'P1-C9'!O243+'P1-C10'!O243+'P1-C11'!O243+'P1-C12'!O243+'P1-C13'!O243+'P1-C14'!O243+'P1-C15'!O243+'P1-C16'!O243</f>
        <v>0</v>
      </c>
      <c r="P252" s="23">
        <f>+'P1-C1'!P243+'P1-C2'!P243+'P1-C3'!P243+'P1-C4'!P243+'P1-C5'!P243+'P1-C6'!P243+'P1-C7'!P243+'P1-C8'!P243+'P1-C9'!P243+'P1-C10'!P243+'P1-C11'!P243+'P1-C12'!P243+'P1-C13'!P243+'P1-C14'!P243+'P1-C15'!P243+'P1-C16'!P243</f>
        <v>0</v>
      </c>
      <c r="Q252" s="23">
        <f>+'P1-C1'!Q243+'P1-C2'!Q243+'P1-C3'!Q243+'P1-C4'!Q243+'P1-C5'!Q243+'P1-C6'!Q243+'P1-C7'!Q243+'P1-C8'!Q243+'P1-C9'!Q243+'P1-C10'!Q243+'P1-C11'!Q243+'P1-C12'!Q243+'P1-C13'!Q243+'P1-C14'!Q243+'P1-C15'!Q243+'P1-C16'!Q243</f>
        <v>0</v>
      </c>
      <c r="R252" s="36">
        <f t="shared" si="7"/>
        <v>0</v>
      </c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</row>
    <row r="253" spans="1:123" s="25" customFormat="1" x14ac:dyDescent="0.25">
      <c r="A253" s="18">
        <v>3000</v>
      </c>
      <c r="B253" s="96">
        <v>10000</v>
      </c>
      <c r="C253" s="20">
        <v>3741</v>
      </c>
      <c r="D253" s="21" t="s">
        <v>271</v>
      </c>
      <c r="E253" s="22" t="s">
        <v>758</v>
      </c>
      <c r="F253" s="23">
        <f>+'P1-C1'!F244+'P1-C2'!F244+'P1-C3'!F244+'P1-C4'!F244+'P1-C5'!F244+'P1-C6'!F244+'P1-C7'!F244+'P1-C8'!F244+'P1-C9'!F244+'P1-C10'!F244+'P1-C11'!F244+'P1-C12'!F244+'P1-C13'!F244+'P1-C14'!F244+'P1-C15'!F244+'P1-C16'!F244</f>
        <v>0</v>
      </c>
      <c r="G253" s="23">
        <f>+'P1-C1'!G244+'P1-C2'!G244+'P1-C3'!G244+'P1-C4'!G244+'P1-C5'!G244+'P1-C6'!G244+'P1-C7'!G244+'P1-C8'!G244+'P1-C9'!G244+'P1-C10'!G244+'P1-C11'!G244+'P1-C12'!G244+'P1-C13'!G244+'P1-C14'!G244+'P1-C15'!G244+'P1-C16'!G244</f>
        <v>0</v>
      </c>
      <c r="H253" s="23">
        <f>+'P1-C1'!H244+'P1-C2'!H244+'P1-C3'!H244+'P1-C4'!H244+'P1-C5'!H244+'P1-C6'!H244+'P1-C7'!H244+'P1-C8'!H244+'P1-C9'!H244+'P1-C10'!H244+'P1-C11'!H244+'P1-C12'!H244+'P1-C13'!H244+'P1-C14'!H244+'P1-C15'!H244+'P1-C16'!H244</f>
        <v>0</v>
      </c>
      <c r="I253" s="23">
        <f>+'P1-C1'!I244+'P1-C2'!I244+'P1-C3'!I244+'P1-C4'!I244+'P1-C5'!I244+'P1-C6'!I244+'P1-C7'!I244+'P1-C8'!I244+'P1-C9'!I244+'P1-C10'!I244+'P1-C11'!I244+'P1-C12'!I244+'P1-C13'!I244+'P1-C14'!I244+'P1-C15'!I244+'P1-C16'!I244</f>
        <v>0</v>
      </c>
      <c r="J253" s="23">
        <f>+'P1-C1'!J244+'P1-C2'!J244+'P1-C3'!J244+'P1-C4'!J244+'P1-C5'!J244+'P1-C6'!J244+'P1-C7'!J244+'P1-C8'!J244+'P1-C9'!J244+'P1-C10'!J244+'P1-C11'!J244+'P1-C12'!J244+'P1-C13'!J244+'P1-C14'!J244+'P1-C15'!J244+'P1-C16'!J244</f>
        <v>0</v>
      </c>
      <c r="K253" s="23">
        <f>+'P1-C1'!K244+'P1-C2'!K244+'P1-C3'!K244+'P1-C4'!K244+'P1-C5'!K244+'P1-C6'!K244+'P1-C7'!K244+'P1-C8'!K244+'P1-C9'!K244+'P1-C10'!K244+'P1-C11'!K244+'P1-C12'!K244+'P1-C13'!K244+'P1-C14'!K244+'P1-C15'!K244+'P1-C16'!K244</f>
        <v>0</v>
      </c>
      <c r="L253" s="23">
        <f>+'P1-C1'!L244+'P1-C2'!L244+'P1-C3'!L244+'P1-C4'!L244+'P1-C5'!L244+'P1-C6'!L244+'P1-C7'!L244+'P1-C8'!L244+'P1-C9'!L244+'P1-C10'!L244+'P1-C11'!L244+'P1-C12'!L244+'P1-C13'!L244+'P1-C14'!L244+'P1-C15'!L244+'P1-C16'!L244</f>
        <v>0</v>
      </c>
      <c r="M253" s="23">
        <f>+'P1-C1'!M244+'P1-C2'!M244+'P1-C3'!M244+'P1-C4'!M244+'P1-C5'!M244+'P1-C6'!M244+'P1-C7'!M244+'P1-C8'!M244+'P1-C9'!M244+'P1-C10'!M244+'P1-C11'!M244+'P1-C12'!M244+'P1-C13'!M244+'P1-C14'!M244+'P1-C15'!M244+'P1-C16'!M244</f>
        <v>0</v>
      </c>
      <c r="N253" s="23">
        <f>+'P1-C1'!N244+'P1-C2'!N244+'P1-C3'!N244+'P1-C4'!N244+'P1-C5'!N244+'P1-C6'!N244+'P1-C7'!N244+'P1-C8'!N244+'P1-C9'!N244+'P1-C10'!N244+'P1-C11'!N244+'P1-C12'!N244+'P1-C13'!N244+'P1-C14'!N244+'P1-C15'!N244+'P1-C16'!N244</f>
        <v>0</v>
      </c>
      <c r="O253" s="23">
        <f>+'P1-C1'!O244+'P1-C2'!O244+'P1-C3'!O244+'P1-C4'!O244+'P1-C5'!O244+'P1-C6'!O244+'P1-C7'!O244+'P1-C8'!O244+'P1-C9'!O244+'P1-C10'!O244+'P1-C11'!O244+'P1-C12'!O244+'P1-C13'!O244+'P1-C14'!O244+'P1-C15'!O244+'P1-C16'!O244</f>
        <v>0</v>
      </c>
      <c r="P253" s="23">
        <f>+'P1-C1'!P244+'P1-C2'!P244+'P1-C3'!P244+'P1-C4'!P244+'P1-C5'!P244+'P1-C6'!P244+'P1-C7'!P244+'P1-C8'!P244+'P1-C9'!P244+'P1-C10'!P244+'P1-C11'!P244+'P1-C12'!P244+'P1-C13'!P244+'P1-C14'!P244+'P1-C15'!P244+'P1-C16'!P244</f>
        <v>0</v>
      </c>
      <c r="Q253" s="23">
        <f>+'P1-C1'!Q244+'P1-C2'!Q244+'P1-C3'!Q244+'P1-C4'!Q244+'P1-C5'!Q244+'P1-C6'!Q244+'P1-C7'!Q244+'P1-C8'!Q244+'P1-C9'!Q244+'P1-C10'!Q244+'P1-C11'!Q244+'P1-C12'!Q244+'P1-C13'!Q244+'P1-C14'!Q244+'P1-C15'!Q244+'P1-C16'!Q244</f>
        <v>0</v>
      </c>
      <c r="R253" s="36">
        <f t="shared" si="7"/>
        <v>0</v>
      </c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</row>
    <row r="254" spans="1:123" s="25" customFormat="1" x14ac:dyDescent="0.25">
      <c r="A254" s="18">
        <v>3000</v>
      </c>
      <c r="B254" s="96">
        <v>10000</v>
      </c>
      <c r="C254" s="20">
        <v>3751</v>
      </c>
      <c r="D254" s="21" t="s">
        <v>272</v>
      </c>
      <c r="E254" s="22" t="s">
        <v>759</v>
      </c>
      <c r="F254" s="23">
        <f>+'P1-C1'!F245+'P1-C2'!F245+'P1-C3'!F245+'P1-C4'!F245+'P1-C5'!F245+'P1-C6'!F245+'P1-C7'!F245+'P1-C8'!F245+'P1-C9'!F245+'P1-C10'!F245+'P1-C11'!F245+'P1-C12'!F245+'P1-C13'!F245+'P1-C14'!F245+'P1-C15'!F245+'P1-C16'!F245</f>
        <v>0</v>
      </c>
      <c r="G254" s="23">
        <f>+'P1-C1'!G245+'P1-C2'!G245+'P1-C3'!G245+'P1-C4'!G245+'P1-C5'!G245+'P1-C6'!G245+'P1-C7'!G245+'P1-C8'!G245+'P1-C9'!G245+'P1-C10'!G245+'P1-C11'!G245+'P1-C12'!G245+'P1-C13'!G245+'P1-C14'!G245+'P1-C15'!G245+'P1-C16'!G245</f>
        <v>0</v>
      </c>
      <c r="H254" s="23">
        <f>+'P1-C1'!H245+'P1-C2'!H245+'P1-C3'!H245+'P1-C4'!H245+'P1-C5'!H245+'P1-C6'!H245+'P1-C7'!H245+'P1-C8'!H245+'P1-C9'!H245+'P1-C10'!H245+'P1-C11'!H245+'P1-C12'!H245+'P1-C13'!H245+'P1-C14'!H245+'P1-C15'!H245+'P1-C16'!H245</f>
        <v>0</v>
      </c>
      <c r="I254" s="23">
        <f>+'P1-C1'!I245+'P1-C2'!I245+'P1-C3'!I245+'P1-C4'!I245+'P1-C5'!I245+'P1-C6'!I245+'P1-C7'!I245+'P1-C8'!I245+'P1-C9'!I245+'P1-C10'!I245+'P1-C11'!I245+'P1-C12'!I245+'P1-C13'!I245+'P1-C14'!I245+'P1-C15'!I245+'P1-C16'!I245</f>
        <v>0</v>
      </c>
      <c r="J254" s="23">
        <f>+'P1-C1'!J245+'P1-C2'!J245+'P1-C3'!J245+'P1-C4'!J245+'P1-C5'!J245+'P1-C6'!J245+'P1-C7'!J245+'P1-C8'!J245+'P1-C9'!J245+'P1-C10'!J245+'P1-C11'!J245+'P1-C12'!J245+'P1-C13'!J245+'P1-C14'!J245+'P1-C15'!J245+'P1-C16'!J245</f>
        <v>0</v>
      </c>
      <c r="K254" s="23">
        <f>+'P1-C1'!K245+'P1-C2'!K245+'P1-C3'!K245+'P1-C4'!K245+'P1-C5'!K245+'P1-C6'!K245+'P1-C7'!K245+'P1-C8'!K245+'P1-C9'!K245+'P1-C10'!K245+'P1-C11'!K245+'P1-C12'!K245+'P1-C13'!K245+'P1-C14'!K245+'P1-C15'!K245+'P1-C16'!K245</f>
        <v>0</v>
      </c>
      <c r="L254" s="23">
        <f>+'P1-C1'!L245+'P1-C2'!L245+'P1-C3'!L245+'P1-C4'!L245+'P1-C5'!L245+'P1-C6'!L245+'P1-C7'!L245+'P1-C8'!L245+'P1-C9'!L245+'P1-C10'!L245+'P1-C11'!L245+'P1-C12'!L245+'P1-C13'!L245+'P1-C14'!L245+'P1-C15'!L245+'P1-C16'!L245</f>
        <v>0</v>
      </c>
      <c r="M254" s="23">
        <f>+'P1-C1'!M245+'P1-C2'!M245+'P1-C3'!M245+'P1-C4'!M245+'P1-C5'!M245+'P1-C6'!M245+'P1-C7'!M245+'P1-C8'!M245+'P1-C9'!M245+'P1-C10'!M245+'P1-C11'!M245+'P1-C12'!M245+'P1-C13'!M245+'P1-C14'!M245+'P1-C15'!M245+'P1-C16'!M245</f>
        <v>0</v>
      </c>
      <c r="N254" s="23">
        <f>+'P1-C1'!N245+'P1-C2'!N245+'P1-C3'!N245+'P1-C4'!N245+'P1-C5'!N245+'P1-C6'!N245+'P1-C7'!N245+'P1-C8'!N245+'P1-C9'!N245+'P1-C10'!N245+'P1-C11'!N245+'P1-C12'!N245+'P1-C13'!N245+'P1-C14'!N245+'P1-C15'!N245+'P1-C16'!N245</f>
        <v>0</v>
      </c>
      <c r="O254" s="23">
        <f>+'P1-C1'!O245+'P1-C2'!O245+'P1-C3'!O245+'P1-C4'!O245+'P1-C5'!O245+'P1-C6'!O245+'P1-C7'!O245+'P1-C8'!O245+'P1-C9'!O245+'P1-C10'!O245+'P1-C11'!O245+'P1-C12'!O245+'P1-C13'!O245+'P1-C14'!O245+'P1-C15'!O245+'P1-C16'!O245</f>
        <v>0</v>
      </c>
      <c r="P254" s="23">
        <f>+'P1-C1'!P245+'P1-C2'!P245+'P1-C3'!P245+'P1-C4'!P245+'P1-C5'!P245+'P1-C6'!P245+'P1-C7'!P245+'P1-C8'!P245+'P1-C9'!P245+'P1-C10'!P245+'P1-C11'!P245+'P1-C12'!P245+'P1-C13'!P245+'P1-C14'!P245+'P1-C15'!P245+'P1-C16'!P245</f>
        <v>0</v>
      </c>
      <c r="Q254" s="23">
        <f>+'P1-C1'!Q245+'P1-C2'!Q245+'P1-C3'!Q245+'P1-C4'!Q245+'P1-C5'!Q245+'P1-C6'!Q245+'P1-C7'!Q245+'P1-C8'!Q245+'P1-C9'!Q245+'P1-C10'!Q245+'P1-C11'!Q245+'P1-C12'!Q245+'P1-C13'!Q245+'P1-C14'!Q245+'P1-C15'!Q245+'P1-C16'!Q245</f>
        <v>0</v>
      </c>
      <c r="R254" s="36">
        <f t="shared" si="7"/>
        <v>0</v>
      </c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</row>
    <row r="255" spans="1:123" s="25" customFormat="1" x14ac:dyDescent="0.25">
      <c r="A255" s="18">
        <v>3000</v>
      </c>
      <c r="B255" s="96">
        <v>10000</v>
      </c>
      <c r="C255" s="20">
        <v>3761</v>
      </c>
      <c r="D255" s="21" t="s">
        <v>273</v>
      </c>
      <c r="E255" s="22" t="s">
        <v>760</v>
      </c>
      <c r="F255" s="23">
        <f>+'P1-C1'!F246+'P1-C2'!F246+'P1-C3'!F246+'P1-C4'!F246+'P1-C5'!F246+'P1-C6'!F246+'P1-C7'!F246+'P1-C8'!F246+'P1-C9'!F246+'P1-C10'!F246+'P1-C11'!F246+'P1-C12'!F246+'P1-C13'!F246+'P1-C14'!F246+'P1-C15'!F246+'P1-C16'!F246</f>
        <v>0</v>
      </c>
      <c r="G255" s="23">
        <f>+'P1-C1'!G246+'P1-C2'!G246+'P1-C3'!G246+'P1-C4'!G246+'P1-C5'!G246+'P1-C6'!G246+'P1-C7'!G246+'P1-C8'!G246+'P1-C9'!G246+'P1-C10'!G246+'P1-C11'!G246+'P1-C12'!G246+'P1-C13'!G246+'P1-C14'!G246+'P1-C15'!G246+'P1-C16'!G246</f>
        <v>0</v>
      </c>
      <c r="H255" s="23">
        <f>+'P1-C1'!H246+'P1-C2'!H246+'P1-C3'!H246+'P1-C4'!H246+'P1-C5'!H246+'P1-C6'!H246+'P1-C7'!H246+'P1-C8'!H246+'P1-C9'!H246+'P1-C10'!H246+'P1-C11'!H246+'P1-C12'!H246+'P1-C13'!H246+'P1-C14'!H246+'P1-C15'!H246+'P1-C16'!H246</f>
        <v>0</v>
      </c>
      <c r="I255" s="23">
        <f>+'P1-C1'!I246+'P1-C2'!I246+'P1-C3'!I246+'P1-C4'!I246+'P1-C5'!I246+'P1-C6'!I246+'P1-C7'!I246+'P1-C8'!I246+'P1-C9'!I246+'P1-C10'!I246+'P1-C11'!I246+'P1-C12'!I246+'P1-C13'!I246+'P1-C14'!I246+'P1-C15'!I246+'P1-C16'!I246</f>
        <v>0</v>
      </c>
      <c r="J255" s="23">
        <f>+'P1-C1'!J246+'P1-C2'!J246+'P1-C3'!J246+'P1-C4'!J246+'P1-C5'!J246+'P1-C6'!J246+'P1-C7'!J246+'P1-C8'!J246+'P1-C9'!J246+'P1-C10'!J246+'P1-C11'!J246+'P1-C12'!J246+'P1-C13'!J246+'P1-C14'!J246+'P1-C15'!J246+'P1-C16'!J246</f>
        <v>0</v>
      </c>
      <c r="K255" s="23">
        <f>+'P1-C1'!K246+'P1-C2'!K246+'P1-C3'!K246+'P1-C4'!K246+'P1-C5'!K246+'P1-C6'!K246+'P1-C7'!K246+'P1-C8'!K246+'P1-C9'!K246+'P1-C10'!K246+'P1-C11'!K246+'P1-C12'!K246+'P1-C13'!K246+'P1-C14'!K246+'P1-C15'!K246+'P1-C16'!K246</f>
        <v>0</v>
      </c>
      <c r="L255" s="23">
        <f>+'P1-C1'!L246+'P1-C2'!L246+'P1-C3'!L246+'P1-C4'!L246+'P1-C5'!L246+'P1-C6'!L246+'P1-C7'!L246+'P1-C8'!L246+'P1-C9'!L246+'P1-C10'!L246+'P1-C11'!L246+'P1-C12'!L246+'P1-C13'!L246+'P1-C14'!L246+'P1-C15'!L246+'P1-C16'!L246</f>
        <v>0</v>
      </c>
      <c r="M255" s="23">
        <f>+'P1-C1'!M246+'P1-C2'!M246+'P1-C3'!M246+'P1-C4'!M246+'P1-C5'!M246+'P1-C6'!M246+'P1-C7'!M246+'P1-C8'!M246+'P1-C9'!M246+'P1-C10'!M246+'P1-C11'!M246+'P1-C12'!M246+'P1-C13'!M246+'P1-C14'!M246+'P1-C15'!M246+'P1-C16'!M246</f>
        <v>0</v>
      </c>
      <c r="N255" s="23">
        <f>+'P1-C1'!N246+'P1-C2'!N246+'P1-C3'!N246+'P1-C4'!N246+'P1-C5'!N246+'P1-C6'!N246+'P1-C7'!N246+'P1-C8'!N246+'P1-C9'!N246+'P1-C10'!N246+'P1-C11'!N246+'P1-C12'!N246+'P1-C13'!N246+'P1-C14'!N246+'P1-C15'!N246+'P1-C16'!N246</f>
        <v>0</v>
      </c>
      <c r="O255" s="23">
        <f>+'P1-C1'!O246+'P1-C2'!O246+'P1-C3'!O246+'P1-C4'!O246+'P1-C5'!O246+'P1-C6'!O246+'P1-C7'!O246+'P1-C8'!O246+'P1-C9'!O246+'P1-C10'!O246+'P1-C11'!O246+'P1-C12'!O246+'P1-C13'!O246+'P1-C14'!O246+'P1-C15'!O246+'P1-C16'!O246</f>
        <v>0</v>
      </c>
      <c r="P255" s="23">
        <f>+'P1-C1'!P246+'P1-C2'!P246+'P1-C3'!P246+'P1-C4'!P246+'P1-C5'!P246+'P1-C6'!P246+'P1-C7'!P246+'P1-C8'!P246+'P1-C9'!P246+'P1-C10'!P246+'P1-C11'!P246+'P1-C12'!P246+'P1-C13'!P246+'P1-C14'!P246+'P1-C15'!P246+'P1-C16'!P246</f>
        <v>0</v>
      </c>
      <c r="Q255" s="23">
        <f>+'P1-C1'!Q246+'P1-C2'!Q246+'P1-C3'!Q246+'P1-C4'!Q246+'P1-C5'!Q246+'P1-C6'!Q246+'P1-C7'!Q246+'P1-C8'!Q246+'P1-C9'!Q246+'P1-C10'!Q246+'P1-C11'!Q246+'P1-C12'!Q246+'P1-C13'!Q246+'P1-C14'!Q246+'P1-C15'!Q246+'P1-C16'!Q246</f>
        <v>0</v>
      </c>
      <c r="R255" s="36">
        <f t="shared" si="7"/>
        <v>0</v>
      </c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</row>
    <row r="256" spans="1:123" s="25" customFormat="1" x14ac:dyDescent="0.25">
      <c r="A256" s="18">
        <v>3000</v>
      </c>
      <c r="B256" s="96">
        <v>10000</v>
      </c>
      <c r="C256" s="20">
        <v>3771</v>
      </c>
      <c r="D256" s="21" t="s">
        <v>274</v>
      </c>
      <c r="E256" s="22" t="s">
        <v>761</v>
      </c>
      <c r="F256" s="23">
        <f>+'P1-C1'!F247+'P1-C2'!F247+'P1-C3'!F247+'P1-C4'!F247+'P1-C5'!F247+'P1-C6'!F247+'P1-C7'!F247+'P1-C8'!F247+'P1-C9'!F247+'P1-C10'!F247+'P1-C11'!F247+'P1-C12'!F247+'P1-C13'!F247+'P1-C14'!F247+'P1-C15'!F247+'P1-C16'!F247</f>
        <v>0</v>
      </c>
      <c r="G256" s="23">
        <f>+'P1-C1'!G247+'P1-C2'!G247+'P1-C3'!G247+'P1-C4'!G247+'P1-C5'!G247+'P1-C6'!G247+'P1-C7'!G247+'P1-C8'!G247+'P1-C9'!G247+'P1-C10'!G247+'P1-C11'!G247+'P1-C12'!G247+'P1-C13'!G247+'P1-C14'!G247+'P1-C15'!G247+'P1-C16'!G247</f>
        <v>0</v>
      </c>
      <c r="H256" s="23">
        <f>+'P1-C1'!H247+'P1-C2'!H247+'P1-C3'!H247+'P1-C4'!H247+'P1-C5'!H247+'P1-C6'!H247+'P1-C7'!H247+'P1-C8'!H247+'P1-C9'!H247+'P1-C10'!H247+'P1-C11'!H247+'P1-C12'!H247+'P1-C13'!H247+'P1-C14'!H247+'P1-C15'!H247+'P1-C16'!H247</f>
        <v>0</v>
      </c>
      <c r="I256" s="23">
        <f>+'P1-C1'!I247+'P1-C2'!I247+'P1-C3'!I247+'P1-C4'!I247+'P1-C5'!I247+'P1-C6'!I247+'P1-C7'!I247+'P1-C8'!I247+'P1-C9'!I247+'P1-C10'!I247+'P1-C11'!I247+'P1-C12'!I247+'P1-C13'!I247+'P1-C14'!I247+'P1-C15'!I247+'P1-C16'!I247</f>
        <v>0</v>
      </c>
      <c r="J256" s="23">
        <f>+'P1-C1'!J247+'P1-C2'!J247+'P1-C3'!J247+'P1-C4'!J247+'P1-C5'!J247+'P1-C6'!J247+'P1-C7'!J247+'P1-C8'!J247+'P1-C9'!J247+'P1-C10'!J247+'P1-C11'!J247+'P1-C12'!J247+'P1-C13'!J247+'P1-C14'!J247+'P1-C15'!J247+'P1-C16'!J247</f>
        <v>0</v>
      </c>
      <c r="K256" s="23">
        <f>+'P1-C1'!K247+'P1-C2'!K247+'P1-C3'!K247+'P1-C4'!K247+'P1-C5'!K247+'P1-C6'!K247+'P1-C7'!K247+'P1-C8'!K247+'P1-C9'!K247+'P1-C10'!K247+'P1-C11'!K247+'P1-C12'!K247+'P1-C13'!K247+'P1-C14'!K247+'P1-C15'!K247+'P1-C16'!K247</f>
        <v>0</v>
      </c>
      <c r="L256" s="23">
        <f>+'P1-C1'!L247+'P1-C2'!L247+'P1-C3'!L247+'P1-C4'!L247+'P1-C5'!L247+'P1-C6'!L247+'P1-C7'!L247+'P1-C8'!L247+'P1-C9'!L247+'P1-C10'!L247+'P1-C11'!L247+'P1-C12'!L247+'P1-C13'!L247+'P1-C14'!L247+'P1-C15'!L247+'P1-C16'!L247</f>
        <v>0</v>
      </c>
      <c r="M256" s="23">
        <f>+'P1-C1'!M247+'P1-C2'!M247+'P1-C3'!M247+'P1-C4'!M247+'P1-C5'!M247+'P1-C6'!M247+'P1-C7'!M247+'P1-C8'!M247+'P1-C9'!M247+'P1-C10'!M247+'P1-C11'!M247+'P1-C12'!M247+'P1-C13'!M247+'P1-C14'!M247+'P1-C15'!M247+'P1-C16'!M247</f>
        <v>0</v>
      </c>
      <c r="N256" s="23">
        <f>+'P1-C1'!N247+'P1-C2'!N247+'P1-C3'!N247+'P1-C4'!N247+'P1-C5'!N247+'P1-C6'!N247+'P1-C7'!N247+'P1-C8'!N247+'P1-C9'!N247+'P1-C10'!N247+'P1-C11'!N247+'P1-C12'!N247+'P1-C13'!N247+'P1-C14'!N247+'P1-C15'!N247+'P1-C16'!N247</f>
        <v>0</v>
      </c>
      <c r="O256" s="23">
        <f>+'P1-C1'!O247+'P1-C2'!O247+'P1-C3'!O247+'P1-C4'!O247+'P1-C5'!O247+'P1-C6'!O247+'P1-C7'!O247+'P1-C8'!O247+'P1-C9'!O247+'P1-C10'!O247+'P1-C11'!O247+'P1-C12'!O247+'P1-C13'!O247+'P1-C14'!O247+'P1-C15'!O247+'P1-C16'!O247</f>
        <v>0</v>
      </c>
      <c r="P256" s="23">
        <f>+'P1-C1'!P247+'P1-C2'!P247+'P1-C3'!P247+'P1-C4'!P247+'P1-C5'!P247+'P1-C6'!P247+'P1-C7'!P247+'P1-C8'!P247+'P1-C9'!P247+'P1-C10'!P247+'P1-C11'!P247+'P1-C12'!P247+'P1-C13'!P247+'P1-C14'!P247+'P1-C15'!P247+'P1-C16'!P247</f>
        <v>0</v>
      </c>
      <c r="Q256" s="23">
        <f>+'P1-C1'!Q247+'P1-C2'!Q247+'P1-C3'!Q247+'P1-C4'!Q247+'P1-C5'!Q247+'P1-C6'!Q247+'P1-C7'!Q247+'P1-C8'!Q247+'P1-C9'!Q247+'P1-C10'!Q247+'P1-C11'!Q247+'P1-C12'!Q247+'P1-C13'!Q247+'P1-C14'!Q247+'P1-C15'!Q247+'P1-C16'!Q247</f>
        <v>0</v>
      </c>
      <c r="R256" s="36">
        <f t="shared" si="7"/>
        <v>0</v>
      </c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</row>
    <row r="257" spans="1:123" s="25" customFormat="1" x14ac:dyDescent="0.25">
      <c r="A257" s="18">
        <v>3000</v>
      </c>
      <c r="B257" s="96">
        <v>10000</v>
      </c>
      <c r="C257" s="20">
        <v>3781</v>
      </c>
      <c r="D257" s="21" t="s">
        <v>275</v>
      </c>
      <c r="E257" s="22" t="s">
        <v>762</v>
      </c>
      <c r="F257" s="23">
        <f>+'P1-C1'!F248+'P1-C2'!F248+'P1-C3'!F248+'P1-C4'!F248+'P1-C5'!F248+'P1-C6'!F248+'P1-C7'!F248+'P1-C8'!F248+'P1-C9'!F248+'P1-C10'!F248+'P1-C11'!F248+'P1-C12'!F248+'P1-C13'!F248+'P1-C14'!F248+'P1-C15'!F248+'P1-C16'!F248</f>
        <v>0</v>
      </c>
      <c r="G257" s="23">
        <f>+'P1-C1'!G248+'P1-C2'!G248+'P1-C3'!G248+'P1-C4'!G248+'P1-C5'!G248+'P1-C6'!G248+'P1-C7'!G248+'P1-C8'!G248+'P1-C9'!G248+'P1-C10'!G248+'P1-C11'!G248+'P1-C12'!G248+'P1-C13'!G248+'P1-C14'!G248+'P1-C15'!G248+'P1-C16'!G248</f>
        <v>0</v>
      </c>
      <c r="H257" s="23">
        <f>+'P1-C1'!H248+'P1-C2'!H248+'P1-C3'!H248+'P1-C4'!H248+'P1-C5'!H248+'P1-C6'!H248+'P1-C7'!H248+'P1-C8'!H248+'P1-C9'!H248+'P1-C10'!H248+'P1-C11'!H248+'P1-C12'!H248+'P1-C13'!H248+'P1-C14'!H248+'P1-C15'!H248+'P1-C16'!H248</f>
        <v>0</v>
      </c>
      <c r="I257" s="23">
        <f>+'P1-C1'!I248+'P1-C2'!I248+'P1-C3'!I248+'P1-C4'!I248+'P1-C5'!I248+'P1-C6'!I248+'P1-C7'!I248+'P1-C8'!I248+'P1-C9'!I248+'P1-C10'!I248+'P1-C11'!I248+'P1-C12'!I248+'P1-C13'!I248+'P1-C14'!I248+'P1-C15'!I248+'P1-C16'!I248</f>
        <v>0</v>
      </c>
      <c r="J257" s="23">
        <f>+'P1-C1'!J248+'P1-C2'!J248+'P1-C3'!J248+'P1-C4'!J248+'P1-C5'!J248+'P1-C6'!J248+'P1-C7'!J248+'P1-C8'!J248+'P1-C9'!J248+'P1-C10'!J248+'P1-C11'!J248+'P1-C12'!J248+'P1-C13'!J248+'P1-C14'!J248+'P1-C15'!J248+'P1-C16'!J248</f>
        <v>0</v>
      </c>
      <c r="K257" s="23">
        <f>+'P1-C1'!K248+'P1-C2'!K248+'P1-C3'!K248+'P1-C4'!K248+'P1-C5'!K248+'P1-C6'!K248+'P1-C7'!K248+'P1-C8'!K248+'P1-C9'!K248+'P1-C10'!K248+'P1-C11'!K248+'P1-C12'!K248+'P1-C13'!K248+'P1-C14'!K248+'P1-C15'!K248+'P1-C16'!K248</f>
        <v>0</v>
      </c>
      <c r="L257" s="23">
        <f>+'P1-C1'!L248+'P1-C2'!L248+'P1-C3'!L248+'P1-C4'!L248+'P1-C5'!L248+'P1-C6'!L248+'P1-C7'!L248+'P1-C8'!L248+'P1-C9'!L248+'P1-C10'!L248+'P1-C11'!L248+'P1-C12'!L248+'P1-C13'!L248+'P1-C14'!L248+'P1-C15'!L248+'P1-C16'!L248</f>
        <v>0</v>
      </c>
      <c r="M257" s="23">
        <f>+'P1-C1'!M248+'P1-C2'!M248+'P1-C3'!M248+'P1-C4'!M248+'P1-C5'!M248+'P1-C6'!M248+'P1-C7'!M248+'P1-C8'!M248+'P1-C9'!M248+'P1-C10'!M248+'P1-C11'!M248+'P1-C12'!M248+'P1-C13'!M248+'P1-C14'!M248+'P1-C15'!M248+'P1-C16'!M248</f>
        <v>0</v>
      </c>
      <c r="N257" s="23">
        <f>+'P1-C1'!N248+'P1-C2'!N248+'P1-C3'!N248+'P1-C4'!N248+'P1-C5'!N248+'P1-C6'!N248+'P1-C7'!N248+'P1-C8'!N248+'P1-C9'!N248+'P1-C10'!N248+'P1-C11'!N248+'P1-C12'!N248+'P1-C13'!N248+'P1-C14'!N248+'P1-C15'!N248+'P1-C16'!N248</f>
        <v>0</v>
      </c>
      <c r="O257" s="23">
        <f>+'P1-C1'!O248+'P1-C2'!O248+'P1-C3'!O248+'P1-C4'!O248+'P1-C5'!O248+'P1-C6'!O248+'P1-C7'!O248+'P1-C8'!O248+'P1-C9'!O248+'P1-C10'!O248+'P1-C11'!O248+'P1-C12'!O248+'P1-C13'!O248+'P1-C14'!O248+'P1-C15'!O248+'P1-C16'!O248</f>
        <v>0</v>
      </c>
      <c r="P257" s="23">
        <f>+'P1-C1'!P248+'P1-C2'!P248+'P1-C3'!P248+'P1-C4'!P248+'P1-C5'!P248+'P1-C6'!P248+'P1-C7'!P248+'P1-C8'!P248+'P1-C9'!P248+'P1-C10'!P248+'P1-C11'!P248+'P1-C12'!P248+'P1-C13'!P248+'P1-C14'!P248+'P1-C15'!P248+'P1-C16'!P248</f>
        <v>0</v>
      </c>
      <c r="Q257" s="23">
        <f>+'P1-C1'!Q248+'P1-C2'!Q248+'P1-C3'!Q248+'P1-C4'!Q248+'P1-C5'!Q248+'P1-C6'!Q248+'P1-C7'!Q248+'P1-C8'!Q248+'P1-C9'!Q248+'P1-C10'!Q248+'P1-C11'!Q248+'P1-C12'!Q248+'P1-C13'!Q248+'P1-C14'!Q248+'P1-C15'!Q248+'P1-C16'!Q248</f>
        <v>0</v>
      </c>
      <c r="R257" s="36">
        <f t="shared" si="7"/>
        <v>0</v>
      </c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</row>
    <row r="258" spans="1:123" s="25" customFormat="1" x14ac:dyDescent="0.25">
      <c r="A258" s="18">
        <v>3000</v>
      </c>
      <c r="B258" s="96">
        <v>10000</v>
      </c>
      <c r="C258" s="20">
        <v>3791</v>
      </c>
      <c r="D258" s="21" t="s">
        <v>276</v>
      </c>
      <c r="E258" s="22" t="s">
        <v>763</v>
      </c>
      <c r="F258" s="23">
        <f>+'P1-C1'!F249+'P1-C2'!F249+'P1-C3'!F249+'P1-C4'!F249+'P1-C5'!F249+'P1-C6'!F249+'P1-C7'!F249+'P1-C8'!F249+'P1-C9'!F249+'P1-C10'!F249+'P1-C11'!F249+'P1-C12'!F249+'P1-C13'!F249+'P1-C14'!F249+'P1-C15'!F249+'P1-C16'!F249</f>
        <v>0</v>
      </c>
      <c r="G258" s="23">
        <f>+'P1-C1'!G249+'P1-C2'!G249+'P1-C3'!G249+'P1-C4'!G249+'P1-C5'!G249+'P1-C6'!G249+'P1-C7'!G249+'P1-C8'!G249+'P1-C9'!G249+'P1-C10'!G249+'P1-C11'!G249+'P1-C12'!G249+'P1-C13'!G249+'P1-C14'!G249+'P1-C15'!G249+'P1-C16'!G249</f>
        <v>0</v>
      </c>
      <c r="H258" s="23">
        <f>+'P1-C1'!H249+'P1-C2'!H249+'P1-C3'!H249+'P1-C4'!H249+'P1-C5'!H249+'P1-C6'!H249+'P1-C7'!H249+'P1-C8'!H249+'P1-C9'!H249+'P1-C10'!H249+'P1-C11'!H249+'P1-C12'!H249+'P1-C13'!H249+'P1-C14'!H249+'P1-C15'!H249+'P1-C16'!H249</f>
        <v>0</v>
      </c>
      <c r="I258" s="23">
        <f>+'P1-C1'!I249+'P1-C2'!I249+'P1-C3'!I249+'P1-C4'!I249+'P1-C5'!I249+'P1-C6'!I249+'P1-C7'!I249+'P1-C8'!I249+'P1-C9'!I249+'P1-C10'!I249+'P1-C11'!I249+'P1-C12'!I249+'P1-C13'!I249+'P1-C14'!I249+'P1-C15'!I249+'P1-C16'!I249</f>
        <v>0</v>
      </c>
      <c r="J258" s="23">
        <f>+'P1-C1'!J249+'P1-C2'!J249+'P1-C3'!J249+'P1-C4'!J249+'P1-C5'!J249+'P1-C6'!J249+'P1-C7'!J249+'P1-C8'!J249+'P1-C9'!J249+'P1-C10'!J249+'P1-C11'!J249+'P1-C12'!J249+'P1-C13'!J249+'P1-C14'!J249+'P1-C15'!J249+'P1-C16'!J249</f>
        <v>0</v>
      </c>
      <c r="K258" s="23">
        <f>+'P1-C1'!K249+'P1-C2'!K249+'P1-C3'!K249+'P1-C4'!K249+'P1-C5'!K249+'P1-C6'!K249+'P1-C7'!K249+'P1-C8'!K249+'P1-C9'!K249+'P1-C10'!K249+'P1-C11'!K249+'P1-C12'!K249+'P1-C13'!K249+'P1-C14'!K249+'P1-C15'!K249+'P1-C16'!K249</f>
        <v>0</v>
      </c>
      <c r="L258" s="23">
        <f>+'P1-C1'!L249+'P1-C2'!L249+'P1-C3'!L249+'P1-C4'!L249+'P1-C5'!L249+'P1-C6'!L249+'P1-C7'!L249+'P1-C8'!L249+'P1-C9'!L249+'P1-C10'!L249+'P1-C11'!L249+'P1-C12'!L249+'P1-C13'!L249+'P1-C14'!L249+'P1-C15'!L249+'P1-C16'!L249</f>
        <v>0</v>
      </c>
      <c r="M258" s="23">
        <f>+'P1-C1'!M249+'P1-C2'!M249+'P1-C3'!M249+'P1-C4'!M249+'P1-C5'!M249+'P1-C6'!M249+'P1-C7'!M249+'P1-C8'!M249+'P1-C9'!M249+'P1-C10'!M249+'P1-C11'!M249+'P1-C12'!M249+'P1-C13'!M249+'P1-C14'!M249+'P1-C15'!M249+'P1-C16'!M249</f>
        <v>0</v>
      </c>
      <c r="N258" s="23">
        <f>+'P1-C1'!N249+'P1-C2'!N249+'P1-C3'!N249+'P1-C4'!N249+'P1-C5'!N249+'P1-C6'!N249+'P1-C7'!N249+'P1-C8'!N249+'P1-C9'!N249+'P1-C10'!N249+'P1-C11'!N249+'P1-C12'!N249+'P1-C13'!N249+'P1-C14'!N249+'P1-C15'!N249+'P1-C16'!N249</f>
        <v>0</v>
      </c>
      <c r="O258" s="23">
        <f>+'P1-C1'!O249+'P1-C2'!O249+'P1-C3'!O249+'P1-C4'!O249+'P1-C5'!O249+'P1-C6'!O249+'P1-C7'!O249+'P1-C8'!O249+'P1-C9'!O249+'P1-C10'!O249+'P1-C11'!O249+'P1-C12'!O249+'P1-C13'!O249+'P1-C14'!O249+'P1-C15'!O249+'P1-C16'!O249</f>
        <v>0</v>
      </c>
      <c r="P258" s="23">
        <f>+'P1-C1'!P249+'P1-C2'!P249+'P1-C3'!P249+'P1-C4'!P249+'P1-C5'!P249+'P1-C6'!P249+'P1-C7'!P249+'P1-C8'!P249+'P1-C9'!P249+'P1-C10'!P249+'P1-C11'!P249+'P1-C12'!P249+'P1-C13'!P249+'P1-C14'!P249+'P1-C15'!P249+'P1-C16'!P249</f>
        <v>0</v>
      </c>
      <c r="Q258" s="23">
        <f>+'P1-C1'!Q249+'P1-C2'!Q249+'P1-C3'!Q249+'P1-C4'!Q249+'P1-C5'!Q249+'P1-C6'!Q249+'P1-C7'!Q249+'P1-C8'!Q249+'P1-C9'!Q249+'P1-C10'!Q249+'P1-C11'!Q249+'P1-C12'!Q249+'P1-C13'!Q249+'P1-C14'!Q249+'P1-C15'!Q249+'P1-C16'!Q249</f>
        <v>0</v>
      </c>
      <c r="R258" s="36">
        <f t="shared" si="7"/>
        <v>0</v>
      </c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</row>
    <row r="259" spans="1:123" s="25" customFormat="1" x14ac:dyDescent="0.25">
      <c r="A259" s="18">
        <v>3000</v>
      </c>
      <c r="B259" s="96">
        <v>10000</v>
      </c>
      <c r="C259" s="20">
        <v>3811</v>
      </c>
      <c r="D259" s="21" t="s">
        <v>277</v>
      </c>
      <c r="E259" s="22" t="s">
        <v>764</v>
      </c>
      <c r="F259" s="23">
        <f>+'P1-C1'!F250+'P1-C2'!F250+'P1-C3'!F250+'P1-C4'!F250+'P1-C5'!F250+'P1-C6'!F250+'P1-C7'!F250+'P1-C8'!F250+'P1-C9'!F250+'P1-C10'!F250+'P1-C11'!F250+'P1-C12'!F250+'P1-C13'!F250+'P1-C14'!F250+'P1-C15'!F250+'P1-C16'!F250</f>
        <v>0</v>
      </c>
      <c r="G259" s="23">
        <f>+'P1-C1'!G250+'P1-C2'!G250+'P1-C3'!G250+'P1-C4'!G250+'P1-C5'!G250+'P1-C6'!G250+'P1-C7'!G250+'P1-C8'!G250+'P1-C9'!G250+'P1-C10'!G250+'P1-C11'!G250+'P1-C12'!G250+'P1-C13'!G250+'P1-C14'!G250+'P1-C15'!G250+'P1-C16'!G250</f>
        <v>0</v>
      </c>
      <c r="H259" s="23">
        <f>+'P1-C1'!H250+'P1-C2'!H250+'P1-C3'!H250+'P1-C4'!H250+'P1-C5'!H250+'P1-C6'!H250+'P1-C7'!H250+'P1-C8'!H250+'P1-C9'!H250+'P1-C10'!H250+'P1-C11'!H250+'P1-C12'!H250+'P1-C13'!H250+'P1-C14'!H250+'P1-C15'!H250+'P1-C16'!H250</f>
        <v>0</v>
      </c>
      <c r="I259" s="23">
        <f>+'P1-C1'!I250+'P1-C2'!I250+'P1-C3'!I250+'P1-C4'!I250+'P1-C5'!I250+'P1-C6'!I250+'P1-C7'!I250+'P1-C8'!I250+'P1-C9'!I250+'P1-C10'!I250+'P1-C11'!I250+'P1-C12'!I250+'P1-C13'!I250+'P1-C14'!I250+'P1-C15'!I250+'P1-C16'!I250</f>
        <v>0</v>
      </c>
      <c r="J259" s="23">
        <f>+'P1-C1'!J250+'P1-C2'!J250+'P1-C3'!J250+'P1-C4'!J250+'P1-C5'!J250+'P1-C6'!J250+'P1-C7'!J250+'P1-C8'!J250+'P1-C9'!J250+'P1-C10'!J250+'P1-C11'!J250+'P1-C12'!J250+'P1-C13'!J250+'P1-C14'!J250+'P1-C15'!J250+'P1-C16'!J250</f>
        <v>0</v>
      </c>
      <c r="K259" s="23">
        <f>+'P1-C1'!K250+'P1-C2'!K250+'P1-C3'!K250+'P1-C4'!K250+'P1-C5'!K250+'P1-C6'!K250+'P1-C7'!K250+'P1-C8'!K250+'P1-C9'!K250+'P1-C10'!K250+'P1-C11'!K250+'P1-C12'!K250+'P1-C13'!K250+'P1-C14'!K250+'P1-C15'!K250+'P1-C16'!K250</f>
        <v>0</v>
      </c>
      <c r="L259" s="23">
        <f>+'P1-C1'!L250+'P1-C2'!L250+'P1-C3'!L250+'P1-C4'!L250+'P1-C5'!L250+'P1-C6'!L250+'P1-C7'!L250+'P1-C8'!L250+'P1-C9'!L250+'P1-C10'!L250+'P1-C11'!L250+'P1-C12'!L250+'P1-C13'!L250+'P1-C14'!L250+'P1-C15'!L250+'P1-C16'!L250</f>
        <v>0</v>
      </c>
      <c r="M259" s="23">
        <f>+'P1-C1'!M250+'P1-C2'!M250+'P1-C3'!M250+'P1-C4'!M250+'P1-C5'!M250+'P1-C6'!M250+'P1-C7'!M250+'P1-C8'!M250+'P1-C9'!M250+'P1-C10'!M250+'P1-C11'!M250+'P1-C12'!M250+'P1-C13'!M250+'P1-C14'!M250+'P1-C15'!M250+'P1-C16'!M250</f>
        <v>0</v>
      </c>
      <c r="N259" s="23">
        <f>+'P1-C1'!N250+'P1-C2'!N250+'P1-C3'!N250+'P1-C4'!N250+'P1-C5'!N250+'P1-C6'!N250+'P1-C7'!N250+'P1-C8'!N250+'P1-C9'!N250+'P1-C10'!N250+'P1-C11'!N250+'P1-C12'!N250+'P1-C13'!N250+'P1-C14'!N250+'P1-C15'!N250+'P1-C16'!N250</f>
        <v>0</v>
      </c>
      <c r="O259" s="23">
        <f>+'P1-C1'!O250+'P1-C2'!O250+'P1-C3'!O250+'P1-C4'!O250+'P1-C5'!O250+'P1-C6'!O250+'P1-C7'!O250+'P1-C8'!O250+'P1-C9'!O250+'P1-C10'!O250+'P1-C11'!O250+'P1-C12'!O250+'P1-C13'!O250+'P1-C14'!O250+'P1-C15'!O250+'P1-C16'!O250</f>
        <v>0</v>
      </c>
      <c r="P259" s="23">
        <f>+'P1-C1'!P250+'P1-C2'!P250+'P1-C3'!P250+'P1-C4'!P250+'P1-C5'!P250+'P1-C6'!P250+'P1-C7'!P250+'P1-C8'!P250+'P1-C9'!P250+'P1-C10'!P250+'P1-C11'!P250+'P1-C12'!P250+'P1-C13'!P250+'P1-C14'!P250+'P1-C15'!P250+'P1-C16'!P250</f>
        <v>0</v>
      </c>
      <c r="Q259" s="23">
        <f>+'P1-C1'!Q250+'P1-C2'!Q250+'P1-C3'!Q250+'P1-C4'!Q250+'P1-C5'!Q250+'P1-C6'!Q250+'P1-C7'!Q250+'P1-C8'!Q250+'P1-C9'!Q250+'P1-C10'!Q250+'P1-C11'!Q250+'P1-C12'!Q250+'P1-C13'!Q250+'P1-C14'!Q250+'P1-C15'!Q250+'P1-C16'!Q250</f>
        <v>0</v>
      </c>
      <c r="R259" s="36">
        <f t="shared" si="7"/>
        <v>0</v>
      </c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</row>
    <row r="260" spans="1:123" s="25" customFormat="1" x14ac:dyDescent="0.25">
      <c r="A260" s="18">
        <v>3000</v>
      </c>
      <c r="B260" s="96">
        <v>10000</v>
      </c>
      <c r="C260" s="20">
        <v>3812</v>
      </c>
      <c r="D260" s="21" t="s">
        <v>278</v>
      </c>
      <c r="E260" s="22" t="s">
        <v>765</v>
      </c>
      <c r="F260" s="23">
        <f>+'P1-C1'!F251+'P1-C2'!F251+'P1-C3'!F251+'P1-C4'!F251+'P1-C5'!F251+'P1-C6'!F251+'P1-C7'!F251+'P1-C8'!F251+'P1-C9'!F251+'P1-C10'!F251+'P1-C11'!F251+'P1-C12'!F251+'P1-C13'!F251+'P1-C14'!F251+'P1-C15'!F251+'P1-C16'!F251</f>
        <v>0</v>
      </c>
      <c r="G260" s="23">
        <f>+'P1-C1'!G251+'P1-C2'!G251+'P1-C3'!G251+'P1-C4'!G251+'P1-C5'!G251+'P1-C6'!G251+'P1-C7'!G251+'P1-C8'!G251+'P1-C9'!G251+'P1-C10'!G251+'P1-C11'!G251+'P1-C12'!G251+'P1-C13'!G251+'P1-C14'!G251+'P1-C15'!G251+'P1-C16'!G251</f>
        <v>0</v>
      </c>
      <c r="H260" s="23">
        <f>+'P1-C1'!H251+'P1-C2'!H251+'P1-C3'!H251+'P1-C4'!H251+'P1-C5'!H251+'P1-C6'!H251+'P1-C7'!H251+'P1-C8'!H251+'P1-C9'!H251+'P1-C10'!H251+'P1-C11'!H251+'P1-C12'!H251+'P1-C13'!H251+'P1-C14'!H251+'P1-C15'!H251+'P1-C16'!H251</f>
        <v>0</v>
      </c>
      <c r="I260" s="23">
        <f>+'P1-C1'!I251+'P1-C2'!I251+'P1-C3'!I251+'P1-C4'!I251+'P1-C5'!I251+'P1-C6'!I251+'P1-C7'!I251+'P1-C8'!I251+'P1-C9'!I251+'P1-C10'!I251+'P1-C11'!I251+'P1-C12'!I251+'P1-C13'!I251+'P1-C14'!I251+'P1-C15'!I251+'P1-C16'!I251</f>
        <v>0</v>
      </c>
      <c r="J260" s="23">
        <f>+'P1-C1'!J251+'P1-C2'!J251+'P1-C3'!J251+'P1-C4'!J251+'P1-C5'!J251+'P1-C6'!J251+'P1-C7'!J251+'P1-C8'!J251+'P1-C9'!J251+'P1-C10'!J251+'P1-C11'!J251+'P1-C12'!J251+'P1-C13'!J251+'P1-C14'!J251+'P1-C15'!J251+'P1-C16'!J251</f>
        <v>0</v>
      </c>
      <c r="K260" s="23">
        <f>+'P1-C1'!K251+'P1-C2'!K251+'P1-C3'!K251+'P1-C4'!K251+'P1-C5'!K251+'P1-C6'!K251+'P1-C7'!K251+'P1-C8'!K251+'P1-C9'!K251+'P1-C10'!K251+'P1-C11'!K251+'P1-C12'!K251+'P1-C13'!K251+'P1-C14'!K251+'P1-C15'!K251+'P1-C16'!K251</f>
        <v>0</v>
      </c>
      <c r="L260" s="23">
        <f>+'P1-C1'!L251+'P1-C2'!L251+'P1-C3'!L251+'P1-C4'!L251+'P1-C5'!L251+'P1-C6'!L251+'P1-C7'!L251+'P1-C8'!L251+'P1-C9'!L251+'P1-C10'!L251+'P1-C11'!L251+'P1-C12'!L251+'P1-C13'!L251+'P1-C14'!L251+'P1-C15'!L251+'P1-C16'!L251</f>
        <v>0</v>
      </c>
      <c r="M260" s="23">
        <f>+'P1-C1'!M251+'P1-C2'!M251+'P1-C3'!M251+'P1-C4'!M251+'P1-C5'!M251+'P1-C6'!M251+'P1-C7'!M251+'P1-C8'!M251+'P1-C9'!M251+'P1-C10'!M251+'P1-C11'!M251+'P1-C12'!M251+'P1-C13'!M251+'P1-C14'!M251+'P1-C15'!M251+'P1-C16'!M251</f>
        <v>0</v>
      </c>
      <c r="N260" s="23">
        <f>+'P1-C1'!N251+'P1-C2'!N251+'P1-C3'!N251+'P1-C4'!N251+'P1-C5'!N251+'P1-C6'!N251+'P1-C7'!N251+'P1-C8'!N251+'P1-C9'!N251+'P1-C10'!N251+'P1-C11'!N251+'P1-C12'!N251+'P1-C13'!N251+'P1-C14'!N251+'P1-C15'!N251+'P1-C16'!N251</f>
        <v>0</v>
      </c>
      <c r="O260" s="23">
        <f>+'P1-C1'!O251+'P1-C2'!O251+'P1-C3'!O251+'P1-C4'!O251+'P1-C5'!O251+'P1-C6'!O251+'P1-C7'!O251+'P1-C8'!O251+'P1-C9'!O251+'P1-C10'!O251+'P1-C11'!O251+'P1-C12'!O251+'P1-C13'!O251+'P1-C14'!O251+'P1-C15'!O251+'P1-C16'!O251</f>
        <v>0</v>
      </c>
      <c r="P260" s="23">
        <f>+'P1-C1'!P251+'P1-C2'!P251+'P1-C3'!P251+'P1-C4'!P251+'P1-C5'!P251+'P1-C6'!P251+'P1-C7'!P251+'P1-C8'!P251+'P1-C9'!P251+'P1-C10'!P251+'P1-C11'!P251+'P1-C12'!P251+'P1-C13'!P251+'P1-C14'!P251+'P1-C15'!P251+'P1-C16'!P251</f>
        <v>0</v>
      </c>
      <c r="Q260" s="23">
        <f>+'P1-C1'!Q251+'P1-C2'!Q251+'P1-C3'!Q251+'P1-C4'!Q251+'P1-C5'!Q251+'P1-C6'!Q251+'P1-C7'!Q251+'P1-C8'!Q251+'P1-C9'!Q251+'P1-C10'!Q251+'P1-C11'!Q251+'P1-C12'!Q251+'P1-C13'!Q251+'P1-C14'!Q251+'P1-C15'!Q251+'P1-C16'!Q251</f>
        <v>0</v>
      </c>
      <c r="R260" s="36">
        <f t="shared" si="7"/>
        <v>0</v>
      </c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</row>
    <row r="261" spans="1:123" s="25" customFormat="1" x14ac:dyDescent="0.25">
      <c r="A261" s="18">
        <v>3000</v>
      </c>
      <c r="B261" s="96">
        <v>10000</v>
      </c>
      <c r="C261" s="20">
        <v>3821</v>
      </c>
      <c r="D261" s="21" t="s">
        <v>279</v>
      </c>
      <c r="E261" s="22" t="s">
        <v>766</v>
      </c>
      <c r="F261" s="23">
        <f>+'P1-C1'!F252+'P1-C2'!F252+'P1-C3'!F252+'P1-C4'!F252+'P1-C5'!F252+'P1-C6'!F252+'P1-C7'!F252+'P1-C8'!F252+'P1-C9'!F252+'P1-C10'!F252+'P1-C11'!F252+'P1-C12'!F252+'P1-C13'!F252+'P1-C14'!F252+'P1-C15'!F252+'P1-C16'!F252</f>
        <v>592.31999999999994</v>
      </c>
      <c r="G261" s="23">
        <f>+'P1-C1'!G252+'P1-C2'!G252+'P1-C3'!G252+'P1-C4'!G252+'P1-C5'!G252+'P1-C6'!G252+'P1-C7'!G252+'P1-C8'!G252+'P1-C9'!G252+'P1-C10'!G252+'P1-C11'!G252+'P1-C12'!G252+'P1-C13'!G252+'P1-C14'!G252+'P1-C15'!G252+'P1-C16'!G252</f>
        <v>592.31999999999994</v>
      </c>
      <c r="H261" s="23">
        <f>+'P1-C1'!H252+'P1-C2'!H252+'P1-C3'!H252+'P1-C4'!H252+'P1-C5'!H252+'P1-C6'!H252+'P1-C7'!H252+'P1-C8'!H252+'P1-C9'!H252+'P1-C10'!H252+'P1-C11'!H252+'P1-C12'!H252+'P1-C13'!H252+'P1-C14'!H252+'P1-C15'!H252+'P1-C16'!H252</f>
        <v>592.31999999999994</v>
      </c>
      <c r="I261" s="23">
        <f>+'P1-C1'!I252+'P1-C2'!I252+'P1-C3'!I252+'P1-C4'!I252+'P1-C5'!I252+'P1-C6'!I252+'P1-C7'!I252+'P1-C8'!I252+'P1-C9'!I252+'P1-C10'!I252+'P1-C11'!I252+'P1-C12'!I252+'P1-C13'!I252+'P1-C14'!I252+'P1-C15'!I252+'P1-C16'!I252</f>
        <v>592.31999999999994</v>
      </c>
      <c r="J261" s="23">
        <f>+'P1-C1'!J252+'P1-C2'!J252+'P1-C3'!J252+'P1-C4'!J252+'P1-C5'!J252+'P1-C6'!J252+'P1-C7'!J252+'P1-C8'!J252+'P1-C9'!J252+'P1-C10'!J252+'P1-C11'!J252+'P1-C12'!J252+'P1-C13'!J252+'P1-C14'!J252+'P1-C15'!J252+'P1-C16'!J252</f>
        <v>592.31999999999994</v>
      </c>
      <c r="K261" s="23">
        <f>+'P1-C1'!K252+'P1-C2'!K252+'P1-C3'!K252+'P1-C4'!K252+'P1-C5'!K252+'P1-C6'!K252+'P1-C7'!K252+'P1-C8'!K252+'P1-C9'!K252+'P1-C10'!K252+'P1-C11'!K252+'P1-C12'!K252+'P1-C13'!K252+'P1-C14'!K252+'P1-C15'!K252+'P1-C16'!K252</f>
        <v>592.31999999999994</v>
      </c>
      <c r="L261" s="23">
        <f>+'P1-C1'!L252+'P1-C2'!L252+'P1-C3'!L252+'P1-C4'!L252+'P1-C5'!L252+'P1-C6'!L252+'P1-C7'!L252+'P1-C8'!L252+'P1-C9'!L252+'P1-C10'!L252+'P1-C11'!L252+'P1-C12'!L252+'P1-C13'!L252+'P1-C14'!L252+'P1-C15'!L252+'P1-C16'!L252</f>
        <v>592.31999999999994</v>
      </c>
      <c r="M261" s="23">
        <f>+'P1-C1'!M252+'P1-C2'!M252+'P1-C3'!M252+'P1-C4'!M252+'P1-C5'!M252+'P1-C6'!M252+'P1-C7'!M252+'P1-C8'!M252+'P1-C9'!M252+'P1-C10'!M252+'P1-C11'!M252+'P1-C12'!M252+'P1-C13'!M252+'P1-C14'!M252+'P1-C15'!M252+'P1-C16'!M252</f>
        <v>592.31999999999994</v>
      </c>
      <c r="N261" s="23">
        <f>+'P1-C1'!N252+'P1-C2'!N252+'P1-C3'!N252+'P1-C4'!N252+'P1-C5'!N252+'P1-C6'!N252+'P1-C7'!N252+'P1-C8'!N252+'P1-C9'!N252+'P1-C10'!N252+'P1-C11'!N252+'P1-C12'!N252+'P1-C13'!N252+'P1-C14'!N252+'P1-C15'!N252+'P1-C16'!N252</f>
        <v>592.31999999999994</v>
      </c>
      <c r="O261" s="23">
        <f>+'P1-C1'!O252+'P1-C2'!O252+'P1-C3'!O252+'P1-C4'!O252+'P1-C5'!O252+'P1-C6'!O252+'P1-C7'!O252+'P1-C8'!O252+'P1-C9'!O252+'P1-C10'!O252+'P1-C11'!O252+'P1-C12'!O252+'P1-C13'!O252+'P1-C14'!O252+'P1-C15'!O252+'P1-C16'!O252</f>
        <v>592.31999999999994</v>
      </c>
      <c r="P261" s="23">
        <f>+'P1-C1'!P252+'P1-C2'!P252+'P1-C3'!P252+'P1-C4'!P252+'P1-C5'!P252+'P1-C6'!P252+'P1-C7'!P252+'P1-C8'!P252+'P1-C9'!P252+'P1-C10'!P252+'P1-C11'!P252+'P1-C12'!P252+'P1-C13'!P252+'P1-C14'!P252+'P1-C15'!P252+'P1-C16'!P252</f>
        <v>592.31999999999994</v>
      </c>
      <c r="Q261" s="23">
        <f>+'P1-C1'!Q252+'P1-C2'!Q252+'P1-C3'!Q252+'P1-C4'!Q252+'P1-C5'!Q252+'P1-C6'!Q252+'P1-C7'!Q252+'P1-C8'!Q252+'P1-C9'!Q252+'P1-C10'!Q252+'P1-C11'!Q252+'P1-C12'!Q252+'P1-C13'!Q252+'P1-C14'!Q252+'P1-C15'!Q252+'P1-C16'!Q252</f>
        <v>592.31999999999994</v>
      </c>
      <c r="R261" s="36">
        <f t="shared" si="7"/>
        <v>7107.8399999999974</v>
      </c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</row>
    <row r="262" spans="1:123" s="25" customFormat="1" x14ac:dyDescent="0.25">
      <c r="A262" s="18">
        <v>3000</v>
      </c>
      <c r="B262" s="96">
        <v>10000</v>
      </c>
      <c r="C262" s="20">
        <v>3831</v>
      </c>
      <c r="D262" s="21" t="s">
        <v>280</v>
      </c>
      <c r="E262" s="22" t="s">
        <v>767</v>
      </c>
      <c r="F262" s="23">
        <f>+'P1-C1'!F253+'P1-C2'!F253+'P1-C3'!F253+'P1-C4'!F253+'P1-C5'!F253+'P1-C6'!F253+'P1-C7'!F253+'P1-C8'!F253+'P1-C9'!F253+'P1-C10'!F253+'P1-C11'!F253+'P1-C12'!F253+'P1-C13'!F253+'P1-C14'!F253+'P1-C15'!F253+'P1-C16'!F253</f>
        <v>0</v>
      </c>
      <c r="G262" s="23">
        <f>+'P1-C1'!G253+'P1-C2'!G253+'P1-C3'!G253+'P1-C4'!G253+'P1-C5'!G253+'P1-C6'!G253+'P1-C7'!G253+'P1-C8'!G253+'P1-C9'!G253+'P1-C10'!G253+'P1-C11'!G253+'P1-C12'!G253+'P1-C13'!G253+'P1-C14'!G253+'P1-C15'!G253+'P1-C16'!G253</f>
        <v>0</v>
      </c>
      <c r="H262" s="23">
        <f>+'P1-C1'!H253+'P1-C2'!H253+'P1-C3'!H253+'P1-C4'!H253+'P1-C5'!H253+'P1-C6'!H253+'P1-C7'!H253+'P1-C8'!H253+'P1-C9'!H253+'P1-C10'!H253+'P1-C11'!H253+'P1-C12'!H253+'P1-C13'!H253+'P1-C14'!H253+'P1-C15'!H253+'P1-C16'!H253</f>
        <v>0</v>
      </c>
      <c r="I262" s="23">
        <f>+'P1-C1'!I253+'P1-C2'!I253+'P1-C3'!I253+'P1-C4'!I253+'P1-C5'!I253+'P1-C6'!I253+'P1-C7'!I253+'P1-C8'!I253+'P1-C9'!I253+'P1-C10'!I253+'P1-C11'!I253+'P1-C12'!I253+'P1-C13'!I253+'P1-C14'!I253+'P1-C15'!I253+'P1-C16'!I253</f>
        <v>0</v>
      </c>
      <c r="J262" s="23">
        <f>+'P1-C1'!J253+'P1-C2'!J253+'P1-C3'!J253+'P1-C4'!J253+'P1-C5'!J253+'P1-C6'!J253+'P1-C7'!J253+'P1-C8'!J253+'P1-C9'!J253+'P1-C10'!J253+'P1-C11'!J253+'P1-C12'!J253+'P1-C13'!J253+'P1-C14'!J253+'P1-C15'!J253+'P1-C16'!J253</f>
        <v>0</v>
      </c>
      <c r="K262" s="23">
        <f>+'P1-C1'!K253+'P1-C2'!K253+'P1-C3'!K253+'P1-C4'!K253+'P1-C5'!K253+'P1-C6'!K253+'P1-C7'!K253+'P1-C8'!K253+'P1-C9'!K253+'P1-C10'!K253+'P1-C11'!K253+'P1-C12'!K253+'P1-C13'!K253+'P1-C14'!K253+'P1-C15'!K253+'P1-C16'!K253</f>
        <v>0</v>
      </c>
      <c r="L262" s="23">
        <f>+'P1-C1'!L253+'P1-C2'!L253+'P1-C3'!L253+'P1-C4'!L253+'P1-C5'!L253+'P1-C6'!L253+'P1-C7'!L253+'P1-C8'!L253+'P1-C9'!L253+'P1-C10'!L253+'P1-C11'!L253+'P1-C12'!L253+'P1-C13'!L253+'P1-C14'!L253+'P1-C15'!L253+'P1-C16'!L253</f>
        <v>0</v>
      </c>
      <c r="M262" s="23">
        <f>+'P1-C1'!M253+'P1-C2'!M253+'P1-C3'!M253+'P1-C4'!M253+'P1-C5'!M253+'P1-C6'!M253+'P1-C7'!M253+'P1-C8'!M253+'P1-C9'!M253+'P1-C10'!M253+'P1-C11'!M253+'P1-C12'!M253+'P1-C13'!M253+'P1-C14'!M253+'P1-C15'!M253+'P1-C16'!M253</f>
        <v>0</v>
      </c>
      <c r="N262" s="23">
        <f>+'P1-C1'!N253+'P1-C2'!N253+'P1-C3'!N253+'P1-C4'!N253+'P1-C5'!N253+'P1-C6'!N253+'P1-C7'!N253+'P1-C8'!N253+'P1-C9'!N253+'P1-C10'!N253+'P1-C11'!N253+'P1-C12'!N253+'P1-C13'!N253+'P1-C14'!N253+'P1-C15'!N253+'P1-C16'!N253</f>
        <v>0</v>
      </c>
      <c r="O262" s="23">
        <f>+'P1-C1'!O253+'P1-C2'!O253+'P1-C3'!O253+'P1-C4'!O253+'P1-C5'!O253+'P1-C6'!O253+'P1-C7'!O253+'P1-C8'!O253+'P1-C9'!O253+'P1-C10'!O253+'P1-C11'!O253+'P1-C12'!O253+'P1-C13'!O253+'P1-C14'!O253+'P1-C15'!O253+'P1-C16'!O253</f>
        <v>0</v>
      </c>
      <c r="P262" s="23">
        <f>+'P1-C1'!P253+'P1-C2'!P253+'P1-C3'!P253+'P1-C4'!P253+'P1-C5'!P253+'P1-C6'!P253+'P1-C7'!P253+'P1-C8'!P253+'P1-C9'!P253+'P1-C10'!P253+'P1-C11'!P253+'P1-C12'!P253+'P1-C13'!P253+'P1-C14'!P253+'P1-C15'!P253+'P1-C16'!P253</f>
        <v>0</v>
      </c>
      <c r="Q262" s="23">
        <f>+'P1-C1'!Q253+'P1-C2'!Q253+'P1-C3'!Q253+'P1-C4'!Q253+'P1-C5'!Q253+'P1-C6'!Q253+'P1-C7'!Q253+'P1-C8'!Q253+'P1-C9'!Q253+'P1-C10'!Q253+'P1-C11'!Q253+'P1-C12'!Q253+'P1-C13'!Q253+'P1-C14'!Q253+'P1-C15'!Q253+'P1-C16'!Q253</f>
        <v>0</v>
      </c>
      <c r="R262" s="36">
        <f t="shared" si="7"/>
        <v>0</v>
      </c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</row>
    <row r="263" spans="1:123" s="25" customFormat="1" x14ac:dyDescent="0.25">
      <c r="A263" s="18">
        <v>3000</v>
      </c>
      <c r="B263" s="96">
        <v>10000</v>
      </c>
      <c r="C263" s="20">
        <v>3841</v>
      </c>
      <c r="D263" s="21" t="s">
        <v>281</v>
      </c>
      <c r="E263" s="22" t="s">
        <v>768</v>
      </c>
      <c r="F263" s="23">
        <f>+'P1-C1'!F254+'P1-C2'!F254+'P1-C3'!F254+'P1-C4'!F254+'P1-C5'!F254+'P1-C6'!F254+'P1-C7'!F254+'P1-C8'!F254+'P1-C9'!F254+'P1-C10'!F254+'P1-C11'!F254+'P1-C12'!F254+'P1-C13'!F254+'P1-C14'!F254+'P1-C15'!F254+'P1-C16'!F254</f>
        <v>0</v>
      </c>
      <c r="G263" s="23">
        <f>+'P1-C1'!G254+'P1-C2'!G254+'P1-C3'!G254+'P1-C4'!G254+'P1-C5'!G254+'P1-C6'!G254+'P1-C7'!G254+'P1-C8'!G254+'P1-C9'!G254+'P1-C10'!G254+'P1-C11'!G254+'P1-C12'!G254+'P1-C13'!G254+'P1-C14'!G254+'P1-C15'!G254+'P1-C16'!G254</f>
        <v>0</v>
      </c>
      <c r="H263" s="23">
        <f>+'P1-C1'!H254+'P1-C2'!H254+'P1-C3'!H254+'P1-C4'!H254+'P1-C5'!H254+'P1-C6'!H254+'P1-C7'!H254+'P1-C8'!H254+'P1-C9'!H254+'P1-C10'!H254+'P1-C11'!H254+'P1-C12'!H254+'P1-C13'!H254+'P1-C14'!H254+'P1-C15'!H254+'P1-C16'!H254</f>
        <v>0</v>
      </c>
      <c r="I263" s="23">
        <f>+'P1-C1'!I254+'P1-C2'!I254+'P1-C3'!I254+'P1-C4'!I254+'P1-C5'!I254+'P1-C6'!I254+'P1-C7'!I254+'P1-C8'!I254+'P1-C9'!I254+'P1-C10'!I254+'P1-C11'!I254+'P1-C12'!I254+'P1-C13'!I254+'P1-C14'!I254+'P1-C15'!I254+'P1-C16'!I254</f>
        <v>0</v>
      </c>
      <c r="J263" s="23">
        <f>+'P1-C1'!J254+'P1-C2'!J254+'P1-C3'!J254+'P1-C4'!J254+'P1-C5'!J254+'P1-C6'!J254+'P1-C7'!J254+'P1-C8'!J254+'P1-C9'!J254+'P1-C10'!J254+'P1-C11'!J254+'P1-C12'!J254+'P1-C13'!J254+'P1-C14'!J254+'P1-C15'!J254+'P1-C16'!J254</f>
        <v>0</v>
      </c>
      <c r="K263" s="23">
        <f>+'P1-C1'!K254+'P1-C2'!K254+'P1-C3'!K254+'P1-C4'!K254+'P1-C5'!K254+'P1-C6'!K254+'P1-C7'!K254+'P1-C8'!K254+'P1-C9'!K254+'P1-C10'!K254+'P1-C11'!K254+'P1-C12'!K254+'P1-C13'!K254+'P1-C14'!K254+'P1-C15'!K254+'P1-C16'!K254</f>
        <v>0</v>
      </c>
      <c r="L263" s="23">
        <f>+'P1-C1'!L254+'P1-C2'!L254+'P1-C3'!L254+'P1-C4'!L254+'P1-C5'!L254+'P1-C6'!L254+'P1-C7'!L254+'P1-C8'!L254+'P1-C9'!L254+'P1-C10'!L254+'P1-C11'!L254+'P1-C12'!L254+'P1-C13'!L254+'P1-C14'!L254+'P1-C15'!L254+'P1-C16'!L254</f>
        <v>0</v>
      </c>
      <c r="M263" s="23">
        <f>+'P1-C1'!M254+'P1-C2'!M254+'P1-C3'!M254+'P1-C4'!M254+'P1-C5'!M254+'P1-C6'!M254+'P1-C7'!M254+'P1-C8'!M254+'P1-C9'!M254+'P1-C10'!M254+'P1-C11'!M254+'P1-C12'!M254+'P1-C13'!M254+'P1-C14'!M254+'P1-C15'!M254+'P1-C16'!M254</f>
        <v>0</v>
      </c>
      <c r="N263" s="23">
        <f>+'P1-C1'!N254+'P1-C2'!N254+'P1-C3'!N254+'P1-C4'!N254+'P1-C5'!N254+'P1-C6'!N254+'P1-C7'!N254+'P1-C8'!N254+'P1-C9'!N254+'P1-C10'!N254+'P1-C11'!N254+'P1-C12'!N254+'P1-C13'!N254+'P1-C14'!N254+'P1-C15'!N254+'P1-C16'!N254</f>
        <v>0</v>
      </c>
      <c r="O263" s="23">
        <f>+'P1-C1'!O254+'P1-C2'!O254+'P1-C3'!O254+'P1-C4'!O254+'P1-C5'!O254+'P1-C6'!O254+'P1-C7'!O254+'P1-C8'!O254+'P1-C9'!O254+'P1-C10'!O254+'P1-C11'!O254+'P1-C12'!O254+'P1-C13'!O254+'P1-C14'!O254+'P1-C15'!O254+'P1-C16'!O254</f>
        <v>0</v>
      </c>
      <c r="P263" s="23">
        <f>+'P1-C1'!P254+'P1-C2'!P254+'P1-C3'!P254+'P1-C4'!P254+'P1-C5'!P254+'P1-C6'!P254+'P1-C7'!P254+'P1-C8'!P254+'P1-C9'!P254+'P1-C10'!P254+'P1-C11'!P254+'P1-C12'!P254+'P1-C13'!P254+'P1-C14'!P254+'P1-C15'!P254+'P1-C16'!P254</f>
        <v>0</v>
      </c>
      <c r="Q263" s="23">
        <f>+'P1-C1'!Q254+'P1-C2'!Q254+'P1-C3'!Q254+'P1-C4'!Q254+'P1-C5'!Q254+'P1-C6'!Q254+'P1-C7'!Q254+'P1-C8'!Q254+'P1-C9'!Q254+'P1-C10'!Q254+'P1-C11'!Q254+'P1-C12'!Q254+'P1-C13'!Q254+'P1-C14'!Q254+'P1-C15'!Q254+'P1-C16'!Q254</f>
        <v>0</v>
      </c>
      <c r="R263" s="36">
        <f t="shared" si="7"/>
        <v>0</v>
      </c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</row>
    <row r="264" spans="1:123" s="25" customFormat="1" x14ac:dyDescent="0.25">
      <c r="A264" s="18">
        <v>3000</v>
      </c>
      <c r="B264" s="96">
        <v>10000</v>
      </c>
      <c r="C264" s="20">
        <v>3851</v>
      </c>
      <c r="D264" s="21" t="s">
        <v>282</v>
      </c>
      <c r="E264" s="22" t="s">
        <v>769</v>
      </c>
      <c r="F264" s="23">
        <f>+'P1-C1'!F255+'P1-C2'!F255+'P1-C3'!F255+'P1-C4'!F255+'P1-C5'!F255+'P1-C6'!F255+'P1-C7'!F255+'P1-C8'!F255+'P1-C9'!F255+'P1-C10'!F255+'P1-C11'!F255+'P1-C12'!F255+'P1-C13'!F255+'P1-C14'!F255+'P1-C15'!F255+'P1-C16'!F255</f>
        <v>0</v>
      </c>
      <c r="G264" s="23">
        <f>+'P1-C1'!G255+'P1-C2'!G255+'P1-C3'!G255+'P1-C4'!G255+'P1-C5'!G255+'P1-C6'!G255+'P1-C7'!G255+'P1-C8'!G255+'P1-C9'!G255+'P1-C10'!G255+'P1-C11'!G255+'P1-C12'!G255+'P1-C13'!G255+'P1-C14'!G255+'P1-C15'!G255+'P1-C16'!G255</f>
        <v>0</v>
      </c>
      <c r="H264" s="23">
        <f>+'P1-C1'!H255+'P1-C2'!H255+'P1-C3'!H255+'P1-C4'!H255+'P1-C5'!H255+'P1-C6'!H255+'P1-C7'!H255+'P1-C8'!H255+'P1-C9'!H255+'P1-C10'!H255+'P1-C11'!H255+'P1-C12'!H255+'P1-C13'!H255+'P1-C14'!H255+'P1-C15'!H255+'P1-C16'!H255</f>
        <v>0</v>
      </c>
      <c r="I264" s="23">
        <f>+'P1-C1'!I255+'P1-C2'!I255+'P1-C3'!I255+'P1-C4'!I255+'P1-C5'!I255+'P1-C6'!I255+'P1-C7'!I255+'P1-C8'!I255+'P1-C9'!I255+'P1-C10'!I255+'P1-C11'!I255+'P1-C12'!I255+'P1-C13'!I255+'P1-C14'!I255+'P1-C15'!I255+'P1-C16'!I255</f>
        <v>0</v>
      </c>
      <c r="J264" s="23">
        <f>+'P1-C1'!J255+'P1-C2'!J255+'P1-C3'!J255+'P1-C4'!J255+'P1-C5'!J255+'P1-C6'!J255+'P1-C7'!J255+'P1-C8'!J255+'P1-C9'!J255+'P1-C10'!J255+'P1-C11'!J255+'P1-C12'!J255+'P1-C13'!J255+'P1-C14'!J255+'P1-C15'!J255+'P1-C16'!J255</f>
        <v>0</v>
      </c>
      <c r="K264" s="23">
        <f>+'P1-C1'!K255+'P1-C2'!K255+'P1-C3'!K255+'P1-C4'!K255+'P1-C5'!K255+'P1-C6'!K255+'P1-C7'!K255+'P1-C8'!K255+'P1-C9'!K255+'P1-C10'!K255+'P1-C11'!K255+'P1-C12'!K255+'P1-C13'!K255+'P1-C14'!K255+'P1-C15'!K255+'P1-C16'!K255</f>
        <v>0</v>
      </c>
      <c r="L264" s="23">
        <f>+'P1-C1'!L255+'P1-C2'!L255+'P1-C3'!L255+'P1-C4'!L255+'P1-C5'!L255+'P1-C6'!L255+'P1-C7'!L255+'P1-C8'!L255+'P1-C9'!L255+'P1-C10'!L255+'P1-C11'!L255+'P1-C12'!L255+'P1-C13'!L255+'P1-C14'!L255+'P1-C15'!L255+'P1-C16'!L255</f>
        <v>0</v>
      </c>
      <c r="M264" s="23">
        <f>+'P1-C1'!M255+'P1-C2'!M255+'P1-C3'!M255+'P1-C4'!M255+'P1-C5'!M255+'P1-C6'!M255+'P1-C7'!M255+'P1-C8'!M255+'P1-C9'!M255+'P1-C10'!M255+'P1-C11'!M255+'P1-C12'!M255+'P1-C13'!M255+'P1-C14'!M255+'P1-C15'!M255+'P1-C16'!M255</f>
        <v>0</v>
      </c>
      <c r="N264" s="23">
        <f>+'P1-C1'!N255+'P1-C2'!N255+'P1-C3'!N255+'P1-C4'!N255+'P1-C5'!N255+'P1-C6'!N255+'P1-C7'!N255+'P1-C8'!N255+'P1-C9'!N255+'P1-C10'!N255+'P1-C11'!N255+'P1-C12'!N255+'P1-C13'!N255+'P1-C14'!N255+'P1-C15'!N255+'P1-C16'!N255</f>
        <v>0</v>
      </c>
      <c r="O264" s="23">
        <f>+'P1-C1'!O255+'P1-C2'!O255+'P1-C3'!O255+'P1-C4'!O255+'P1-C5'!O255+'P1-C6'!O255+'P1-C7'!O255+'P1-C8'!O255+'P1-C9'!O255+'P1-C10'!O255+'P1-C11'!O255+'P1-C12'!O255+'P1-C13'!O255+'P1-C14'!O255+'P1-C15'!O255+'P1-C16'!O255</f>
        <v>0</v>
      </c>
      <c r="P264" s="23">
        <f>+'P1-C1'!P255+'P1-C2'!P255+'P1-C3'!P255+'P1-C4'!P255+'P1-C5'!P255+'P1-C6'!P255+'P1-C7'!P255+'P1-C8'!P255+'P1-C9'!P255+'P1-C10'!P255+'P1-C11'!P255+'P1-C12'!P255+'P1-C13'!P255+'P1-C14'!P255+'P1-C15'!P255+'P1-C16'!P255</f>
        <v>0</v>
      </c>
      <c r="Q264" s="23">
        <f>+'P1-C1'!Q255+'P1-C2'!Q255+'P1-C3'!Q255+'P1-C4'!Q255+'P1-C5'!Q255+'P1-C6'!Q255+'P1-C7'!Q255+'P1-C8'!Q255+'P1-C9'!Q255+'P1-C10'!Q255+'P1-C11'!Q255+'P1-C12'!Q255+'P1-C13'!Q255+'P1-C14'!Q255+'P1-C15'!Q255+'P1-C16'!Q255</f>
        <v>0</v>
      </c>
      <c r="R264" s="36">
        <f t="shared" si="7"/>
        <v>0</v>
      </c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</row>
    <row r="265" spans="1:123" s="25" customFormat="1" x14ac:dyDescent="0.25">
      <c r="A265" s="18">
        <v>3000</v>
      </c>
      <c r="B265" s="96">
        <v>10000</v>
      </c>
      <c r="C265" s="20">
        <v>3911</v>
      </c>
      <c r="D265" s="21" t="s">
        <v>283</v>
      </c>
      <c r="E265" s="22" t="s">
        <v>770</v>
      </c>
      <c r="F265" s="23">
        <f>+'P1-C1'!F256+'P1-C2'!F256+'P1-C3'!F256+'P1-C4'!F256+'P1-C5'!F256+'P1-C6'!F256+'P1-C7'!F256+'P1-C8'!F256+'P1-C9'!F256+'P1-C10'!F256+'P1-C11'!F256+'P1-C12'!F256+'P1-C13'!F256+'P1-C14'!F256+'P1-C15'!F256+'P1-C16'!F256</f>
        <v>0</v>
      </c>
      <c r="G265" s="23">
        <f>+'P1-C1'!G256+'P1-C2'!G256+'P1-C3'!G256+'P1-C4'!G256+'P1-C5'!G256+'P1-C6'!G256+'P1-C7'!G256+'P1-C8'!G256+'P1-C9'!G256+'P1-C10'!G256+'P1-C11'!G256+'P1-C12'!G256+'P1-C13'!G256+'P1-C14'!G256+'P1-C15'!G256+'P1-C16'!G256</f>
        <v>0</v>
      </c>
      <c r="H265" s="23">
        <f>+'P1-C1'!H256+'P1-C2'!H256+'P1-C3'!H256+'P1-C4'!H256+'P1-C5'!H256+'P1-C6'!H256+'P1-C7'!H256+'P1-C8'!H256+'P1-C9'!H256+'P1-C10'!H256+'P1-C11'!H256+'P1-C12'!H256+'P1-C13'!H256+'P1-C14'!H256+'P1-C15'!H256+'P1-C16'!H256</f>
        <v>0</v>
      </c>
      <c r="I265" s="23">
        <f>+'P1-C1'!I256+'P1-C2'!I256+'P1-C3'!I256+'P1-C4'!I256+'P1-C5'!I256+'P1-C6'!I256+'P1-C7'!I256+'P1-C8'!I256+'P1-C9'!I256+'P1-C10'!I256+'P1-C11'!I256+'P1-C12'!I256+'P1-C13'!I256+'P1-C14'!I256+'P1-C15'!I256+'P1-C16'!I256</f>
        <v>0</v>
      </c>
      <c r="J265" s="23">
        <f>+'P1-C1'!J256+'P1-C2'!J256+'P1-C3'!J256+'P1-C4'!J256+'P1-C5'!J256+'P1-C6'!J256+'P1-C7'!J256+'P1-C8'!J256+'P1-C9'!J256+'P1-C10'!J256+'P1-C11'!J256+'P1-C12'!J256+'P1-C13'!J256+'P1-C14'!J256+'P1-C15'!J256+'P1-C16'!J256</f>
        <v>0</v>
      </c>
      <c r="K265" s="23">
        <f>+'P1-C1'!K256+'P1-C2'!K256+'P1-C3'!K256+'P1-C4'!K256+'P1-C5'!K256+'P1-C6'!K256+'P1-C7'!K256+'P1-C8'!K256+'P1-C9'!K256+'P1-C10'!K256+'P1-C11'!K256+'P1-C12'!K256+'P1-C13'!K256+'P1-C14'!K256+'P1-C15'!K256+'P1-C16'!K256</f>
        <v>0</v>
      </c>
      <c r="L265" s="23">
        <f>+'P1-C1'!L256+'P1-C2'!L256+'P1-C3'!L256+'P1-C4'!L256+'P1-C5'!L256+'P1-C6'!L256+'P1-C7'!L256+'P1-C8'!L256+'P1-C9'!L256+'P1-C10'!L256+'P1-C11'!L256+'P1-C12'!L256+'P1-C13'!L256+'P1-C14'!L256+'P1-C15'!L256+'P1-C16'!L256</f>
        <v>0</v>
      </c>
      <c r="M265" s="23">
        <f>+'P1-C1'!M256+'P1-C2'!M256+'P1-C3'!M256+'P1-C4'!M256+'P1-C5'!M256+'P1-C6'!M256+'P1-C7'!M256+'P1-C8'!M256+'P1-C9'!M256+'P1-C10'!M256+'P1-C11'!M256+'P1-C12'!M256+'P1-C13'!M256+'P1-C14'!M256+'P1-C15'!M256+'P1-C16'!M256</f>
        <v>0</v>
      </c>
      <c r="N265" s="23">
        <f>+'P1-C1'!N256+'P1-C2'!N256+'P1-C3'!N256+'P1-C4'!N256+'P1-C5'!N256+'P1-C6'!N256+'P1-C7'!N256+'P1-C8'!N256+'P1-C9'!N256+'P1-C10'!N256+'P1-C11'!N256+'P1-C12'!N256+'P1-C13'!N256+'P1-C14'!N256+'P1-C15'!N256+'P1-C16'!N256</f>
        <v>0</v>
      </c>
      <c r="O265" s="23">
        <f>+'P1-C1'!O256+'P1-C2'!O256+'P1-C3'!O256+'P1-C4'!O256+'P1-C5'!O256+'P1-C6'!O256+'P1-C7'!O256+'P1-C8'!O256+'P1-C9'!O256+'P1-C10'!O256+'P1-C11'!O256+'P1-C12'!O256+'P1-C13'!O256+'P1-C14'!O256+'P1-C15'!O256+'P1-C16'!O256</f>
        <v>0</v>
      </c>
      <c r="P265" s="23">
        <f>+'P1-C1'!P256+'P1-C2'!P256+'P1-C3'!P256+'P1-C4'!P256+'P1-C5'!P256+'P1-C6'!P256+'P1-C7'!P256+'P1-C8'!P256+'P1-C9'!P256+'P1-C10'!P256+'P1-C11'!P256+'P1-C12'!P256+'P1-C13'!P256+'P1-C14'!P256+'P1-C15'!P256+'P1-C16'!P256</f>
        <v>0</v>
      </c>
      <c r="Q265" s="23">
        <f>+'P1-C1'!Q256+'P1-C2'!Q256+'P1-C3'!Q256+'P1-C4'!Q256+'P1-C5'!Q256+'P1-C6'!Q256+'P1-C7'!Q256+'P1-C8'!Q256+'P1-C9'!Q256+'P1-C10'!Q256+'P1-C11'!Q256+'P1-C12'!Q256+'P1-C13'!Q256+'P1-C14'!Q256+'P1-C15'!Q256+'P1-C16'!Q256</f>
        <v>0</v>
      </c>
      <c r="R265" s="36">
        <f t="shared" si="7"/>
        <v>0</v>
      </c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</row>
    <row r="266" spans="1:123" s="25" customFormat="1" x14ac:dyDescent="0.25">
      <c r="A266" s="18">
        <v>3000</v>
      </c>
      <c r="B266" s="96">
        <v>10000</v>
      </c>
      <c r="C266" s="20">
        <v>3921</v>
      </c>
      <c r="D266" s="21" t="s">
        <v>284</v>
      </c>
      <c r="E266" s="22" t="s">
        <v>771</v>
      </c>
      <c r="F266" s="23">
        <f>+'P1-C1'!F257+'P1-C2'!F257+'P1-C3'!F257+'P1-C4'!F257+'P1-C5'!F257+'P1-C6'!F257+'P1-C7'!F257+'P1-C8'!F257+'P1-C9'!F257+'P1-C10'!F257+'P1-C11'!F257+'P1-C12'!F257+'P1-C13'!F257+'P1-C14'!F257+'P1-C15'!F257+'P1-C16'!F257</f>
        <v>0</v>
      </c>
      <c r="G266" s="23">
        <f>+'P1-C1'!G257+'P1-C2'!G257+'P1-C3'!G257+'P1-C4'!G257+'P1-C5'!G257+'P1-C6'!G257+'P1-C7'!G257+'P1-C8'!G257+'P1-C9'!G257+'P1-C10'!G257+'P1-C11'!G257+'P1-C12'!G257+'P1-C13'!G257+'P1-C14'!G257+'P1-C15'!G257+'P1-C16'!G257</f>
        <v>0</v>
      </c>
      <c r="H266" s="23">
        <f>+'P1-C1'!H257+'P1-C2'!H257+'P1-C3'!H257+'P1-C4'!H257+'P1-C5'!H257+'P1-C6'!H257+'P1-C7'!H257+'P1-C8'!H257+'P1-C9'!H257+'P1-C10'!H257+'P1-C11'!H257+'P1-C12'!H257+'P1-C13'!H257+'P1-C14'!H257+'P1-C15'!H257+'P1-C16'!H257</f>
        <v>0</v>
      </c>
      <c r="I266" s="23">
        <f>+'P1-C1'!I257+'P1-C2'!I257+'P1-C3'!I257+'P1-C4'!I257+'P1-C5'!I257+'P1-C6'!I257+'P1-C7'!I257+'P1-C8'!I257+'P1-C9'!I257+'P1-C10'!I257+'P1-C11'!I257+'P1-C12'!I257+'P1-C13'!I257+'P1-C14'!I257+'P1-C15'!I257+'P1-C16'!I257</f>
        <v>0</v>
      </c>
      <c r="J266" s="23">
        <f>+'P1-C1'!J257+'P1-C2'!J257+'P1-C3'!J257+'P1-C4'!J257+'P1-C5'!J257+'P1-C6'!J257+'P1-C7'!J257+'P1-C8'!J257+'P1-C9'!J257+'P1-C10'!J257+'P1-C11'!J257+'P1-C12'!J257+'P1-C13'!J257+'P1-C14'!J257+'P1-C15'!J257+'P1-C16'!J257</f>
        <v>0</v>
      </c>
      <c r="K266" s="23">
        <f>+'P1-C1'!K257+'P1-C2'!K257+'P1-C3'!K257+'P1-C4'!K257+'P1-C5'!K257+'P1-C6'!K257+'P1-C7'!K257+'P1-C8'!K257+'P1-C9'!K257+'P1-C10'!K257+'P1-C11'!K257+'P1-C12'!K257+'P1-C13'!K257+'P1-C14'!K257+'P1-C15'!K257+'P1-C16'!K257</f>
        <v>0</v>
      </c>
      <c r="L266" s="23">
        <f>+'P1-C1'!L257+'P1-C2'!L257+'P1-C3'!L257+'P1-C4'!L257+'P1-C5'!L257+'P1-C6'!L257+'P1-C7'!L257+'P1-C8'!L257+'P1-C9'!L257+'P1-C10'!L257+'P1-C11'!L257+'P1-C12'!L257+'P1-C13'!L257+'P1-C14'!L257+'P1-C15'!L257+'P1-C16'!L257</f>
        <v>0</v>
      </c>
      <c r="M266" s="23">
        <f>+'P1-C1'!M257+'P1-C2'!M257+'P1-C3'!M257+'P1-C4'!M257+'P1-C5'!M257+'P1-C6'!M257+'P1-C7'!M257+'P1-C8'!M257+'P1-C9'!M257+'P1-C10'!M257+'P1-C11'!M257+'P1-C12'!M257+'P1-C13'!M257+'P1-C14'!M257+'P1-C15'!M257+'P1-C16'!M257</f>
        <v>0</v>
      </c>
      <c r="N266" s="23">
        <f>+'P1-C1'!N257+'P1-C2'!N257+'P1-C3'!N257+'P1-C4'!N257+'P1-C5'!N257+'P1-C6'!N257+'P1-C7'!N257+'P1-C8'!N257+'P1-C9'!N257+'P1-C10'!N257+'P1-C11'!N257+'P1-C12'!N257+'P1-C13'!N257+'P1-C14'!N257+'P1-C15'!N257+'P1-C16'!N257</f>
        <v>0</v>
      </c>
      <c r="O266" s="23">
        <f>+'P1-C1'!O257+'P1-C2'!O257+'P1-C3'!O257+'P1-C4'!O257+'P1-C5'!O257+'P1-C6'!O257+'P1-C7'!O257+'P1-C8'!O257+'P1-C9'!O257+'P1-C10'!O257+'P1-C11'!O257+'P1-C12'!O257+'P1-C13'!O257+'P1-C14'!O257+'P1-C15'!O257+'P1-C16'!O257</f>
        <v>0</v>
      </c>
      <c r="P266" s="23">
        <f>+'P1-C1'!P257+'P1-C2'!P257+'P1-C3'!P257+'P1-C4'!P257+'P1-C5'!P257+'P1-C6'!P257+'P1-C7'!P257+'P1-C8'!P257+'P1-C9'!P257+'P1-C10'!P257+'P1-C11'!P257+'P1-C12'!P257+'P1-C13'!P257+'P1-C14'!P257+'P1-C15'!P257+'P1-C16'!P257</f>
        <v>0</v>
      </c>
      <c r="Q266" s="23">
        <f>+'P1-C1'!Q257+'P1-C2'!Q257+'P1-C3'!Q257+'P1-C4'!Q257+'P1-C5'!Q257+'P1-C6'!Q257+'P1-C7'!Q257+'P1-C8'!Q257+'P1-C9'!Q257+'P1-C10'!Q257+'P1-C11'!Q257+'P1-C12'!Q257+'P1-C13'!Q257+'P1-C14'!Q257+'P1-C15'!Q257+'P1-C16'!Q257</f>
        <v>0</v>
      </c>
      <c r="R266" s="36">
        <f t="shared" si="7"/>
        <v>0</v>
      </c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</row>
    <row r="267" spans="1:123" s="25" customFormat="1" x14ac:dyDescent="0.25">
      <c r="A267" s="18">
        <v>3000</v>
      </c>
      <c r="B267" s="96">
        <v>10000</v>
      </c>
      <c r="C267" s="20">
        <v>3922</v>
      </c>
      <c r="D267" s="21" t="s">
        <v>285</v>
      </c>
      <c r="E267" s="22" t="s">
        <v>772</v>
      </c>
      <c r="F267" s="23">
        <f>+'P1-C1'!F258+'P1-C2'!F258+'P1-C3'!F258+'P1-C4'!F258+'P1-C5'!F258+'P1-C6'!F258+'P1-C7'!F258+'P1-C8'!F258+'P1-C9'!F258+'P1-C10'!F258+'P1-C11'!F258+'P1-C12'!F258+'P1-C13'!F258+'P1-C14'!F258+'P1-C15'!F258+'P1-C16'!F258</f>
        <v>0</v>
      </c>
      <c r="G267" s="23">
        <f>+'P1-C1'!G258+'P1-C2'!G258+'P1-C3'!G258+'P1-C4'!G258+'P1-C5'!G258+'P1-C6'!G258+'P1-C7'!G258+'P1-C8'!G258+'P1-C9'!G258+'P1-C10'!G258+'P1-C11'!G258+'P1-C12'!G258+'P1-C13'!G258+'P1-C14'!G258+'P1-C15'!G258+'P1-C16'!G258</f>
        <v>0</v>
      </c>
      <c r="H267" s="23">
        <f>+'P1-C1'!H258+'P1-C2'!H258+'P1-C3'!H258+'P1-C4'!H258+'P1-C5'!H258+'P1-C6'!H258+'P1-C7'!H258+'P1-C8'!H258+'P1-C9'!H258+'P1-C10'!H258+'P1-C11'!H258+'P1-C12'!H258+'P1-C13'!H258+'P1-C14'!H258+'P1-C15'!H258+'P1-C16'!H258</f>
        <v>0</v>
      </c>
      <c r="I267" s="23">
        <f>+'P1-C1'!I258+'P1-C2'!I258+'P1-C3'!I258+'P1-C4'!I258+'P1-C5'!I258+'P1-C6'!I258+'P1-C7'!I258+'P1-C8'!I258+'P1-C9'!I258+'P1-C10'!I258+'P1-C11'!I258+'P1-C12'!I258+'P1-C13'!I258+'P1-C14'!I258+'P1-C15'!I258+'P1-C16'!I258</f>
        <v>0</v>
      </c>
      <c r="J267" s="23">
        <f>+'P1-C1'!J258+'P1-C2'!J258+'P1-C3'!J258+'P1-C4'!J258+'P1-C5'!J258+'P1-C6'!J258+'P1-C7'!J258+'P1-C8'!J258+'P1-C9'!J258+'P1-C10'!J258+'P1-C11'!J258+'P1-C12'!J258+'P1-C13'!J258+'P1-C14'!J258+'P1-C15'!J258+'P1-C16'!J258</f>
        <v>0</v>
      </c>
      <c r="K267" s="23">
        <f>+'P1-C1'!K258+'P1-C2'!K258+'P1-C3'!K258+'P1-C4'!K258+'P1-C5'!K258+'P1-C6'!K258+'P1-C7'!K258+'P1-C8'!K258+'P1-C9'!K258+'P1-C10'!K258+'P1-C11'!K258+'P1-C12'!K258+'P1-C13'!K258+'P1-C14'!K258+'P1-C15'!K258+'P1-C16'!K258</f>
        <v>0</v>
      </c>
      <c r="L267" s="23">
        <f>+'P1-C1'!L258+'P1-C2'!L258+'P1-C3'!L258+'P1-C4'!L258+'P1-C5'!L258+'P1-C6'!L258+'P1-C7'!L258+'P1-C8'!L258+'P1-C9'!L258+'P1-C10'!L258+'P1-C11'!L258+'P1-C12'!L258+'P1-C13'!L258+'P1-C14'!L258+'P1-C15'!L258+'P1-C16'!L258</f>
        <v>0</v>
      </c>
      <c r="M267" s="23">
        <f>+'P1-C1'!M258+'P1-C2'!M258+'P1-C3'!M258+'P1-C4'!M258+'P1-C5'!M258+'P1-C6'!M258+'P1-C7'!M258+'P1-C8'!M258+'P1-C9'!M258+'P1-C10'!M258+'P1-C11'!M258+'P1-C12'!M258+'P1-C13'!M258+'P1-C14'!M258+'P1-C15'!M258+'P1-C16'!M258</f>
        <v>0</v>
      </c>
      <c r="N267" s="23">
        <f>+'P1-C1'!N258+'P1-C2'!N258+'P1-C3'!N258+'P1-C4'!N258+'P1-C5'!N258+'P1-C6'!N258+'P1-C7'!N258+'P1-C8'!N258+'P1-C9'!N258+'P1-C10'!N258+'P1-C11'!N258+'P1-C12'!N258+'P1-C13'!N258+'P1-C14'!N258+'P1-C15'!N258+'P1-C16'!N258</f>
        <v>0</v>
      </c>
      <c r="O267" s="23">
        <f>+'P1-C1'!O258+'P1-C2'!O258+'P1-C3'!O258+'P1-C4'!O258+'P1-C5'!O258+'P1-C6'!O258+'P1-C7'!O258+'P1-C8'!O258+'P1-C9'!O258+'P1-C10'!O258+'P1-C11'!O258+'P1-C12'!O258+'P1-C13'!O258+'P1-C14'!O258+'P1-C15'!O258+'P1-C16'!O258</f>
        <v>0</v>
      </c>
      <c r="P267" s="23">
        <f>+'P1-C1'!P258+'P1-C2'!P258+'P1-C3'!P258+'P1-C4'!P258+'P1-C5'!P258+'P1-C6'!P258+'P1-C7'!P258+'P1-C8'!P258+'P1-C9'!P258+'P1-C10'!P258+'P1-C11'!P258+'P1-C12'!P258+'P1-C13'!P258+'P1-C14'!P258+'P1-C15'!P258+'P1-C16'!P258</f>
        <v>0</v>
      </c>
      <c r="Q267" s="23">
        <f>+'P1-C1'!Q258+'P1-C2'!Q258+'P1-C3'!Q258+'P1-C4'!Q258+'P1-C5'!Q258+'P1-C6'!Q258+'P1-C7'!Q258+'P1-C8'!Q258+'P1-C9'!Q258+'P1-C10'!Q258+'P1-C11'!Q258+'P1-C12'!Q258+'P1-C13'!Q258+'P1-C14'!Q258+'P1-C15'!Q258+'P1-C16'!Q258</f>
        <v>0</v>
      </c>
      <c r="R267" s="36">
        <f t="shared" si="7"/>
        <v>0</v>
      </c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</row>
    <row r="268" spans="1:123" s="25" customFormat="1" x14ac:dyDescent="0.25">
      <c r="A268" s="18">
        <v>3000</v>
      </c>
      <c r="B268" s="96">
        <v>10000</v>
      </c>
      <c r="C268" s="20">
        <v>3923</v>
      </c>
      <c r="D268" s="21" t="s">
        <v>286</v>
      </c>
      <c r="E268" s="22" t="s">
        <v>773</v>
      </c>
      <c r="F268" s="23">
        <f>+'P1-C1'!F259+'P1-C2'!F259+'P1-C3'!F259+'P1-C4'!F259+'P1-C5'!F259+'P1-C6'!F259+'P1-C7'!F259+'P1-C8'!F259+'P1-C9'!F259+'P1-C10'!F259+'P1-C11'!F259+'P1-C12'!F259+'P1-C13'!F259+'P1-C14'!F259+'P1-C15'!F259+'P1-C16'!F259</f>
        <v>0</v>
      </c>
      <c r="G268" s="23">
        <f>+'P1-C1'!G259+'P1-C2'!G259+'P1-C3'!G259+'P1-C4'!G259+'P1-C5'!G259+'P1-C6'!G259+'P1-C7'!G259+'P1-C8'!G259+'P1-C9'!G259+'P1-C10'!G259+'P1-C11'!G259+'P1-C12'!G259+'P1-C13'!G259+'P1-C14'!G259+'P1-C15'!G259+'P1-C16'!G259</f>
        <v>0</v>
      </c>
      <c r="H268" s="23">
        <f>+'P1-C1'!H259+'P1-C2'!H259+'P1-C3'!H259+'P1-C4'!H259+'P1-C5'!H259+'P1-C6'!H259+'P1-C7'!H259+'P1-C8'!H259+'P1-C9'!H259+'P1-C10'!H259+'P1-C11'!H259+'P1-C12'!H259+'P1-C13'!H259+'P1-C14'!H259+'P1-C15'!H259+'P1-C16'!H259</f>
        <v>0</v>
      </c>
      <c r="I268" s="23">
        <f>+'P1-C1'!I259+'P1-C2'!I259+'P1-C3'!I259+'P1-C4'!I259+'P1-C5'!I259+'P1-C6'!I259+'P1-C7'!I259+'P1-C8'!I259+'P1-C9'!I259+'P1-C10'!I259+'P1-C11'!I259+'P1-C12'!I259+'P1-C13'!I259+'P1-C14'!I259+'P1-C15'!I259+'P1-C16'!I259</f>
        <v>0</v>
      </c>
      <c r="J268" s="23">
        <f>+'P1-C1'!J259+'P1-C2'!J259+'P1-C3'!J259+'P1-C4'!J259+'P1-C5'!J259+'P1-C6'!J259+'P1-C7'!J259+'P1-C8'!J259+'P1-C9'!J259+'P1-C10'!J259+'P1-C11'!J259+'P1-C12'!J259+'P1-C13'!J259+'P1-C14'!J259+'P1-C15'!J259+'P1-C16'!J259</f>
        <v>0</v>
      </c>
      <c r="K268" s="23">
        <f>+'P1-C1'!K259+'P1-C2'!K259+'P1-C3'!K259+'P1-C4'!K259+'P1-C5'!K259+'P1-C6'!K259+'P1-C7'!K259+'P1-C8'!K259+'P1-C9'!K259+'P1-C10'!K259+'P1-C11'!K259+'P1-C12'!K259+'P1-C13'!K259+'P1-C14'!K259+'P1-C15'!K259+'P1-C16'!K259</f>
        <v>0</v>
      </c>
      <c r="L268" s="23">
        <f>+'P1-C1'!L259+'P1-C2'!L259+'P1-C3'!L259+'P1-C4'!L259+'P1-C5'!L259+'P1-C6'!L259+'P1-C7'!L259+'P1-C8'!L259+'P1-C9'!L259+'P1-C10'!L259+'P1-C11'!L259+'P1-C12'!L259+'P1-C13'!L259+'P1-C14'!L259+'P1-C15'!L259+'P1-C16'!L259</f>
        <v>0</v>
      </c>
      <c r="M268" s="23">
        <f>+'P1-C1'!M259+'P1-C2'!M259+'P1-C3'!M259+'P1-C4'!M259+'P1-C5'!M259+'P1-C6'!M259+'P1-C7'!M259+'P1-C8'!M259+'P1-C9'!M259+'P1-C10'!M259+'P1-C11'!M259+'P1-C12'!M259+'P1-C13'!M259+'P1-C14'!M259+'P1-C15'!M259+'P1-C16'!M259</f>
        <v>0</v>
      </c>
      <c r="N268" s="23">
        <f>+'P1-C1'!N259+'P1-C2'!N259+'P1-C3'!N259+'P1-C4'!N259+'P1-C5'!N259+'P1-C6'!N259+'P1-C7'!N259+'P1-C8'!N259+'P1-C9'!N259+'P1-C10'!N259+'P1-C11'!N259+'P1-C12'!N259+'P1-C13'!N259+'P1-C14'!N259+'P1-C15'!N259+'P1-C16'!N259</f>
        <v>0</v>
      </c>
      <c r="O268" s="23">
        <f>+'P1-C1'!O259+'P1-C2'!O259+'P1-C3'!O259+'P1-C4'!O259+'P1-C5'!O259+'P1-C6'!O259+'P1-C7'!O259+'P1-C8'!O259+'P1-C9'!O259+'P1-C10'!O259+'P1-C11'!O259+'P1-C12'!O259+'P1-C13'!O259+'P1-C14'!O259+'P1-C15'!O259+'P1-C16'!O259</f>
        <v>0</v>
      </c>
      <c r="P268" s="23">
        <f>+'P1-C1'!P259+'P1-C2'!P259+'P1-C3'!P259+'P1-C4'!P259+'P1-C5'!P259+'P1-C6'!P259+'P1-C7'!P259+'P1-C8'!P259+'P1-C9'!P259+'P1-C10'!P259+'P1-C11'!P259+'P1-C12'!P259+'P1-C13'!P259+'P1-C14'!P259+'P1-C15'!P259+'P1-C16'!P259</f>
        <v>0</v>
      </c>
      <c r="Q268" s="23">
        <f>+'P1-C1'!Q259+'P1-C2'!Q259+'P1-C3'!Q259+'P1-C4'!Q259+'P1-C5'!Q259+'P1-C6'!Q259+'P1-C7'!Q259+'P1-C8'!Q259+'P1-C9'!Q259+'P1-C10'!Q259+'P1-C11'!Q259+'P1-C12'!Q259+'P1-C13'!Q259+'P1-C14'!Q259+'P1-C15'!Q259+'P1-C16'!Q259</f>
        <v>0</v>
      </c>
      <c r="R268" s="36">
        <f t="shared" si="7"/>
        <v>0</v>
      </c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</row>
    <row r="269" spans="1:123" s="25" customFormat="1" x14ac:dyDescent="0.25">
      <c r="A269" s="18">
        <v>3000</v>
      </c>
      <c r="B269" s="96">
        <v>10000</v>
      </c>
      <c r="C269" s="20">
        <v>3924</v>
      </c>
      <c r="D269" s="21" t="s">
        <v>287</v>
      </c>
      <c r="E269" s="22" t="s">
        <v>774</v>
      </c>
      <c r="F269" s="23">
        <f>+'P1-C1'!F260+'P1-C2'!F260+'P1-C3'!F260+'P1-C4'!F260+'P1-C5'!F260+'P1-C6'!F260+'P1-C7'!F260+'P1-C8'!F260+'P1-C9'!F260+'P1-C10'!F260+'P1-C11'!F260+'P1-C12'!F260+'P1-C13'!F260+'P1-C14'!F260+'P1-C15'!F260+'P1-C16'!F260</f>
        <v>0</v>
      </c>
      <c r="G269" s="23">
        <f>+'P1-C1'!G260+'P1-C2'!G260+'P1-C3'!G260+'P1-C4'!G260+'P1-C5'!G260+'P1-C6'!G260+'P1-C7'!G260+'P1-C8'!G260+'P1-C9'!G260+'P1-C10'!G260+'P1-C11'!G260+'P1-C12'!G260+'P1-C13'!G260+'P1-C14'!G260+'P1-C15'!G260+'P1-C16'!G260</f>
        <v>0</v>
      </c>
      <c r="H269" s="23">
        <f>+'P1-C1'!H260+'P1-C2'!H260+'P1-C3'!H260+'P1-C4'!H260+'P1-C5'!H260+'P1-C6'!H260+'P1-C7'!H260+'P1-C8'!H260+'P1-C9'!H260+'P1-C10'!H260+'P1-C11'!H260+'P1-C12'!H260+'P1-C13'!H260+'P1-C14'!H260+'P1-C15'!H260+'P1-C16'!H260</f>
        <v>0</v>
      </c>
      <c r="I269" s="23">
        <f>+'P1-C1'!I260+'P1-C2'!I260+'P1-C3'!I260+'P1-C4'!I260+'P1-C5'!I260+'P1-C6'!I260+'P1-C7'!I260+'P1-C8'!I260+'P1-C9'!I260+'P1-C10'!I260+'P1-C11'!I260+'P1-C12'!I260+'P1-C13'!I260+'P1-C14'!I260+'P1-C15'!I260+'P1-C16'!I260</f>
        <v>0</v>
      </c>
      <c r="J269" s="23">
        <f>+'P1-C1'!J260+'P1-C2'!J260+'P1-C3'!J260+'P1-C4'!J260+'P1-C5'!J260+'P1-C6'!J260+'P1-C7'!J260+'P1-C8'!J260+'P1-C9'!J260+'P1-C10'!J260+'P1-C11'!J260+'P1-C12'!J260+'P1-C13'!J260+'P1-C14'!J260+'P1-C15'!J260+'P1-C16'!J260</f>
        <v>0</v>
      </c>
      <c r="K269" s="23">
        <f>+'P1-C1'!K260+'P1-C2'!K260+'P1-C3'!K260+'P1-C4'!K260+'P1-C5'!K260+'P1-C6'!K260+'P1-C7'!K260+'P1-C8'!K260+'P1-C9'!K260+'P1-C10'!K260+'P1-C11'!K260+'P1-C12'!K260+'P1-C13'!K260+'P1-C14'!K260+'P1-C15'!K260+'P1-C16'!K260</f>
        <v>0</v>
      </c>
      <c r="L269" s="23">
        <f>+'P1-C1'!L260+'P1-C2'!L260+'P1-C3'!L260+'P1-C4'!L260+'P1-C5'!L260+'P1-C6'!L260+'P1-C7'!L260+'P1-C8'!L260+'P1-C9'!L260+'P1-C10'!L260+'P1-C11'!L260+'P1-C12'!L260+'P1-C13'!L260+'P1-C14'!L260+'P1-C15'!L260+'P1-C16'!L260</f>
        <v>0</v>
      </c>
      <c r="M269" s="23">
        <f>+'P1-C1'!M260+'P1-C2'!M260+'P1-C3'!M260+'P1-C4'!M260+'P1-C5'!M260+'P1-C6'!M260+'P1-C7'!M260+'P1-C8'!M260+'P1-C9'!M260+'P1-C10'!M260+'P1-C11'!M260+'P1-C12'!M260+'P1-C13'!M260+'P1-C14'!M260+'P1-C15'!M260+'P1-C16'!M260</f>
        <v>0</v>
      </c>
      <c r="N269" s="23">
        <f>+'P1-C1'!N260+'P1-C2'!N260+'P1-C3'!N260+'P1-C4'!N260+'P1-C5'!N260+'P1-C6'!N260+'P1-C7'!N260+'P1-C8'!N260+'P1-C9'!N260+'P1-C10'!N260+'P1-C11'!N260+'P1-C12'!N260+'P1-C13'!N260+'P1-C14'!N260+'P1-C15'!N260+'P1-C16'!N260</f>
        <v>0</v>
      </c>
      <c r="O269" s="23">
        <f>+'P1-C1'!O260+'P1-C2'!O260+'P1-C3'!O260+'P1-C4'!O260+'P1-C5'!O260+'P1-C6'!O260+'P1-C7'!O260+'P1-C8'!O260+'P1-C9'!O260+'P1-C10'!O260+'P1-C11'!O260+'P1-C12'!O260+'P1-C13'!O260+'P1-C14'!O260+'P1-C15'!O260+'P1-C16'!O260</f>
        <v>0</v>
      </c>
      <c r="P269" s="23">
        <f>+'P1-C1'!P260+'P1-C2'!P260+'P1-C3'!P260+'P1-C4'!P260+'P1-C5'!P260+'P1-C6'!P260+'P1-C7'!P260+'P1-C8'!P260+'P1-C9'!P260+'P1-C10'!P260+'P1-C11'!P260+'P1-C12'!P260+'P1-C13'!P260+'P1-C14'!P260+'P1-C15'!P260+'P1-C16'!P260</f>
        <v>0</v>
      </c>
      <c r="Q269" s="23">
        <f>+'P1-C1'!Q260+'P1-C2'!Q260+'P1-C3'!Q260+'P1-C4'!Q260+'P1-C5'!Q260+'P1-C6'!Q260+'P1-C7'!Q260+'P1-C8'!Q260+'P1-C9'!Q260+'P1-C10'!Q260+'P1-C11'!Q260+'P1-C12'!Q260+'P1-C13'!Q260+'P1-C14'!Q260+'P1-C15'!Q260+'P1-C16'!Q260</f>
        <v>0</v>
      </c>
      <c r="R269" s="36">
        <f t="shared" si="7"/>
        <v>0</v>
      </c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</row>
    <row r="270" spans="1:123" s="25" customFormat="1" x14ac:dyDescent="0.25">
      <c r="A270" s="18">
        <v>3000</v>
      </c>
      <c r="B270" s="96">
        <v>10000</v>
      </c>
      <c r="C270" s="20">
        <v>3931</v>
      </c>
      <c r="D270" s="21" t="s">
        <v>288</v>
      </c>
      <c r="E270" s="22" t="s">
        <v>775</v>
      </c>
      <c r="F270" s="23">
        <f>+'P1-C1'!F261+'P1-C2'!F261+'P1-C3'!F261+'P1-C4'!F261+'P1-C5'!F261+'P1-C6'!F261+'P1-C7'!F261+'P1-C8'!F261+'P1-C9'!F261+'P1-C10'!F261+'P1-C11'!F261+'P1-C12'!F261+'P1-C13'!F261+'P1-C14'!F261+'P1-C15'!F261+'P1-C16'!F261</f>
        <v>0</v>
      </c>
      <c r="G270" s="23">
        <f>+'P1-C1'!G261+'P1-C2'!G261+'P1-C3'!G261+'P1-C4'!G261+'P1-C5'!G261+'P1-C6'!G261+'P1-C7'!G261+'P1-C8'!G261+'P1-C9'!G261+'P1-C10'!G261+'P1-C11'!G261+'P1-C12'!G261+'P1-C13'!G261+'P1-C14'!G261+'P1-C15'!G261+'P1-C16'!G261</f>
        <v>0</v>
      </c>
      <c r="H270" s="23">
        <f>+'P1-C1'!H261+'P1-C2'!H261+'P1-C3'!H261+'P1-C4'!H261+'P1-C5'!H261+'P1-C6'!H261+'P1-C7'!H261+'P1-C8'!H261+'P1-C9'!H261+'P1-C10'!H261+'P1-C11'!H261+'P1-C12'!H261+'P1-C13'!H261+'P1-C14'!H261+'P1-C15'!H261+'P1-C16'!H261</f>
        <v>0</v>
      </c>
      <c r="I270" s="23">
        <f>+'P1-C1'!I261+'P1-C2'!I261+'P1-C3'!I261+'P1-C4'!I261+'P1-C5'!I261+'P1-C6'!I261+'P1-C7'!I261+'P1-C8'!I261+'P1-C9'!I261+'P1-C10'!I261+'P1-C11'!I261+'P1-C12'!I261+'P1-C13'!I261+'P1-C14'!I261+'P1-C15'!I261+'P1-C16'!I261</f>
        <v>0</v>
      </c>
      <c r="J270" s="23">
        <f>+'P1-C1'!J261+'P1-C2'!J261+'P1-C3'!J261+'P1-C4'!J261+'P1-C5'!J261+'P1-C6'!J261+'P1-C7'!J261+'P1-C8'!J261+'P1-C9'!J261+'P1-C10'!J261+'P1-C11'!J261+'P1-C12'!J261+'P1-C13'!J261+'P1-C14'!J261+'P1-C15'!J261+'P1-C16'!J261</f>
        <v>0</v>
      </c>
      <c r="K270" s="23">
        <f>+'P1-C1'!K261+'P1-C2'!K261+'P1-C3'!K261+'P1-C4'!K261+'P1-C5'!K261+'P1-C6'!K261+'P1-C7'!K261+'P1-C8'!K261+'P1-C9'!K261+'P1-C10'!K261+'P1-C11'!K261+'P1-C12'!K261+'P1-C13'!K261+'P1-C14'!K261+'P1-C15'!K261+'P1-C16'!K261</f>
        <v>0</v>
      </c>
      <c r="L270" s="23">
        <f>+'P1-C1'!L261+'P1-C2'!L261+'P1-C3'!L261+'P1-C4'!L261+'P1-C5'!L261+'P1-C6'!L261+'P1-C7'!L261+'P1-C8'!L261+'P1-C9'!L261+'P1-C10'!L261+'P1-C11'!L261+'P1-C12'!L261+'P1-C13'!L261+'P1-C14'!L261+'P1-C15'!L261+'P1-C16'!L261</f>
        <v>0</v>
      </c>
      <c r="M270" s="23">
        <f>+'P1-C1'!M261+'P1-C2'!M261+'P1-C3'!M261+'P1-C4'!M261+'P1-C5'!M261+'P1-C6'!M261+'P1-C7'!M261+'P1-C8'!M261+'P1-C9'!M261+'P1-C10'!M261+'P1-C11'!M261+'P1-C12'!M261+'P1-C13'!M261+'P1-C14'!M261+'P1-C15'!M261+'P1-C16'!M261</f>
        <v>0</v>
      </c>
      <c r="N270" s="23">
        <f>+'P1-C1'!N261+'P1-C2'!N261+'P1-C3'!N261+'P1-C4'!N261+'P1-C5'!N261+'P1-C6'!N261+'P1-C7'!N261+'P1-C8'!N261+'P1-C9'!N261+'P1-C10'!N261+'P1-C11'!N261+'P1-C12'!N261+'P1-C13'!N261+'P1-C14'!N261+'P1-C15'!N261+'P1-C16'!N261</f>
        <v>0</v>
      </c>
      <c r="O270" s="23">
        <f>+'P1-C1'!O261+'P1-C2'!O261+'P1-C3'!O261+'P1-C4'!O261+'P1-C5'!O261+'P1-C6'!O261+'P1-C7'!O261+'P1-C8'!O261+'P1-C9'!O261+'P1-C10'!O261+'P1-C11'!O261+'P1-C12'!O261+'P1-C13'!O261+'P1-C14'!O261+'P1-C15'!O261+'P1-C16'!O261</f>
        <v>0</v>
      </c>
      <c r="P270" s="23">
        <f>+'P1-C1'!P261+'P1-C2'!P261+'P1-C3'!P261+'P1-C4'!P261+'P1-C5'!P261+'P1-C6'!P261+'P1-C7'!P261+'P1-C8'!P261+'P1-C9'!P261+'P1-C10'!P261+'P1-C11'!P261+'P1-C12'!P261+'P1-C13'!P261+'P1-C14'!P261+'P1-C15'!P261+'P1-C16'!P261</f>
        <v>0</v>
      </c>
      <c r="Q270" s="23">
        <f>+'P1-C1'!Q261+'P1-C2'!Q261+'P1-C3'!Q261+'P1-C4'!Q261+'P1-C5'!Q261+'P1-C6'!Q261+'P1-C7'!Q261+'P1-C8'!Q261+'P1-C9'!Q261+'P1-C10'!Q261+'P1-C11'!Q261+'P1-C12'!Q261+'P1-C13'!Q261+'P1-C14'!Q261+'P1-C15'!Q261+'P1-C16'!Q261</f>
        <v>0</v>
      </c>
      <c r="R270" s="36">
        <f t="shared" si="7"/>
        <v>0</v>
      </c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</row>
    <row r="271" spans="1:123" s="25" customFormat="1" x14ac:dyDescent="0.25">
      <c r="A271" s="18">
        <v>3000</v>
      </c>
      <c r="B271" s="96">
        <v>10000</v>
      </c>
      <c r="C271" s="20">
        <v>3941</v>
      </c>
      <c r="D271" s="21" t="s">
        <v>289</v>
      </c>
      <c r="E271" s="22" t="s">
        <v>776</v>
      </c>
      <c r="F271" s="23">
        <f>+'P1-C1'!F262+'P1-C2'!F262+'P1-C3'!F262+'P1-C4'!F262+'P1-C5'!F262+'P1-C6'!F262+'P1-C7'!F262+'P1-C8'!F262+'P1-C9'!F262+'P1-C10'!F262+'P1-C11'!F262+'P1-C12'!F262+'P1-C13'!F262+'P1-C14'!F262+'P1-C15'!F262+'P1-C16'!F262</f>
        <v>0</v>
      </c>
      <c r="G271" s="23">
        <f>+'P1-C1'!G262+'P1-C2'!G262+'P1-C3'!G262+'P1-C4'!G262+'P1-C5'!G262+'P1-C6'!G262+'P1-C7'!G262+'P1-C8'!G262+'P1-C9'!G262+'P1-C10'!G262+'P1-C11'!G262+'P1-C12'!G262+'P1-C13'!G262+'P1-C14'!G262+'P1-C15'!G262+'P1-C16'!G262</f>
        <v>0</v>
      </c>
      <c r="H271" s="23">
        <f>+'P1-C1'!H262+'P1-C2'!H262+'P1-C3'!H262+'P1-C4'!H262+'P1-C5'!H262+'P1-C6'!H262+'P1-C7'!H262+'P1-C8'!H262+'P1-C9'!H262+'P1-C10'!H262+'P1-C11'!H262+'P1-C12'!H262+'P1-C13'!H262+'P1-C14'!H262+'P1-C15'!H262+'P1-C16'!H262</f>
        <v>0</v>
      </c>
      <c r="I271" s="23">
        <f>+'P1-C1'!I262+'P1-C2'!I262+'P1-C3'!I262+'P1-C4'!I262+'P1-C5'!I262+'P1-C6'!I262+'P1-C7'!I262+'P1-C8'!I262+'P1-C9'!I262+'P1-C10'!I262+'P1-C11'!I262+'P1-C12'!I262+'P1-C13'!I262+'P1-C14'!I262+'P1-C15'!I262+'P1-C16'!I262</f>
        <v>0</v>
      </c>
      <c r="J271" s="23">
        <f>+'P1-C1'!J262+'P1-C2'!J262+'P1-C3'!J262+'P1-C4'!J262+'P1-C5'!J262+'P1-C6'!J262+'P1-C7'!J262+'P1-C8'!J262+'P1-C9'!J262+'P1-C10'!J262+'P1-C11'!J262+'P1-C12'!J262+'P1-C13'!J262+'P1-C14'!J262+'P1-C15'!J262+'P1-C16'!J262</f>
        <v>0</v>
      </c>
      <c r="K271" s="23">
        <f>+'P1-C1'!K262+'P1-C2'!K262+'P1-C3'!K262+'P1-C4'!K262+'P1-C5'!K262+'P1-C6'!K262+'P1-C7'!K262+'P1-C8'!K262+'P1-C9'!K262+'P1-C10'!K262+'P1-C11'!K262+'P1-C12'!K262+'P1-C13'!K262+'P1-C14'!K262+'P1-C15'!K262+'P1-C16'!K262</f>
        <v>0</v>
      </c>
      <c r="L271" s="23">
        <f>+'P1-C1'!L262+'P1-C2'!L262+'P1-C3'!L262+'P1-C4'!L262+'P1-C5'!L262+'P1-C6'!L262+'P1-C7'!L262+'P1-C8'!L262+'P1-C9'!L262+'P1-C10'!L262+'P1-C11'!L262+'P1-C12'!L262+'P1-C13'!L262+'P1-C14'!L262+'P1-C15'!L262+'P1-C16'!L262</f>
        <v>0</v>
      </c>
      <c r="M271" s="23">
        <f>+'P1-C1'!M262+'P1-C2'!M262+'P1-C3'!M262+'P1-C4'!M262+'P1-C5'!M262+'P1-C6'!M262+'P1-C7'!M262+'P1-C8'!M262+'P1-C9'!M262+'P1-C10'!M262+'P1-C11'!M262+'P1-C12'!M262+'P1-C13'!M262+'P1-C14'!M262+'P1-C15'!M262+'P1-C16'!M262</f>
        <v>0</v>
      </c>
      <c r="N271" s="23">
        <f>+'P1-C1'!N262+'P1-C2'!N262+'P1-C3'!N262+'P1-C4'!N262+'P1-C5'!N262+'P1-C6'!N262+'P1-C7'!N262+'P1-C8'!N262+'P1-C9'!N262+'P1-C10'!N262+'P1-C11'!N262+'P1-C12'!N262+'P1-C13'!N262+'P1-C14'!N262+'P1-C15'!N262+'P1-C16'!N262</f>
        <v>0</v>
      </c>
      <c r="O271" s="23">
        <f>+'P1-C1'!O262+'P1-C2'!O262+'P1-C3'!O262+'P1-C4'!O262+'P1-C5'!O262+'P1-C6'!O262+'P1-C7'!O262+'P1-C8'!O262+'P1-C9'!O262+'P1-C10'!O262+'P1-C11'!O262+'P1-C12'!O262+'P1-C13'!O262+'P1-C14'!O262+'P1-C15'!O262+'P1-C16'!O262</f>
        <v>0</v>
      </c>
      <c r="P271" s="23">
        <f>+'P1-C1'!P262+'P1-C2'!P262+'P1-C3'!P262+'P1-C4'!P262+'P1-C5'!P262+'P1-C6'!P262+'P1-C7'!P262+'P1-C8'!P262+'P1-C9'!P262+'P1-C10'!P262+'P1-C11'!P262+'P1-C12'!P262+'P1-C13'!P262+'P1-C14'!P262+'P1-C15'!P262+'P1-C16'!P262</f>
        <v>0</v>
      </c>
      <c r="Q271" s="23">
        <f>+'P1-C1'!Q262+'P1-C2'!Q262+'P1-C3'!Q262+'P1-C4'!Q262+'P1-C5'!Q262+'P1-C6'!Q262+'P1-C7'!Q262+'P1-C8'!Q262+'P1-C9'!Q262+'P1-C10'!Q262+'P1-C11'!Q262+'P1-C12'!Q262+'P1-C13'!Q262+'P1-C14'!Q262+'P1-C15'!Q262+'P1-C16'!Q262</f>
        <v>0</v>
      </c>
      <c r="R271" s="36">
        <f t="shared" si="7"/>
        <v>0</v>
      </c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</row>
    <row r="272" spans="1:123" s="25" customFormat="1" x14ac:dyDescent="0.25">
      <c r="A272" s="18">
        <v>3000</v>
      </c>
      <c r="B272" s="96">
        <v>10000</v>
      </c>
      <c r="C272" s="20">
        <v>3951</v>
      </c>
      <c r="D272" s="21" t="s">
        <v>290</v>
      </c>
      <c r="E272" s="22" t="s">
        <v>777</v>
      </c>
      <c r="F272" s="23">
        <f>+'P1-C1'!F263+'P1-C2'!F263+'P1-C3'!F263+'P1-C4'!F263+'P1-C5'!F263+'P1-C6'!F263+'P1-C7'!F263+'P1-C8'!F263+'P1-C9'!F263+'P1-C10'!F263+'P1-C11'!F263+'P1-C12'!F263+'P1-C13'!F263+'P1-C14'!F263+'P1-C15'!F263+'P1-C16'!F263</f>
        <v>0</v>
      </c>
      <c r="G272" s="23">
        <f>+'P1-C1'!G263+'P1-C2'!G263+'P1-C3'!G263+'P1-C4'!G263+'P1-C5'!G263+'P1-C6'!G263+'P1-C7'!G263+'P1-C8'!G263+'P1-C9'!G263+'P1-C10'!G263+'P1-C11'!G263+'P1-C12'!G263+'P1-C13'!G263+'P1-C14'!G263+'P1-C15'!G263+'P1-C16'!G263</f>
        <v>0</v>
      </c>
      <c r="H272" s="23">
        <f>+'P1-C1'!H263+'P1-C2'!H263+'P1-C3'!H263+'P1-C4'!H263+'P1-C5'!H263+'P1-C6'!H263+'P1-C7'!H263+'P1-C8'!H263+'P1-C9'!H263+'P1-C10'!H263+'P1-C11'!H263+'P1-C12'!H263+'P1-C13'!H263+'P1-C14'!H263+'P1-C15'!H263+'P1-C16'!H263</f>
        <v>0</v>
      </c>
      <c r="I272" s="23">
        <f>+'P1-C1'!I263+'P1-C2'!I263+'P1-C3'!I263+'P1-C4'!I263+'P1-C5'!I263+'P1-C6'!I263+'P1-C7'!I263+'P1-C8'!I263+'P1-C9'!I263+'P1-C10'!I263+'P1-C11'!I263+'P1-C12'!I263+'P1-C13'!I263+'P1-C14'!I263+'P1-C15'!I263+'P1-C16'!I263</f>
        <v>0</v>
      </c>
      <c r="J272" s="23">
        <f>+'P1-C1'!J263+'P1-C2'!J263+'P1-C3'!J263+'P1-C4'!J263+'P1-C5'!J263+'P1-C6'!J263+'P1-C7'!J263+'P1-C8'!J263+'P1-C9'!J263+'P1-C10'!J263+'P1-C11'!J263+'P1-C12'!J263+'P1-C13'!J263+'P1-C14'!J263+'P1-C15'!J263+'P1-C16'!J263</f>
        <v>0</v>
      </c>
      <c r="K272" s="23">
        <f>+'P1-C1'!K263+'P1-C2'!K263+'P1-C3'!K263+'P1-C4'!K263+'P1-C5'!K263+'P1-C6'!K263+'P1-C7'!K263+'P1-C8'!K263+'P1-C9'!K263+'P1-C10'!K263+'P1-C11'!K263+'P1-C12'!K263+'P1-C13'!K263+'P1-C14'!K263+'P1-C15'!K263+'P1-C16'!K263</f>
        <v>0</v>
      </c>
      <c r="L272" s="23">
        <f>+'P1-C1'!L263+'P1-C2'!L263+'P1-C3'!L263+'P1-C4'!L263+'P1-C5'!L263+'P1-C6'!L263+'P1-C7'!L263+'P1-C8'!L263+'P1-C9'!L263+'P1-C10'!L263+'P1-C11'!L263+'P1-C12'!L263+'P1-C13'!L263+'P1-C14'!L263+'P1-C15'!L263+'P1-C16'!L263</f>
        <v>0</v>
      </c>
      <c r="M272" s="23">
        <f>+'P1-C1'!M263+'P1-C2'!M263+'P1-C3'!M263+'P1-C4'!M263+'P1-C5'!M263+'P1-C6'!M263+'P1-C7'!M263+'P1-C8'!M263+'P1-C9'!M263+'P1-C10'!M263+'P1-C11'!M263+'P1-C12'!M263+'P1-C13'!M263+'P1-C14'!M263+'P1-C15'!M263+'P1-C16'!M263</f>
        <v>0</v>
      </c>
      <c r="N272" s="23">
        <f>+'P1-C1'!N263+'P1-C2'!N263+'P1-C3'!N263+'P1-C4'!N263+'P1-C5'!N263+'P1-C6'!N263+'P1-C7'!N263+'P1-C8'!N263+'P1-C9'!N263+'P1-C10'!N263+'P1-C11'!N263+'P1-C12'!N263+'P1-C13'!N263+'P1-C14'!N263+'P1-C15'!N263+'P1-C16'!N263</f>
        <v>0</v>
      </c>
      <c r="O272" s="23">
        <f>+'P1-C1'!O263+'P1-C2'!O263+'P1-C3'!O263+'P1-C4'!O263+'P1-C5'!O263+'P1-C6'!O263+'P1-C7'!O263+'P1-C8'!O263+'P1-C9'!O263+'P1-C10'!O263+'P1-C11'!O263+'P1-C12'!O263+'P1-C13'!O263+'P1-C14'!O263+'P1-C15'!O263+'P1-C16'!O263</f>
        <v>0</v>
      </c>
      <c r="P272" s="23">
        <f>+'P1-C1'!P263+'P1-C2'!P263+'P1-C3'!P263+'P1-C4'!P263+'P1-C5'!P263+'P1-C6'!P263+'P1-C7'!P263+'P1-C8'!P263+'P1-C9'!P263+'P1-C10'!P263+'P1-C11'!P263+'P1-C12'!P263+'P1-C13'!P263+'P1-C14'!P263+'P1-C15'!P263+'P1-C16'!P263</f>
        <v>0</v>
      </c>
      <c r="Q272" s="23">
        <f>+'P1-C1'!Q263+'P1-C2'!Q263+'P1-C3'!Q263+'P1-C4'!Q263+'P1-C5'!Q263+'P1-C6'!Q263+'P1-C7'!Q263+'P1-C8'!Q263+'P1-C9'!Q263+'P1-C10'!Q263+'P1-C11'!Q263+'P1-C12'!Q263+'P1-C13'!Q263+'P1-C14'!Q263+'P1-C15'!Q263+'P1-C16'!Q263</f>
        <v>0</v>
      </c>
      <c r="R272" s="36">
        <f t="shared" si="7"/>
        <v>0</v>
      </c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</row>
    <row r="273" spans="1:123" s="25" customFormat="1" x14ac:dyDescent="0.25">
      <c r="A273" s="18">
        <v>3000</v>
      </c>
      <c r="B273" s="96">
        <v>10000</v>
      </c>
      <c r="C273" s="20">
        <v>3961</v>
      </c>
      <c r="D273" s="21" t="s">
        <v>291</v>
      </c>
      <c r="E273" s="22" t="s">
        <v>778</v>
      </c>
      <c r="F273" s="23">
        <f>+'P1-C1'!F264+'P1-C2'!F264+'P1-C3'!F264+'P1-C4'!F264+'P1-C5'!F264+'P1-C6'!F264+'P1-C7'!F264+'P1-C8'!F264+'P1-C9'!F264+'P1-C10'!F264+'P1-C11'!F264+'P1-C12'!F264+'P1-C13'!F264+'P1-C14'!F264+'P1-C15'!F264+'P1-C16'!F264</f>
        <v>0</v>
      </c>
      <c r="G273" s="23">
        <f>+'P1-C1'!G264+'P1-C2'!G264+'P1-C3'!G264+'P1-C4'!G264+'P1-C5'!G264+'P1-C6'!G264+'P1-C7'!G264+'P1-C8'!G264+'P1-C9'!G264+'P1-C10'!G264+'P1-C11'!G264+'P1-C12'!G264+'P1-C13'!G264+'P1-C14'!G264+'P1-C15'!G264+'P1-C16'!G264</f>
        <v>0</v>
      </c>
      <c r="H273" s="23">
        <f>+'P1-C1'!H264+'P1-C2'!H264+'P1-C3'!H264+'P1-C4'!H264+'P1-C5'!H264+'P1-C6'!H264+'P1-C7'!H264+'P1-C8'!H264+'P1-C9'!H264+'P1-C10'!H264+'P1-C11'!H264+'P1-C12'!H264+'P1-C13'!H264+'P1-C14'!H264+'P1-C15'!H264+'P1-C16'!H264</f>
        <v>0</v>
      </c>
      <c r="I273" s="23">
        <f>+'P1-C1'!I264+'P1-C2'!I264+'P1-C3'!I264+'P1-C4'!I264+'P1-C5'!I264+'P1-C6'!I264+'P1-C7'!I264+'P1-C8'!I264+'P1-C9'!I264+'P1-C10'!I264+'P1-C11'!I264+'P1-C12'!I264+'P1-C13'!I264+'P1-C14'!I264+'P1-C15'!I264+'P1-C16'!I264</f>
        <v>0</v>
      </c>
      <c r="J273" s="23">
        <f>+'P1-C1'!J264+'P1-C2'!J264+'P1-C3'!J264+'P1-C4'!J264+'P1-C5'!J264+'P1-C6'!J264+'P1-C7'!J264+'P1-C8'!J264+'P1-C9'!J264+'P1-C10'!J264+'P1-C11'!J264+'P1-C12'!J264+'P1-C13'!J264+'P1-C14'!J264+'P1-C15'!J264+'P1-C16'!J264</f>
        <v>0</v>
      </c>
      <c r="K273" s="23">
        <f>+'P1-C1'!K264+'P1-C2'!K264+'P1-C3'!K264+'P1-C4'!K264+'P1-C5'!K264+'P1-C6'!K264+'P1-C7'!K264+'P1-C8'!K264+'P1-C9'!K264+'P1-C10'!K264+'P1-C11'!K264+'P1-C12'!K264+'P1-C13'!K264+'P1-C14'!K264+'P1-C15'!K264+'P1-C16'!K264</f>
        <v>0</v>
      </c>
      <c r="L273" s="23">
        <f>+'P1-C1'!L264+'P1-C2'!L264+'P1-C3'!L264+'P1-C4'!L264+'P1-C5'!L264+'P1-C6'!L264+'P1-C7'!L264+'P1-C8'!L264+'P1-C9'!L264+'P1-C10'!L264+'P1-C11'!L264+'P1-C12'!L264+'P1-C13'!L264+'P1-C14'!L264+'P1-C15'!L264+'P1-C16'!L264</f>
        <v>0</v>
      </c>
      <c r="M273" s="23">
        <f>+'P1-C1'!M264+'P1-C2'!M264+'P1-C3'!M264+'P1-C4'!M264+'P1-C5'!M264+'P1-C6'!M264+'P1-C7'!M264+'P1-C8'!M264+'P1-C9'!M264+'P1-C10'!M264+'P1-C11'!M264+'P1-C12'!M264+'P1-C13'!M264+'P1-C14'!M264+'P1-C15'!M264+'P1-C16'!M264</f>
        <v>0</v>
      </c>
      <c r="N273" s="23">
        <f>+'P1-C1'!N264+'P1-C2'!N264+'P1-C3'!N264+'P1-C4'!N264+'P1-C5'!N264+'P1-C6'!N264+'P1-C7'!N264+'P1-C8'!N264+'P1-C9'!N264+'P1-C10'!N264+'P1-C11'!N264+'P1-C12'!N264+'P1-C13'!N264+'P1-C14'!N264+'P1-C15'!N264+'P1-C16'!N264</f>
        <v>0</v>
      </c>
      <c r="O273" s="23">
        <f>+'P1-C1'!O264+'P1-C2'!O264+'P1-C3'!O264+'P1-C4'!O264+'P1-C5'!O264+'P1-C6'!O264+'P1-C7'!O264+'P1-C8'!O264+'P1-C9'!O264+'P1-C10'!O264+'P1-C11'!O264+'P1-C12'!O264+'P1-C13'!O264+'P1-C14'!O264+'P1-C15'!O264+'P1-C16'!O264</f>
        <v>0</v>
      </c>
      <c r="P273" s="23">
        <f>+'P1-C1'!P264+'P1-C2'!P264+'P1-C3'!P264+'P1-C4'!P264+'P1-C5'!P264+'P1-C6'!P264+'P1-C7'!P264+'P1-C8'!P264+'P1-C9'!P264+'P1-C10'!P264+'P1-C11'!P264+'P1-C12'!P264+'P1-C13'!P264+'P1-C14'!P264+'P1-C15'!P264+'P1-C16'!P264</f>
        <v>0</v>
      </c>
      <c r="Q273" s="23">
        <f>+'P1-C1'!Q264+'P1-C2'!Q264+'P1-C3'!Q264+'P1-C4'!Q264+'P1-C5'!Q264+'P1-C6'!Q264+'P1-C7'!Q264+'P1-C8'!Q264+'P1-C9'!Q264+'P1-C10'!Q264+'P1-C11'!Q264+'P1-C12'!Q264+'P1-C13'!Q264+'P1-C14'!Q264+'P1-C15'!Q264+'P1-C16'!Q264</f>
        <v>0</v>
      </c>
      <c r="R273" s="36">
        <f t="shared" si="7"/>
        <v>0</v>
      </c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</row>
    <row r="274" spans="1:123" s="25" customFormat="1" x14ac:dyDescent="0.25">
      <c r="A274" s="18">
        <v>3000</v>
      </c>
      <c r="B274" s="96">
        <v>10000</v>
      </c>
      <c r="C274" s="20">
        <v>3971</v>
      </c>
      <c r="D274" s="21" t="s">
        <v>292</v>
      </c>
      <c r="E274" s="22" t="s">
        <v>779</v>
      </c>
      <c r="F274" s="23">
        <f>+'P1-C1'!F265+'P1-C2'!F265+'P1-C3'!F265+'P1-C4'!F265+'P1-C5'!F265+'P1-C6'!F265+'P1-C7'!F265+'P1-C8'!F265+'P1-C9'!F265+'P1-C10'!F265+'P1-C11'!F265+'P1-C12'!F265+'P1-C13'!F265+'P1-C14'!F265+'P1-C15'!F265+'P1-C16'!F265</f>
        <v>0</v>
      </c>
      <c r="G274" s="23">
        <f>+'P1-C1'!G265+'P1-C2'!G265+'P1-C3'!G265+'P1-C4'!G265+'P1-C5'!G265+'P1-C6'!G265+'P1-C7'!G265+'P1-C8'!G265+'P1-C9'!G265+'P1-C10'!G265+'P1-C11'!G265+'P1-C12'!G265+'P1-C13'!G265+'P1-C14'!G265+'P1-C15'!G265+'P1-C16'!G265</f>
        <v>0</v>
      </c>
      <c r="H274" s="23">
        <f>+'P1-C1'!H265+'P1-C2'!H265+'P1-C3'!H265+'P1-C4'!H265+'P1-C5'!H265+'P1-C6'!H265+'P1-C7'!H265+'P1-C8'!H265+'P1-C9'!H265+'P1-C10'!H265+'P1-C11'!H265+'P1-C12'!H265+'P1-C13'!H265+'P1-C14'!H265+'P1-C15'!H265+'P1-C16'!H265</f>
        <v>0</v>
      </c>
      <c r="I274" s="23">
        <f>+'P1-C1'!I265+'P1-C2'!I265+'P1-C3'!I265+'P1-C4'!I265+'P1-C5'!I265+'P1-C6'!I265+'P1-C7'!I265+'P1-C8'!I265+'P1-C9'!I265+'P1-C10'!I265+'P1-C11'!I265+'P1-C12'!I265+'P1-C13'!I265+'P1-C14'!I265+'P1-C15'!I265+'P1-C16'!I265</f>
        <v>0</v>
      </c>
      <c r="J274" s="23">
        <f>+'P1-C1'!J265+'P1-C2'!J265+'P1-C3'!J265+'P1-C4'!J265+'P1-C5'!J265+'P1-C6'!J265+'P1-C7'!J265+'P1-C8'!J265+'P1-C9'!J265+'P1-C10'!J265+'P1-C11'!J265+'P1-C12'!J265+'P1-C13'!J265+'P1-C14'!J265+'P1-C15'!J265+'P1-C16'!J265</f>
        <v>0</v>
      </c>
      <c r="K274" s="23">
        <f>+'P1-C1'!K265+'P1-C2'!K265+'P1-C3'!K265+'P1-C4'!K265+'P1-C5'!K265+'P1-C6'!K265+'P1-C7'!K265+'P1-C8'!K265+'P1-C9'!K265+'P1-C10'!K265+'P1-C11'!K265+'P1-C12'!K265+'P1-C13'!K265+'P1-C14'!K265+'P1-C15'!K265+'P1-C16'!K265</f>
        <v>0</v>
      </c>
      <c r="L274" s="23">
        <f>+'P1-C1'!L265+'P1-C2'!L265+'P1-C3'!L265+'P1-C4'!L265+'P1-C5'!L265+'P1-C6'!L265+'P1-C7'!L265+'P1-C8'!L265+'P1-C9'!L265+'P1-C10'!L265+'P1-C11'!L265+'P1-C12'!L265+'P1-C13'!L265+'P1-C14'!L265+'P1-C15'!L265+'P1-C16'!L265</f>
        <v>0</v>
      </c>
      <c r="M274" s="23">
        <f>+'P1-C1'!M265+'P1-C2'!M265+'P1-C3'!M265+'P1-C4'!M265+'P1-C5'!M265+'P1-C6'!M265+'P1-C7'!M265+'P1-C8'!M265+'P1-C9'!M265+'P1-C10'!M265+'P1-C11'!M265+'P1-C12'!M265+'P1-C13'!M265+'P1-C14'!M265+'P1-C15'!M265+'P1-C16'!M265</f>
        <v>0</v>
      </c>
      <c r="N274" s="23">
        <f>+'P1-C1'!N265+'P1-C2'!N265+'P1-C3'!N265+'P1-C4'!N265+'P1-C5'!N265+'P1-C6'!N265+'P1-C7'!N265+'P1-C8'!N265+'P1-C9'!N265+'P1-C10'!N265+'P1-C11'!N265+'P1-C12'!N265+'P1-C13'!N265+'P1-C14'!N265+'P1-C15'!N265+'P1-C16'!N265</f>
        <v>0</v>
      </c>
      <c r="O274" s="23">
        <f>+'P1-C1'!O265+'P1-C2'!O265+'P1-C3'!O265+'P1-C4'!O265+'P1-C5'!O265+'P1-C6'!O265+'P1-C7'!O265+'P1-C8'!O265+'P1-C9'!O265+'P1-C10'!O265+'P1-C11'!O265+'P1-C12'!O265+'P1-C13'!O265+'P1-C14'!O265+'P1-C15'!O265+'P1-C16'!O265</f>
        <v>0</v>
      </c>
      <c r="P274" s="23">
        <f>+'P1-C1'!P265+'P1-C2'!P265+'P1-C3'!P265+'P1-C4'!P265+'P1-C5'!P265+'P1-C6'!P265+'P1-C7'!P265+'P1-C8'!P265+'P1-C9'!P265+'P1-C10'!P265+'P1-C11'!P265+'P1-C12'!P265+'P1-C13'!P265+'P1-C14'!P265+'P1-C15'!P265+'P1-C16'!P265</f>
        <v>0</v>
      </c>
      <c r="Q274" s="23">
        <f>+'P1-C1'!Q265+'P1-C2'!Q265+'P1-C3'!Q265+'P1-C4'!Q265+'P1-C5'!Q265+'P1-C6'!Q265+'P1-C7'!Q265+'P1-C8'!Q265+'P1-C9'!Q265+'P1-C10'!Q265+'P1-C11'!Q265+'P1-C12'!Q265+'P1-C13'!Q265+'P1-C14'!Q265+'P1-C15'!Q265+'P1-C16'!Q265</f>
        <v>0</v>
      </c>
      <c r="R274" s="36">
        <f t="shared" si="7"/>
        <v>0</v>
      </c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</row>
    <row r="275" spans="1:123" s="25" customFormat="1" x14ac:dyDescent="0.25">
      <c r="A275" s="18">
        <v>3000</v>
      </c>
      <c r="B275" s="96">
        <v>10000</v>
      </c>
      <c r="C275" s="20">
        <v>3981</v>
      </c>
      <c r="D275" s="21" t="s">
        <v>293</v>
      </c>
      <c r="E275" s="22" t="s">
        <v>780</v>
      </c>
      <c r="F275" s="23">
        <f>+'P1-C1'!F266+'P1-C2'!F266+'P1-C3'!F266+'P1-C4'!F266+'P1-C5'!F266+'P1-C6'!F266+'P1-C7'!F266+'P1-C8'!F266+'P1-C9'!F266+'P1-C10'!F266+'P1-C11'!F266+'P1-C12'!F266+'P1-C13'!F266+'P1-C14'!F266+'P1-C15'!F266+'P1-C16'!F266</f>
        <v>54155.520000000011</v>
      </c>
      <c r="G275" s="23">
        <f>+'P1-C1'!G266+'P1-C2'!G266+'P1-C3'!G266+'P1-C4'!G266+'P1-C5'!G266+'P1-C6'!G266+'P1-C7'!G266+'P1-C8'!G266+'P1-C9'!G266+'P1-C10'!G266+'P1-C11'!G266+'P1-C12'!G266+'P1-C13'!G266+'P1-C14'!G266+'P1-C15'!G266+'P1-C16'!G266</f>
        <v>48781.760000000002</v>
      </c>
      <c r="H275" s="23">
        <f>+'P1-C1'!H266+'P1-C2'!H266+'P1-C3'!H266+'P1-C4'!H266+'P1-C5'!H266+'P1-C6'!H266+'P1-C7'!H266+'P1-C8'!H266+'P1-C9'!H266+'P1-C10'!H266+'P1-C11'!H266+'P1-C12'!H266+'P1-C13'!H266+'P1-C14'!H266+'P1-C15'!H266+'P1-C16'!H266</f>
        <v>48781.760000000002</v>
      </c>
      <c r="I275" s="23">
        <f>+'P1-C1'!I266+'P1-C2'!I266+'P1-C3'!I266+'P1-C4'!I266+'P1-C5'!I266+'P1-C6'!I266+'P1-C7'!I266+'P1-C8'!I266+'P1-C9'!I266+'P1-C10'!I266+'P1-C11'!I266+'P1-C12'!I266+'P1-C13'!I266+'P1-C14'!I266+'P1-C15'!I266+'P1-C16'!I266</f>
        <v>48781.760000000002</v>
      </c>
      <c r="J275" s="23">
        <f>+'P1-C1'!J266+'P1-C2'!J266+'P1-C3'!J266+'P1-C4'!J266+'P1-C5'!J266+'P1-C6'!J266+'P1-C7'!J266+'P1-C8'!J266+'P1-C9'!J266+'P1-C10'!J266+'P1-C11'!J266+'P1-C12'!J266+'P1-C13'!J266+'P1-C14'!J266+'P1-C15'!J266+'P1-C16'!J266</f>
        <v>48781.760000000002</v>
      </c>
      <c r="K275" s="23">
        <f>+'P1-C1'!K266+'P1-C2'!K266+'P1-C3'!K266+'P1-C4'!K266+'P1-C5'!K266+'P1-C6'!K266+'P1-C7'!K266+'P1-C8'!K266+'P1-C9'!K266+'P1-C10'!K266+'P1-C11'!K266+'P1-C12'!K266+'P1-C13'!K266+'P1-C14'!K266+'P1-C15'!K266+'P1-C16'!K266</f>
        <v>48781.760000000002</v>
      </c>
      <c r="L275" s="23">
        <f>+'P1-C1'!L266+'P1-C2'!L266+'P1-C3'!L266+'P1-C4'!L266+'P1-C5'!L266+'P1-C6'!L266+'P1-C7'!L266+'P1-C8'!L266+'P1-C9'!L266+'P1-C10'!L266+'P1-C11'!L266+'P1-C12'!L266+'P1-C13'!L266+'P1-C14'!L266+'P1-C15'!L266+'P1-C16'!L266</f>
        <v>54155.520000000011</v>
      </c>
      <c r="M275" s="23">
        <f>+'P1-C1'!M266+'P1-C2'!M266+'P1-C3'!M266+'P1-C4'!M266+'P1-C5'!M266+'P1-C6'!M266+'P1-C7'!M266+'P1-C8'!M266+'P1-C9'!M266+'P1-C10'!M266+'P1-C11'!M266+'P1-C12'!M266+'P1-C13'!M266+'P1-C14'!M266+'P1-C15'!M266+'P1-C16'!M266</f>
        <v>48781.760000000002</v>
      </c>
      <c r="N275" s="23">
        <f>+'P1-C1'!N266+'P1-C2'!N266+'P1-C3'!N266+'P1-C4'!N266+'P1-C5'!N266+'P1-C6'!N266+'P1-C7'!N266+'P1-C8'!N266+'P1-C9'!N266+'P1-C10'!N266+'P1-C11'!N266+'P1-C12'!N266+'P1-C13'!N266+'P1-C14'!N266+'P1-C15'!N266+'P1-C16'!N266</f>
        <v>48781.760000000002</v>
      </c>
      <c r="O275" s="23">
        <f>+'P1-C1'!O266+'P1-C2'!O266+'P1-C3'!O266+'P1-C4'!O266+'P1-C5'!O266+'P1-C6'!O266+'P1-C7'!O266+'P1-C8'!O266+'P1-C9'!O266+'P1-C10'!O266+'P1-C11'!O266+'P1-C12'!O266+'P1-C13'!O266+'P1-C14'!O266+'P1-C15'!O266+'P1-C16'!O266</f>
        <v>48781.760000000002</v>
      </c>
      <c r="P275" s="23">
        <f>+'P1-C1'!P266+'P1-C2'!P266+'P1-C3'!P266+'P1-C4'!P266+'P1-C5'!P266+'P1-C6'!P266+'P1-C7'!P266+'P1-C8'!P266+'P1-C9'!P266+'P1-C10'!P266+'P1-C11'!P266+'P1-C12'!P266+'P1-C13'!P266+'P1-C14'!P266+'P1-C15'!P266+'P1-C16'!P266</f>
        <v>48781.760000000002</v>
      </c>
      <c r="Q275" s="23">
        <f>+'P1-C1'!Q266+'P1-C2'!Q266+'P1-C3'!Q266+'P1-C4'!Q266+'P1-C5'!Q266+'P1-C6'!Q266+'P1-C7'!Q266+'P1-C8'!Q266+'P1-C9'!Q266+'P1-C10'!Q266+'P1-C11'!Q266+'P1-C12'!Q266+'P1-C13'!Q266+'P1-C14'!Q266+'P1-C15'!Q266+'P1-C16'!Q266</f>
        <v>120022.39999999997</v>
      </c>
      <c r="R275" s="36">
        <f t="shared" si="7"/>
        <v>667369.28</v>
      </c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</row>
    <row r="276" spans="1:123" s="25" customFormat="1" x14ac:dyDescent="0.25">
      <c r="A276" s="18">
        <v>3000</v>
      </c>
      <c r="B276" s="96">
        <v>10000</v>
      </c>
      <c r="C276" s="20">
        <v>3982</v>
      </c>
      <c r="D276" s="21" t="s">
        <v>294</v>
      </c>
      <c r="E276" s="22" t="s">
        <v>781</v>
      </c>
      <c r="F276" s="23">
        <f>+'P1-C1'!F267+'P1-C2'!F267+'P1-C3'!F267+'P1-C4'!F267+'P1-C5'!F267+'P1-C6'!F267+'P1-C7'!F267+'P1-C8'!F267+'P1-C9'!F267+'P1-C10'!F267+'P1-C11'!F267+'P1-C12'!F267+'P1-C13'!F267+'P1-C14'!F267+'P1-C15'!F267+'P1-C16'!F267</f>
        <v>0</v>
      </c>
      <c r="G276" s="23">
        <f>+'P1-C1'!G267+'P1-C2'!G267+'P1-C3'!G267+'P1-C4'!G267+'P1-C5'!G267+'P1-C6'!G267+'P1-C7'!G267+'P1-C8'!G267+'P1-C9'!G267+'P1-C10'!G267+'P1-C11'!G267+'P1-C12'!G267+'P1-C13'!G267+'P1-C14'!G267+'P1-C15'!G267+'P1-C16'!G267</f>
        <v>0</v>
      </c>
      <c r="H276" s="23">
        <f>+'P1-C1'!H267+'P1-C2'!H267+'P1-C3'!H267+'P1-C4'!H267+'P1-C5'!H267+'P1-C6'!H267+'P1-C7'!H267+'P1-C8'!H267+'P1-C9'!H267+'P1-C10'!H267+'P1-C11'!H267+'P1-C12'!H267+'P1-C13'!H267+'P1-C14'!H267+'P1-C15'!H267+'P1-C16'!H267</f>
        <v>0</v>
      </c>
      <c r="I276" s="23">
        <f>+'P1-C1'!I267+'P1-C2'!I267+'P1-C3'!I267+'P1-C4'!I267+'P1-C5'!I267+'P1-C6'!I267+'P1-C7'!I267+'P1-C8'!I267+'P1-C9'!I267+'P1-C10'!I267+'P1-C11'!I267+'P1-C12'!I267+'P1-C13'!I267+'P1-C14'!I267+'P1-C15'!I267+'P1-C16'!I267</f>
        <v>0</v>
      </c>
      <c r="J276" s="23">
        <f>+'P1-C1'!J267+'P1-C2'!J267+'P1-C3'!J267+'P1-C4'!J267+'P1-C5'!J267+'P1-C6'!J267+'P1-C7'!J267+'P1-C8'!J267+'P1-C9'!J267+'P1-C10'!J267+'P1-C11'!J267+'P1-C12'!J267+'P1-C13'!J267+'P1-C14'!J267+'P1-C15'!J267+'P1-C16'!J267</f>
        <v>0</v>
      </c>
      <c r="K276" s="23">
        <f>+'P1-C1'!K267+'P1-C2'!K267+'P1-C3'!K267+'P1-C4'!K267+'P1-C5'!K267+'P1-C6'!K267+'P1-C7'!K267+'P1-C8'!K267+'P1-C9'!K267+'P1-C10'!K267+'P1-C11'!K267+'P1-C12'!K267+'P1-C13'!K267+'P1-C14'!K267+'P1-C15'!K267+'P1-C16'!K267</f>
        <v>0</v>
      </c>
      <c r="L276" s="23">
        <f>+'P1-C1'!L267+'P1-C2'!L267+'P1-C3'!L267+'P1-C4'!L267+'P1-C5'!L267+'P1-C6'!L267+'P1-C7'!L267+'P1-C8'!L267+'P1-C9'!L267+'P1-C10'!L267+'P1-C11'!L267+'P1-C12'!L267+'P1-C13'!L267+'P1-C14'!L267+'P1-C15'!L267+'P1-C16'!L267</f>
        <v>0</v>
      </c>
      <c r="M276" s="23">
        <f>+'P1-C1'!M267+'P1-C2'!M267+'P1-C3'!M267+'P1-C4'!M267+'P1-C5'!M267+'P1-C6'!M267+'P1-C7'!M267+'P1-C8'!M267+'P1-C9'!M267+'P1-C10'!M267+'P1-C11'!M267+'P1-C12'!M267+'P1-C13'!M267+'P1-C14'!M267+'P1-C15'!M267+'P1-C16'!M267</f>
        <v>0</v>
      </c>
      <c r="N276" s="23">
        <f>+'P1-C1'!N267+'P1-C2'!N267+'P1-C3'!N267+'P1-C4'!N267+'P1-C5'!N267+'P1-C6'!N267+'P1-C7'!N267+'P1-C8'!N267+'P1-C9'!N267+'P1-C10'!N267+'P1-C11'!N267+'P1-C12'!N267+'P1-C13'!N267+'P1-C14'!N267+'P1-C15'!N267+'P1-C16'!N267</f>
        <v>0</v>
      </c>
      <c r="O276" s="23">
        <f>+'P1-C1'!O267+'P1-C2'!O267+'P1-C3'!O267+'P1-C4'!O267+'P1-C5'!O267+'P1-C6'!O267+'P1-C7'!O267+'P1-C8'!O267+'P1-C9'!O267+'P1-C10'!O267+'P1-C11'!O267+'P1-C12'!O267+'P1-C13'!O267+'P1-C14'!O267+'P1-C15'!O267+'P1-C16'!O267</f>
        <v>0</v>
      </c>
      <c r="P276" s="23">
        <f>+'P1-C1'!P267+'P1-C2'!P267+'P1-C3'!P267+'P1-C4'!P267+'P1-C5'!P267+'P1-C6'!P267+'P1-C7'!P267+'P1-C8'!P267+'P1-C9'!P267+'P1-C10'!P267+'P1-C11'!P267+'P1-C12'!P267+'P1-C13'!P267+'P1-C14'!P267+'P1-C15'!P267+'P1-C16'!P267</f>
        <v>0</v>
      </c>
      <c r="Q276" s="23">
        <f>+'P1-C1'!Q267+'P1-C2'!Q267+'P1-C3'!Q267+'P1-C4'!Q267+'P1-C5'!Q267+'P1-C6'!Q267+'P1-C7'!Q267+'P1-C8'!Q267+'P1-C9'!Q267+'P1-C10'!Q267+'P1-C11'!Q267+'P1-C12'!Q267+'P1-C13'!Q267+'P1-C14'!Q267+'P1-C15'!Q267+'P1-C16'!Q267</f>
        <v>0</v>
      </c>
      <c r="R276" s="36">
        <f t="shared" si="7"/>
        <v>0</v>
      </c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</row>
    <row r="277" spans="1:123" s="25" customFormat="1" x14ac:dyDescent="0.25">
      <c r="A277" s="18">
        <v>3000</v>
      </c>
      <c r="B277" s="96">
        <v>10000</v>
      </c>
      <c r="C277" s="20">
        <v>3991</v>
      </c>
      <c r="D277" s="21" t="s">
        <v>295</v>
      </c>
      <c r="E277" s="22" t="s">
        <v>782</v>
      </c>
      <c r="F277" s="23">
        <f>+'P1-C1'!F268+'P1-C2'!F268+'P1-C3'!F268+'P1-C4'!F268+'P1-C5'!F268+'P1-C6'!F268+'P1-C7'!F268+'P1-C8'!F268+'P1-C9'!F268+'P1-C10'!F268+'P1-C11'!F268+'P1-C12'!F268+'P1-C13'!F268+'P1-C14'!F268+'P1-C15'!F268+'P1-C16'!F268</f>
        <v>200000</v>
      </c>
      <c r="G277" s="23">
        <f>+'P1-C1'!G268+'P1-C2'!G268+'P1-C3'!G268+'P1-C4'!G268+'P1-C5'!G268+'P1-C6'!G268+'P1-C7'!G268+'P1-C8'!G268+'P1-C9'!G268+'P1-C10'!G268+'P1-C11'!G268+'P1-C12'!G268+'P1-C13'!G268+'P1-C14'!G268+'P1-C15'!G268+'P1-C16'!G268</f>
        <v>200000</v>
      </c>
      <c r="H277" s="23">
        <f>+'P1-C1'!H268+'P1-C2'!H268+'P1-C3'!H268+'P1-C4'!H268+'P1-C5'!H268+'P1-C6'!H268+'P1-C7'!H268+'P1-C8'!H268+'P1-C9'!H268+'P1-C10'!H268+'P1-C11'!H268+'P1-C12'!H268+'P1-C13'!H268+'P1-C14'!H268+'P1-C15'!H268+'P1-C16'!H268</f>
        <v>200000</v>
      </c>
      <c r="I277" s="23">
        <f>+'P1-C1'!I268+'P1-C2'!I268+'P1-C3'!I268+'P1-C4'!I268+'P1-C5'!I268+'P1-C6'!I268+'P1-C7'!I268+'P1-C8'!I268+'P1-C9'!I268+'P1-C10'!I268+'P1-C11'!I268+'P1-C12'!I268+'P1-C13'!I268+'P1-C14'!I268+'P1-C15'!I268+'P1-C16'!I268</f>
        <v>200000</v>
      </c>
      <c r="J277" s="23">
        <f>+'P1-C1'!J268+'P1-C2'!J268+'P1-C3'!J268+'P1-C4'!J268+'P1-C5'!J268+'P1-C6'!J268+'P1-C7'!J268+'P1-C8'!J268+'P1-C9'!J268+'P1-C10'!J268+'P1-C11'!J268+'P1-C12'!J268+'P1-C13'!J268+'P1-C14'!J268+'P1-C15'!J268+'P1-C16'!J268</f>
        <v>200000</v>
      </c>
      <c r="K277" s="23">
        <f>+'P1-C1'!K268+'P1-C2'!K268+'P1-C3'!K268+'P1-C4'!K268+'P1-C5'!K268+'P1-C6'!K268+'P1-C7'!K268+'P1-C8'!K268+'P1-C9'!K268+'P1-C10'!K268+'P1-C11'!K268+'P1-C12'!K268+'P1-C13'!K268+'P1-C14'!K268+'P1-C15'!K268+'P1-C16'!K268</f>
        <v>200000</v>
      </c>
      <c r="L277" s="23">
        <f>+'P1-C1'!L268+'P1-C2'!L268+'P1-C3'!L268+'P1-C4'!L268+'P1-C5'!L268+'P1-C6'!L268+'P1-C7'!L268+'P1-C8'!L268+'P1-C9'!L268+'P1-C10'!L268+'P1-C11'!L268+'P1-C12'!L268+'P1-C13'!L268+'P1-C14'!L268+'P1-C15'!L268+'P1-C16'!L268</f>
        <v>200000</v>
      </c>
      <c r="M277" s="23">
        <f>+'P1-C1'!M268+'P1-C2'!M268+'P1-C3'!M268+'P1-C4'!M268+'P1-C5'!M268+'P1-C6'!M268+'P1-C7'!M268+'P1-C8'!M268+'P1-C9'!M268+'P1-C10'!M268+'P1-C11'!M268+'P1-C12'!M268+'P1-C13'!M268+'P1-C14'!M268+'P1-C15'!M268+'P1-C16'!M268</f>
        <v>200000</v>
      </c>
      <c r="N277" s="23">
        <f>+'P1-C1'!N268+'P1-C2'!N268+'P1-C3'!N268+'P1-C4'!N268+'P1-C5'!N268+'P1-C6'!N268+'P1-C7'!N268+'P1-C8'!N268+'P1-C9'!N268+'P1-C10'!N268+'P1-C11'!N268+'P1-C12'!N268+'P1-C13'!N268+'P1-C14'!N268+'P1-C15'!N268+'P1-C16'!N268</f>
        <v>200000</v>
      </c>
      <c r="O277" s="23">
        <f>+'P1-C1'!O268+'P1-C2'!O268+'P1-C3'!O268+'P1-C4'!O268+'P1-C5'!O268+'P1-C6'!O268+'P1-C7'!O268+'P1-C8'!O268+'P1-C9'!O268+'P1-C10'!O268+'P1-C11'!O268+'P1-C12'!O268+'P1-C13'!O268+'P1-C14'!O268+'P1-C15'!O268+'P1-C16'!O268</f>
        <v>200000</v>
      </c>
      <c r="P277" s="23">
        <f>+'P1-C1'!P268+'P1-C2'!P268+'P1-C3'!P268+'P1-C4'!P268+'P1-C5'!P268+'P1-C6'!P268+'P1-C7'!P268+'P1-C8'!P268+'P1-C9'!P268+'P1-C10'!P268+'P1-C11'!P268+'P1-C12'!P268+'P1-C13'!P268+'P1-C14'!P268+'P1-C15'!P268+'P1-C16'!P268</f>
        <v>200000</v>
      </c>
      <c r="Q277" s="23">
        <f>+'P1-C1'!Q268+'P1-C2'!Q268+'P1-C3'!Q268+'P1-C4'!Q268+'P1-C5'!Q268+'P1-C6'!Q268+'P1-C7'!Q268+'P1-C8'!Q268+'P1-C9'!Q268+'P1-C10'!Q268+'P1-C11'!Q268+'P1-C12'!Q268+'P1-C13'!Q268+'P1-C14'!Q268+'P1-C15'!Q268+'P1-C16'!Q268</f>
        <v>200000</v>
      </c>
      <c r="R277" s="36">
        <f t="shared" si="7"/>
        <v>2400000</v>
      </c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</row>
    <row r="278" spans="1:123" s="25" customFormat="1" x14ac:dyDescent="0.25">
      <c r="A278" s="18">
        <v>3000</v>
      </c>
      <c r="B278" s="96">
        <v>10000</v>
      </c>
      <c r="C278" s="20">
        <v>3992</v>
      </c>
      <c r="D278" s="21" t="s">
        <v>296</v>
      </c>
      <c r="E278" s="22" t="s">
        <v>783</v>
      </c>
      <c r="F278" s="23">
        <f>+'P1-C1'!F269+'P1-C2'!F269+'P1-C3'!F269+'P1-C4'!F269+'P1-C5'!F269+'P1-C6'!F269+'P1-C7'!F269+'P1-C8'!F269+'P1-C9'!F269+'P1-C10'!F269+'P1-C11'!F269+'P1-C12'!F269+'P1-C13'!F269+'P1-C14'!F269+'P1-C15'!F269+'P1-C16'!F269</f>
        <v>0</v>
      </c>
      <c r="G278" s="23">
        <f>+'P1-C1'!G269+'P1-C2'!G269+'P1-C3'!G269+'P1-C4'!G269+'P1-C5'!G269+'P1-C6'!G269+'P1-C7'!G269+'P1-C8'!G269+'P1-C9'!G269+'P1-C10'!G269+'P1-C11'!G269+'P1-C12'!G269+'P1-C13'!G269+'P1-C14'!G269+'P1-C15'!G269+'P1-C16'!G269</f>
        <v>0</v>
      </c>
      <c r="H278" s="23">
        <f>+'P1-C1'!H269+'P1-C2'!H269+'P1-C3'!H269+'P1-C4'!H269+'P1-C5'!H269+'P1-C6'!H269+'P1-C7'!H269+'P1-C8'!H269+'P1-C9'!H269+'P1-C10'!H269+'P1-C11'!H269+'P1-C12'!H269+'P1-C13'!H269+'P1-C14'!H269+'P1-C15'!H269+'P1-C16'!H269</f>
        <v>0</v>
      </c>
      <c r="I278" s="23">
        <f>+'P1-C1'!I269+'P1-C2'!I269+'P1-C3'!I269+'P1-C4'!I269+'P1-C5'!I269+'P1-C6'!I269+'P1-C7'!I269+'P1-C8'!I269+'P1-C9'!I269+'P1-C10'!I269+'P1-C11'!I269+'P1-C12'!I269+'P1-C13'!I269+'P1-C14'!I269+'P1-C15'!I269+'P1-C16'!I269</f>
        <v>0</v>
      </c>
      <c r="J278" s="23">
        <f>+'P1-C1'!J269+'P1-C2'!J269+'P1-C3'!J269+'P1-C4'!J269+'P1-C5'!J269+'P1-C6'!J269+'P1-C7'!J269+'P1-C8'!J269+'P1-C9'!J269+'P1-C10'!J269+'P1-C11'!J269+'P1-C12'!J269+'P1-C13'!J269+'P1-C14'!J269+'P1-C15'!J269+'P1-C16'!J269</f>
        <v>0</v>
      </c>
      <c r="K278" s="23">
        <f>+'P1-C1'!K269+'P1-C2'!K269+'P1-C3'!K269+'P1-C4'!K269+'P1-C5'!K269+'P1-C6'!K269+'P1-C7'!K269+'P1-C8'!K269+'P1-C9'!K269+'P1-C10'!K269+'P1-C11'!K269+'P1-C12'!K269+'P1-C13'!K269+'P1-C14'!K269+'P1-C15'!K269+'P1-C16'!K269</f>
        <v>0</v>
      </c>
      <c r="L278" s="23">
        <f>+'P1-C1'!L269+'P1-C2'!L269+'P1-C3'!L269+'P1-C4'!L269+'P1-C5'!L269+'P1-C6'!L269+'P1-C7'!L269+'P1-C8'!L269+'P1-C9'!L269+'P1-C10'!L269+'P1-C11'!L269+'P1-C12'!L269+'P1-C13'!L269+'P1-C14'!L269+'P1-C15'!L269+'P1-C16'!L269</f>
        <v>0</v>
      </c>
      <c r="M278" s="23">
        <f>+'P1-C1'!M269+'P1-C2'!M269+'P1-C3'!M269+'P1-C4'!M269+'P1-C5'!M269+'P1-C6'!M269+'P1-C7'!M269+'P1-C8'!M269+'P1-C9'!M269+'P1-C10'!M269+'P1-C11'!M269+'P1-C12'!M269+'P1-C13'!M269+'P1-C14'!M269+'P1-C15'!M269+'P1-C16'!M269</f>
        <v>0</v>
      </c>
      <c r="N278" s="23">
        <f>+'P1-C1'!N269+'P1-C2'!N269+'P1-C3'!N269+'P1-C4'!N269+'P1-C5'!N269+'P1-C6'!N269+'P1-C7'!N269+'P1-C8'!N269+'P1-C9'!N269+'P1-C10'!N269+'P1-C11'!N269+'P1-C12'!N269+'P1-C13'!N269+'P1-C14'!N269+'P1-C15'!N269+'P1-C16'!N269</f>
        <v>0</v>
      </c>
      <c r="O278" s="23">
        <f>+'P1-C1'!O269+'P1-C2'!O269+'P1-C3'!O269+'P1-C4'!O269+'P1-C5'!O269+'P1-C6'!O269+'P1-C7'!O269+'P1-C8'!O269+'P1-C9'!O269+'P1-C10'!O269+'P1-C11'!O269+'P1-C12'!O269+'P1-C13'!O269+'P1-C14'!O269+'P1-C15'!O269+'P1-C16'!O269</f>
        <v>0</v>
      </c>
      <c r="P278" s="23">
        <f>+'P1-C1'!P269+'P1-C2'!P269+'P1-C3'!P269+'P1-C4'!P269+'P1-C5'!P269+'P1-C6'!P269+'P1-C7'!P269+'P1-C8'!P269+'P1-C9'!P269+'P1-C10'!P269+'P1-C11'!P269+'P1-C12'!P269+'P1-C13'!P269+'P1-C14'!P269+'P1-C15'!P269+'P1-C16'!P269</f>
        <v>0</v>
      </c>
      <c r="Q278" s="23">
        <f>+'P1-C1'!Q269+'P1-C2'!Q269+'P1-C3'!Q269+'P1-C4'!Q269+'P1-C5'!Q269+'P1-C6'!Q269+'P1-C7'!Q269+'P1-C8'!Q269+'P1-C9'!Q269+'P1-C10'!Q269+'P1-C11'!Q269+'P1-C12'!Q269+'P1-C13'!Q269+'P1-C14'!Q269+'P1-C15'!Q269+'P1-C16'!Q269</f>
        <v>0</v>
      </c>
      <c r="R278" s="36">
        <f t="shared" si="7"/>
        <v>0</v>
      </c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</row>
    <row r="279" spans="1:123" s="25" customFormat="1" ht="15.75" customHeight="1" x14ac:dyDescent="0.25">
      <c r="A279" s="26" t="s">
        <v>297</v>
      </c>
      <c r="B279" s="26"/>
      <c r="C279" s="26"/>
      <c r="D279" s="26"/>
      <c r="E279" s="26"/>
      <c r="F279" s="27">
        <f>SUM(F172:F278)</f>
        <v>382721.28000000003</v>
      </c>
      <c r="G279" s="27">
        <f t="shared" ref="G279:P279" si="8">SUM(G172:G278)</f>
        <v>377347.52</v>
      </c>
      <c r="H279" s="27">
        <f t="shared" si="8"/>
        <v>377347.52</v>
      </c>
      <c r="I279" s="27">
        <f t="shared" si="8"/>
        <v>377347.52</v>
      </c>
      <c r="J279" s="27">
        <f t="shared" si="8"/>
        <v>377347.52</v>
      </c>
      <c r="K279" s="27">
        <f t="shared" si="8"/>
        <v>377347.52</v>
      </c>
      <c r="L279" s="27">
        <f t="shared" si="8"/>
        <v>382721.28000000003</v>
      </c>
      <c r="M279" s="27">
        <f t="shared" si="8"/>
        <v>377347.52</v>
      </c>
      <c r="N279" s="27">
        <f t="shared" si="8"/>
        <v>377347.52</v>
      </c>
      <c r="O279" s="27">
        <f t="shared" si="8"/>
        <v>377347.52</v>
      </c>
      <c r="P279" s="27">
        <f t="shared" si="8"/>
        <v>377347.52</v>
      </c>
      <c r="Q279" s="27">
        <f>SUM(Q172:Q278)</f>
        <v>448588.16</v>
      </c>
      <c r="R279" s="28">
        <f>SUM(R172:R278)</f>
        <v>4610158.4000000004</v>
      </c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</row>
    <row r="280" spans="1:123" s="25" customFormat="1" x14ac:dyDescent="0.25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24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</row>
    <row r="281" spans="1:123" s="25" customFormat="1" x14ac:dyDescent="0.25">
      <c r="A281" s="18">
        <v>4000</v>
      </c>
      <c r="B281" s="96">
        <v>10000</v>
      </c>
      <c r="C281" s="20">
        <v>4111</v>
      </c>
      <c r="D281" s="21" t="s">
        <v>298</v>
      </c>
      <c r="E281" s="38" t="s">
        <v>54</v>
      </c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36">
        <f t="shared" ref="R281:R336" si="9">SUM(F281:Q281)</f>
        <v>0</v>
      </c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</row>
    <row r="282" spans="1:123" s="25" customFormat="1" x14ac:dyDescent="0.25">
      <c r="A282" s="18">
        <v>4000</v>
      </c>
      <c r="B282" s="96">
        <v>10000</v>
      </c>
      <c r="C282" s="20">
        <v>4121</v>
      </c>
      <c r="D282" s="21" t="s">
        <v>299</v>
      </c>
      <c r="E282" s="38" t="s">
        <v>54</v>
      </c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36">
        <f t="shared" si="9"/>
        <v>0</v>
      </c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</row>
    <row r="283" spans="1:123" s="25" customFormat="1" x14ac:dyDescent="0.25">
      <c r="A283" s="18">
        <v>4000</v>
      </c>
      <c r="B283" s="96">
        <v>10000</v>
      </c>
      <c r="C283" s="20">
        <v>4131</v>
      </c>
      <c r="D283" s="21" t="s">
        <v>300</v>
      </c>
      <c r="E283" s="38" t="s">
        <v>54</v>
      </c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36">
        <f t="shared" si="9"/>
        <v>0</v>
      </c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</row>
    <row r="284" spans="1:123" s="25" customFormat="1" x14ac:dyDescent="0.25">
      <c r="A284" s="18">
        <v>4000</v>
      </c>
      <c r="B284" s="96">
        <v>10000</v>
      </c>
      <c r="C284" s="20">
        <v>4141</v>
      </c>
      <c r="D284" s="21" t="s">
        <v>301</v>
      </c>
      <c r="E284" s="38" t="s">
        <v>54</v>
      </c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36">
        <f t="shared" si="9"/>
        <v>0</v>
      </c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</row>
    <row r="285" spans="1:123" s="25" customFormat="1" x14ac:dyDescent="0.25">
      <c r="A285" s="18">
        <v>4000</v>
      </c>
      <c r="B285" s="96">
        <v>10000</v>
      </c>
      <c r="C285" s="20">
        <v>4151</v>
      </c>
      <c r="D285" s="21" t="s">
        <v>302</v>
      </c>
      <c r="E285" s="38" t="s">
        <v>54</v>
      </c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36">
        <f t="shared" si="9"/>
        <v>0</v>
      </c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</row>
    <row r="286" spans="1:123" s="25" customFormat="1" x14ac:dyDescent="0.25">
      <c r="A286" s="18">
        <v>4000</v>
      </c>
      <c r="B286" s="96">
        <v>10000</v>
      </c>
      <c r="C286" s="20">
        <v>4161</v>
      </c>
      <c r="D286" s="21" t="s">
        <v>303</v>
      </c>
      <c r="E286" s="38" t="s">
        <v>54</v>
      </c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36">
        <f t="shared" si="9"/>
        <v>0</v>
      </c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</row>
    <row r="287" spans="1:123" s="25" customFormat="1" x14ac:dyDescent="0.25">
      <c r="A287" s="18">
        <v>4000</v>
      </c>
      <c r="B287" s="96">
        <v>10000</v>
      </c>
      <c r="C287" s="20">
        <v>4171</v>
      </c>
      <c r="D287" s="21" t="s">
        <v>304</v>
      </c>
      <c r="E287" s="38" t="s">
        <v>54</v>
      </c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36">
        <f t="shared" si="9"/>
        <v>0</v>
      </c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</row>
    <row r="288" spans="1:123" s="25" customFormat="1" x14ac:dyDescent="0.25">
      <c r="A288" s="18">
        <v>4000</v>
      </c>
      <c r="B288" s="96">
        <v>10000</v>
      </c>
      <c r="C288" s="20">
        <v>4181</v>
      </c>
      <c r="D288" s="21" t="s">
        <v>305</v>
      </c>
      <c r="E288" s="38" t="s">
        <v>54</v>
      </c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36">
        <f t="shared" si="9"/>
        <v>0</v>
      </c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</row>
    <row r="289" spans="1:123" s="25" customFormat="1" x14ac:dyDescent="0.25">
      <c r="A289" s="18">
        <v>4000</v>
      </c>
      <c r="B289" s="96">
        <v>10000</v>
      </c>
      <c r="C289" s="20">
        <v>4191</v>
      </c>
      <c r="D289" s="21" t="s">
        <v>306</v>
      </c>
      <c r="E289" s="38" t="s">
        <v>54</v>
      </c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36">
        <f t="shared" si="9"/>
        <v>0</v>
      </c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</row>
    <row r="290" spans="1:123" s="25" customFormat="1" x14ac:dyDescent="0.25">
      <c r="A290" s="18">
        <v>4000</v>
      </c>
      <c r="B290" s="96">
        <v>10000</v>
      </c>
      <c r="C290" s="20">
        <v>4211</v>
      </c>
      <c r="D290" s="21" t="s">
        <v>307</v>
      </c>
      <c r="E290" s="38" t="s">
        <v>54</v>
      </c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36">
        <f t="shared" si="9"/>
        <v>0</v>
      </c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</row>
    <row r="291" spans="1:123" s="25" customFormat="1" x14ac:dyDescent="0.25">
      <c r="A291" s="18">
        <v>4000</v>
      </c>
      <c r="B291" s="96">
        <v>10000</v>
      </c>
      <c r="C291" s="20">
        <v>4212</v>
      </c>
      <c r="D291" s="21" t="s">
        <v>308</v>
      </c>
      <c r="E291" s="38" t="s">
        <v>54</v>
      </c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36">
        <f t="shared" si="9"/>
        <v>0</v>
      </c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</row>
    <row r="292" spans="1:123" s="25" customFormat="1" x14ac:dyDescent="0.25">
      <c r="A292" s="18">
        <v>4000</v>
      </c>
      <c r="B292" s="96">
        <v>10000</v>
      </c>
      <c r="C292" s="20">
        <v>4213</v>
      </c>
      <c r="D292" s="21" t="s">
        <v>309</v>
      </c>
      <c r="E292" s="38" t="s">
        <v>54</v>
      </c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36">
        <f t="shared" si="9"/>
        <v>0</v>
      </c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</row>
    <row r="293" spans="1:123" s="25" customFormat="1" x14ac:dyDescent="0.25">
      <c r="A293" s="18">
        <v>4000</v>
      </c>
      <c r="B293" s="96">
        <v>10000</v>
      </c>
      <c r="C293" s="20">
        <v>4214</v>
      </c>
      <c r="D293" s="21" t="s">
        <v>310</v>
      </c>
      <c r="E293" s="38" t="s">
        <v>54</v>
      </c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36">
        <f t="shared" si="9"/>
        <v>0</v>
      </c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</row>
    <row r="294" spans="1:123" s="25" customFormat="1" x14ac:dyDescent="0.25">
      <c r="A294" s="18">
        <v>4000</v>
      </c>
      <c r="B294" s="96">
        <v>10000</v>
      </c>
      <c r="C294" s="20">
        <v>4221</v>
      </c>
      <c r="D294" s="21" t="s">
        <v>311</v>
      </c>
      <c r="E294" s="38" t="s">
        <v>54</v>
      </c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36">
        <f t="shared" si="9"/>
        <v>0</v>
      </c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</row>
    <row r="295" spans="1:123" s="25" customFormat="1" x14ac:dyDescent="0.25">
      <c r="A295" s="18">
        <v>4000</v>
      </c>
      <c r="B295" s="96">
        <v>10000</v>
      </c>
      <c r="C295" s="20">
        <v>4231</v>
      </c>
      <c r="D295" s="21" t="s">
        <v>312</v>
      </c>
      <c r="E295" s="38" t="s">
        <v>54</v>
      </c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36">
        <f t="shared" si="9"/>
        <v>0</v>
      </c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</row>
    <row r="296" spans="1:123" s="25" customFormat="1" x14ac:dyDescent="0.25">
      <c r="A296" s="18">
        <v>4000</v>
      </c>
      <c r="B296" s="96">
        <v>10000</v>
      </c>
      <c r="C296" s="20">
        <v>4241</v>
      </c>
      <c r="D296" s="21" t="s">
        <v>313</v>
      </c>
      <c r="E296" s="38" t="s">
        <v>54</v>
      </c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36">
        <f t="shared" si="9"/>
        <v>0</v>
      </c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</row>
    <row r="297" spans="1:123" s="25" customFormat="1" x14ac:dyDescent="0.25">
      <c r="A297" s="18">
        <v>4000</v>
      </c>
      <c r="B297" s="96">
        <v>10000</v>
      </c>
      <c r="C297" s="20">
        <v>4251</v>
      </c>
      <c r="D297" s="21" t="s">
        <v>314</v>
      </c>
      <c r="E297" s="38" t="s">
        <v>54</v>
      </c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36">
        <f t="shared" si="9"/>
        <v>0</v>
      </c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</row>
    <row r="298" spans="1:123" s="25" customFormat="1" x14ac:dyDescent="0.25">
      <c r="A298" s="18">
        <v>4000</v>
      </c>
      <c r="B298" s="96">
        <v>10000</v>
      </c>
      <c r="C298" s="20">
        <v>4311</v>
      </c>
      <c r="D298" s="21" t="s">
        <v>315</v>
      </c>
      <c r="E298" s="38" t="s">
        <v>54</v>
      </c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36">
        <f t="shared" si="9"/>
        <v>0</v>
      </c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</row>
    <row r="299" spans="1:123" s="25" customFormat="1" x14ac:dyDescent="0.25">
      <c r="A299" s="18">
        <v>4000</v>
      </c>
      <c r="B299" s="96">
        <v>10000</v>
      </c>
      <c r="C299" s="20">
        <v>4321</v>
      </c>
      <c r="D299" s="21" t="s">
        <v>316</v>
      </c>
      <c r="E299" s="38" t="s">
        <v>54</v>
      </c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36">
        <f t="shared" si="9"/>
        <v>0</v>
      </c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</row>
    <row r="300" spans="1:123" s="25" customFormat="1" x14ac:dyDescent="0.25">
      <c r="A300" s="18">
        <v>4000</v>
      </c>
      <c r="B300" s="96">
        <v>10000</v>
      </c>
      <c r="C300" s="20">
        <v>4331</v>
      </c>
      <c r="D300" s="21" t="s">
        <v>317</v>
      </c>
      <c r="E300" s="38" t="s">
        <v>54</v>
      </c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36">
        <f t="shared" si="9"/>
        <v>0</v>
      </c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</row>
    <row r="301" spans="1:123" s="25" customFormat="1" x14ac:dyDescent="0.25">
      <c r="A301" s="18">
        <v>4000</v>
      </c>
      <c r="B301" s="96">
        <v>10000</v>
      </c>
      <c r="C301" s="20">
        <v>4341</v>
      </c>
      <c r="D301" s="21" t="s">
        <v>318</v>
      </c>
      <c r="E301" s="38" t="s">
        <v>54</v>
      </c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36">
        <f t="shared" si="9"/>
        <v>0</v>
      </c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</row>
    <row r="302" spans="1:123" s="25" customFormat="1" x14ac:dyDescent="0.25">
      <c r="A302" s="18">
        <v>4000</v>
      </c>
      <c r="B302" s="96">
        <v>10000</v>
      </c>
      <c r="C302" s="20">
        <v>4351</v>
      </c>
      <c r="D302" s="21" t="s">
        <v>319</v>
      </c>
      <c r="E302" s="38" t="s">
        <v>54</v>
      </c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36">
        <f t="shared" si="9"/>
        <v>0</v>
      </c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</row>
    <row r="303" spans="1:123" s="25" customFormat="1" x14ac:dyDescent="0.25">
      <c r="A303" s="18">
        <v>4000</v>
      </c>
      <c r="B303" s="96">
        <v>10000</v>
      </c>
      <c r="C303" s="20">
        <v>4361</v>
      </c>
      <c r="D303" s="21" t="s">
        <v>320</v>
      </c>
      <c r="E303" s="38" t="s">
        <v>54</v>
      </c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36">
        <f t="shared" si="9"/>
        <v>0</v>
      </c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</row>
    <row r="304" spans="1:123" s="25" customFormat="1" x14ac:dyDescent="0.25">
      <c r="A304" s="18">
        <v>4000</v>
      </c>
      <c r="B304" s="96">
        <v>10000</v>
      </c>
      <c r="C304" s="20">
        <v>4371</v>
      </c>
      <c r="D304" s="21" t="s">
        <v>321</v>
      </c>
      <c r="E304" s="38" t="s">
        <v>54</v>
      </c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36">
        <f t="shared" si="9"/>
        <v>0</v>
      </c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</row>
    <row r="305" spans="1:123" s="25" customFormat="1" x14ac:dyDescent="0.25">
      <c r="A305" s="18">
        <v>4000</v>
      </c>
      <c r="B305" s="96">
        <v>10000</v>
      </c>
      <c r="C305" s="20">
        <v>4381</v>
      </c>
      <c r="D305" s="21" t="s">
        <v>322</v>
      </c>
      <c r="E305" s="38" t="s">
        <v>54</v>
      </c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36">
        <f t="shared" si="9"/>
        <v>0</v>
      </c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</row>
    <row r="306" spans="1:123" s="25" customFormat="1" x14ac:dyDescent="0.25">
      <c r="A306" s="18">
        <v>4000</v>
      </c>
      <c r="B306" s="96">
        <v>10000</v>
      </c>
      <c r="C306" s="20">
        <v>4391</v>
      </c>
      <c r="D306" s="21" t="s">
        <v>323</v>
      </c>
      <c r="E306" s="38" t="s">
        <v>54</v>
      </c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36">
        <f t="shared" si="9"/>
        <v>0</v>
      </c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</row>
    <row r="307" spans="1:123" s="25" customFormat="1" x14ac:dyDescent="0.25">
      <c r="A307" s="18">
        <v>4000</v>
      </c>
      <c r="B307" s="96">
        <v>10000</v>
      </c>
      <c r="C307" s="20">
        <v>4392</v>
      </c>
      <c r="D307" s="21" t="s">
        <v>324</v>
      </c>
      <c r="E307" s="38" t="s">
        <v>54</v>
      </c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36">
        <f t="shared" si="9"/>
        <v>0</v>
      </c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</row>
    <row r="308" spans="1:123" s="25" customFormat="1" x14ac:dyDescent="0.25">
      <c r="A308" s="18">
        <v>4000</v>
      </c>
      <c r="B308" s="96">
        <v>10000</v>
      </c>
      <c r="C308" s="20">
        <v>4393</v>
      </c>
      <c r="D308" s="21" t="s">
        <v>325</v>
      </c>
      <c r="E308" s="38" t="s">
        <v>54</v>
      </c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36">
        <f t="shared" si="9"/>
        <v>0</v>
      </c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</row>
    <row r="309" spans="1:123" s="25" customFormat="1" x14ac:dyDescent="0.25">
      <c r="A309" s="18">
        <v>4000</v>
      </c>
      <c r="B309" s="96">
        <v>10000</v>
      </c>
      <c r="C309" s="20">
        <v>4394</v>
      </c>
      <c r="D309" s="21" t="s">
        <v>326</v>
      </c>
      <c r="E309" s="38" t="s">
        <v>54</v>
      </c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36">
        <f t="shared" si="9"/>
        <v>0</v>
      </c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</row>
    <row r="310" spans="1:123" s="25" customFormat="1" x14ac:dyDescent="0.25">
      <c r="A310" s="18">
        <v>4000</v>
      </c>
      <c r="B310" s="96">
        <v>10000</v>
      </c>
      <c r="C310" s="20">
        <v>4411</v>
      </c>
      <c r="D310" s="21" t="s">
        <v>327</v>
      </c>
      <c r="E310" s="38" t="s">
        <v>54</v>
      </c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36">
        <f t="shared" si="9"/>
        <v>0</v>
      </c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</row>
    <row r="311" spans="1:123" s="25" customFormat="1" x14ac:dyDescent="0.25">
      <c r="A311" s="18">
        <v>4000</v>
      </c>
      <c r="B311" s="96">
        <v>10000</v>
      </c>
      <c r="C311" s="20">
        <v>4421</v>
      </c>
      <c r="D311" s="21" t="s">
        <v>328</v>
      </c>
      <c r="E311" s="38" t="s">
        <v>54</v>
      </c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36">
        <f t="shared" si="9"/>
        <v>0</v>
      </c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</row>
    <row r="312" spans="1:123" s="25" customFormat="1" x14ac:dyDescent="0.25">
      <c r="A312" s="18">
        <v>4000</v>
      </c>
      <c r="B312" s="96">
        <v>10000</v>
      </c>
      <c r="C312" s="20">
        <v>4431</v>
      </c>
      <c r="D312" s="21" t="s">
        <v>329</v>
      </c>
      <c r="E312" s="38" t="s">
        <v>54</v>
      </c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36">
        <f t="shared" si="9"/>
        <v>0</v>
      </c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</row>
    <row r="313" spans="1:123" s="25" customFormat="1" x14ac:dyDescent="0.25">
      <c r="A313" s="18">
        <v>4000</v>
      </c>
      <c r="B313" s="96">
        <v>10000</v>
      </c>
      <c r="C313" s="20">
        <v>4441</v>
      </c>
      <c r="D313" s="21" t="s">
        <v>330</v>
      </c>
      <c r="E313" s="38" t="s">
        <v>54</v>
      </c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36">
        <f t="shared" si="9"/>
        <v>0</v>
      </c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</row>
    <row r="314" spans="1:123" s="25" customFormat="1" x14ac:dyDescent="0.25">
      <c r="A314" s="18">
        <v>4000</v>
      </c>
      <c r="B314" s="96">
        <v>10000</v>
      </c>
      <c r="C314" s="20">
        <v>4451</v>
      </c>
      <c r="D314" s="21" t="s">
        <v>331</v>
      </c>
      <c r="E314" s="38" t="s">
        <v>54</v>
      </c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36">
        <f t="shared" si="9"/>
        <v>0</v>
      </c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</row>
    <row r="315" spans="1:123" s="25" customFormat="1" x14ac:dyDescent="0.25">
      <c r="A315" s="18">
        <v>4000</v>
      </c>
      <c r="B315" s="96">
        <v>10000</v>
      </c>
      <c r="C315" s="20">
        <v>4461</v>
      </c>
      <c r="D315" s="21" t="s">
        <v>332</v>
      </c>
      <c r="E315" s="38" t="s">
        <v>54</v>
      </c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36">
        <f t="shared" si="9"/>
        <v>0</v>
      </c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</row>
    <row r="316" spans="1:123" s="25" customFormat="1" x14ac:dyDescent="0.25">
      <c r="A316" s="18">
        <v>4000</v>
      </c>
      <c r="B316" s="96">
        <v>10000</v>
      </c>
      <c r="C316" s="20">
        <v>4471</v>
      </c>
      <c r="D316" s="21" t="s">
        <v>333</v>
      </c>
      <c r="E316" s="38" t="s">
        <v>54</v>
      </c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36">
        <f t="shared" si="9"/>
        <v>0</v>
      </c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</row>
    <row r="317" spans="1:123" s="25" customFormat="1" x14ac:dyDescent="0.25">
      <c r="A317" s="18">
        <v>4000</v>
      </c>
      <c r="B317" s="96">
        <v>10000</v>
      </c>
      <c r="C317" s="20">
        <v>4481</v>
      </c>
      <c r="D317" s="21" t="s">
        <v>334</v>
      </c>
      <c r="E317" s="38" t="s">
        <v>54</v>
      </c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36">
        <f t="shared" si="9"/>
        <v>0</v>
      </c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</row>
    <row r="318" spans="1:123" s="25" customFormat="1" x14ac:dyDescent="0.25">
      <c r="A318" s="18">
        <v>4000</v>
      </c>
      <c r="B318" s="96">
        <v>10000</v>
      </c>
      <c r="C318" s="20">
        <v>4511</v>
      </c>
      <c r="D318" s="21" t="s">
        <v>335</v>
      </c>
      <c r="E318" s="38" t="s">
        <v>54</v>
      </c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36">
        <f t="shared" si="9"/>
        <v>0</v>
      </c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</row>
    <row r="319" spans="1:123" s="25" customFormat="1" x14ac:dyDescent="0.25">
      <c r="A319" s="18">
        <v>4000</v>
      </c>
      <c r="B319" s="96">
        <v>10000</v>
      </c>
      <c r="C319" s="20">
        <v>4521</v>
      </c>
      <c r="D319" s="21" t="s">
        <v>336</v>
      </c>
      <c r="E319" s="38" t="s">
        <v>54</v>
      </c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36">
        <f t="shared" si="9"/>
        <v>0</v>
      </c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</row>
    <row r="320" spans="1:123" s="25" customFormat="1" x14ac:dyDescent="0.25">
      <c r="A320" s="18">
        <v>4000</v>
      </c>
      <c r="B320" s="96">
        <v>10000</v>
      </c>
      <c r="C320" s="20">
        <v>4591</v>
      </c>
      <c r="D320" s="21" t="s">
        <v>337</v>
      </c>
      <c r="E320" s="38" t="s">
        <v>54</v>
      </c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36">
        <f t="shared" si="9"/>
        <v>0</v>
      </c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</row>
    <row r="321" spans="1:123" s="25" customFormat="1" x14ac:dyDescent="0.25">
      <c r="A321" s="18">
        <v>4000</v>
      </c>
      <c r="B321" s="96">
        <v>10000</v>
      </c>
      <c r="C321" s="20">
        <v>4611</v>
      </c>
      <c r="D321" s="21" t="s">
        <v>338</v>
      </c>
      <c r="E321" s="38" t="s">
        <v>54</v>
      </c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36">
        <f t="shared" si="9"/>
        <v>0</v>
      </c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</row>
    <row r="322" spans="1:123" s="25" customFormat="1" x14ac:dyDescent="0.25">
      <c r="A322" s="18">
        <v>4000</v>
      </c>
      <c r="B322" s="96">
        <v>10000</v>
      </c>
      <c r="C322" s="20">
        <v>4621</v>
      </c>
      <c r="D322" s="21" t="s">
        <v>339</v>
      </c>
      <c r="E322" s="38" t="s">
        <v>54</v>
      </c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36">
        <f t="shared" si="9"/>
        <v>0</v>
      </c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</row>
    <row r="323" spans="1:123" s="25" customFormat="1" x14ac:dyDescent="0.25">
      <c r="A323" s="18">
        <v>4000</v>
      </c>
      <c r="B323" s="96">
        <v>10000</v>
      </c>
      <c r="C323" s="20">
        <v>4631</v>
      </c>
      <c r="D323" s="21" t="s">
        <v>340</v>
      </c>
      <c r="E323" s="38" t="s">
        <v>54</v>
      </c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36">
        <f t="shared" si="9"/>
        <v>0</v>
      </c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</row>
    <row r="324" spans="1:123" s="25" customFormat="1" x14ac:dyDescent="0.25">
      <c r="A324" s="18">
        <v>4000</v>
      </c>
      <c r="B324" s="96">
        <v>10000</v>
      </c>
      <c r="C324" s="20">
        <v>4641</v>
      </c>
      <c r="D324" s="21" t="s">
        <v>341</v>
      </c>
      <c r="E324" s="38" t="s">
        <v>54</v>
      </c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36">
        <f t="shared" si="9"/>
        <v>0</v>
      </c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</row>
    <row r="325" spans="1:123" s="25" customFormat="1" x14ac:dyDescent="0.25">
      <c r="A325" s="18">
        <v>4000</v>
      </c>
      <c r="B325" s="96">
        <v>10000</v>
      </c>
      <c r="C325" s="20">
        <v>4651</v>
      </c>
      <c r="D325" s="21" t="s">
        <v>342</v>
      </c>
      <c r="E325" s="38" t="s">
        <v>54</v>
      </c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36">
        <f t="shared" si="9"/>
        <v>0</v>
      </c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</row>
    <row r="326" spans="1:123" s="25" customFormat="1" x14ac:dyDescent="0.25">
      <c r="A326" s="18">
        <v>4000</v>
      </c>
      <c r="B326" s="96">
        <v>10000</v>
      </c>
      <c r="C326" s="20">
        <v>4661</v>
      </c>
      <c r="D326" s="21" t="s">
        <v>343</v>
      </c>
      <c r="E326" s="38" t="s">
        <v>54</v>
      </c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36">
        <f t="shared" si="9"/>
        <v>0</v>
      </c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</row>
    <row r="327" spans="1:123" s="25" customFormat="1" x14ac:dyDescent="0.25">
      <c r="A327" s="18">
        <v>4000</v>
      </c>
      <c r="B327" s="96">
        <v>10000</v>
      </c>
      <c r="C327" s="20">
        <v>4711</v>
      </c>
      <c r="D327" s="21" t="s">
        <v>344</v>
      </c>
      <c r="E327" s="38" t="s">
        <v>54</v>
      </c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36">
        <f t="shared" si="9"/>
        <v>0</v>
      </c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</row>
    <row r="328" spans="1:123" s="25" customFormat="1" x14ac:dyDescent="0.25">
      <c r="A328" s="18">
        <v>4000</v>
      </c>
      <c r="B328" s="96">
        <v>10000</v>
      </c>
      <c r="C328" s="20">
        <v>4811</v>
      </c>
      <c r="D328" s="21" t="s">
        <v>345</v>
      </c>
      <c r="E328" s="38" t="s">
        <v>54</v>
      </c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36">
        <f t="shared" si="9"/>
        <v>0</v>
      </c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</row>
    <row r="329" spans="1:123" s="25" customFormat="1" x14ac:dyDescent="0.25">
      <c r="A329" s="18">
        <v>4000</v>
      </c>
      <c r="B329" s="96">
        <v>10000</v>
      </c>
      <c r="C329" s="20">
        <v>4821</v>
      </c>
      <c r="D329" s="21" t="s">
        <v>346</v>
      </c>
      <c r="E329" s="38" t="s">
        <v>54</v>
      </c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36">
        <f t="shared" si="9"/>
        <v>0</v>
      </c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</row>
    <row r="330" spans="1:123" s="25" customFormat="1" x14ac:dyDescent="0.25">
      <c r="A330" s="18">
        <v>4000</v>
      </c>
      <c r="B330" s="96">
        <v>10000</v>
      </c>
      <c r="C330" s="20">
        <v>4822</v>
      </c>
      <c r="D330" s="21" t="s">
        <v>347</v>
      </c>
      <c r="E330" s="38" t="s">
        <v>54</v>
      </c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36">
        <f t="shared" si="9"/>
        <v>0</v>
      </c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</row>
    <row r="331" spans="1:123" s="25" customFormat="1" x14ac:dyDescent="0.25">
      <c r="A331" s="18">
        <v>4000</v>
      </c>
      <c r="B331" s="96">
        <v>10000</v>
      </c>
      <c r="C331" s="20">
        <v>4831</v>
      </c>
      <c r="D331" s="21" t="s">
        <v>348</v>
      </c>
      <c r="E331" s="38" t="s">
        <v>54</v>
      </c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36">
        <f t="shared" si="9"/>
        <v>0</v>
      </c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</row>
    <row r="332" spans="1:123" s="25" customFormat="1" x14ac:dyDescent="0.25">
      <c r="A332" s="18">
        <v>4000</v>
      </c>
      <c r="B332" s="96">
        <v>10000</v>
      </c>
      <c r="C332" s="20">
        <v>4841</v>
      </c>
      <c r="D332" s="21" t="s">
        <v>349</v>
      </c>
      <c r="E332" s="38" t="s">
        <v>54</v>
      </c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36">
        <f t="shared" si="9"/>
        <v>0</v>
      </c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</row>
    <row r="333" spans="1:123" s="25" customFormat="1" x14ac:dyDescent="0.25">
      <c r="A333" s="18">
        <v>4000</v>
      </c>
      <c r="B333" s="96">
        <v>10000</v>
      </c>
      <c r="C333" s="20">
        <v>4851</v>
      </c>
      <c r="D333" s="21" t="s">
        <v>350</v>
      </c>
      <c r="E333" s="38" t="s">
        <v>54</v>
      </c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36">
        <f t="shared" si="9"/>
        <v>0</v>
      </c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</row>
    <row r="334" spans="1:123" s="25" customFormat="1" x14ac:dyDescent="0.25">
      <c r="A334" s="18">
        <v>4000</v>
      </c>
      <c r="B334" s="96">
        <v>10000</v>
      </c>
      <c r="C334" s="20">
        <v>4911</v>
      </c>
      <c r="D334" s="21" t="s">
        <v>351</v>
      </c>
      <c r="E334" s="38" t="s">
        <v>54</v>
      </c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36">
        <f t="shared" si="9"/>
        <v>0</v>
      </c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</row>
    <row r="335" spans="1:123" s="25" customFormat="1" x14ac:dyDescent="0.25">
      <c r="A335" s="18">
        <v>4000</v>
      </c>
      <c r="B335" s="96">
        <v>10000</v>
      </c>
      <c r="C335" s="20">
        <v>4921</v>
      </c>
      <c r="D335" s="21" t="s">
        <v>352</v>
      </c>
      <c r="E335" s="38" t="s">
        <v>54</v>
      </c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36">
        <f t="shared" si="9"/>
        <v>0</v>
      </c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</row>
    <row r="336" spans="1:123" s="25" customFormat="1" x14ac:dyDescent="0.25">
      <c r="A336" s="18">
        <v>4000</v>
      </c>
      <c r="B336" s="96">
        <v>10000</v>
      </c>
      <c r="C336" s="20">
        <v>4931</v>
      </c>
      <c r="D336" s="21" t="s">
        <v>353</v>
      </c>
      <c r="E336" s="38" t="s">
        <v>54</v>
      </c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36">
        <f t="shared" si="9"/>
        <v>0</v>
      </c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</row>
    <row r="337" spans="1:123" s="25" customFormat="1" ht="15.75" customHeight="1" x14ac:dyDescent="0.25">
      <c r="A337" s="26" t="s">
        <v>354</v>
      </c>
      <c r="B337" s="26"/>
      <c r="C337" s="26"/>
      <c r="D337" s="26"/>
      <c r="E337" s="26"/>
      <c r="F337" s="27">
        <f>SUM(F281:F336)</f>
        <v>0</v>
      </c>
      <c r="G337" s="27">
        <f t="shared" ref="G337:Q337" si="10">SUM(G281:G336)</f>
        <v>0</v>
      </c>
      <c r="H337" s="27">
        <f t="shared" si="10"/>
        <v>0</v>
      </c>
      <c r="I337" s="27">
        <f t="shared" si="10"/>
        <v>0</v>
      </c>
      <c r="J337" s="27">
        <f t="shared" si="10"/>
        <v>0</v>
      </c>
      <c r="K337" s="27">
        <f t="shared" si="10"/>
        <v>0</v>
      </c>
      <c r="L337" s="27">
        <f t="shared" si="10"/>
        <v>0</v>
      </c>
      <c r="M337" s="27">
        <f t="shared" si="10"/>
        <v>0</v>
      </c>
      <c r="N337" s="27">
        <f t="shared" si="10"/>
        <v>0</v>
      </c>
      <c r="O337" s="27">
        <f t="shared" si="10"/>
        <v>0</v>
      </c>
      <c r="P337" s="27">
        <f t="shared" si="10"/>
        <v>0</v>
      </c>
      <c r="Q337" s="27">
        <f t="shared" si="10"/>
        <v>0</v>
      </c>
      <c r="R337" s="28">
        <f>SUM(R281:R336)</f>
        <v>0</v>
      </c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</row>
    <row r="338" spans="1:123" s="25" customFormat="1" x14ac:dyDescent="0.25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24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</row>
    <row r="339" spans="1:123" s="25" customFormat="1" x14ac:dyDescent="0.25">
      <c r="A339" s="18">
        <v>5000</v>
      </c>
      <c r="B339" s="96">
        <v>10000</v>
      </c>
      <c r="C339" s="20">
        <v>5111</v>
      </c>
      <c r="D339" s="21" t="s">
        <v>355</v>
      </c>
      <c r="E339" s="39" t="s">
        <v>784</v>
      </c>
      <c r="F339" s="23">
        <f>+'P1-C1'!F330+'P1-C2'!F330+'P1-C3'!F330+'P1-C4'!F330+'P1-C5'!F330+'P1-C6'!F330+'P1-C7'!F330+'P1-C8'!F330+'P1-C9'!F330+'P1-C10'!F330+'P1-C11'!F330+'P1-C12'!F330+'P1-C13'!F330+'P1-C14'!F330+'P1-C15'!F330+'P1-C16'!F330</f>
        <v>0</v>
      </c>
      <c r="G339" s="23">
        <f>+'P1-C1'!G330+'P1-C2'!G330+'P1-C3'!G330+'P1-C4'!G330+'P1-C5'!G330+'P1-C6'!G330+'P1-C7'!G330+'P1-C8'!G330+'P1-C9'!G330+'P1-C10'!G330+'P1-C11'!G330+'P1-C12'!G330+'P1-C13'!G330+'P1-C14'!G330+'P1-C15'!G330+'P1-C16'!G330</f>
        <v>0</v>
      </c>
      <c r="H339" s="23">
        <f>+'P1-C1'!H330+'P1-C2'!H330+'P1-C3'!H330+'P1-C4'!H330+'P1-C5'!H330+'P1-C6'!H330+'P1-C7'!H330+'P1-C8'!H330+'P1-C9'!H330+'P1-C10'!H330+'P1-C11'!H330+'P1-C12'!H330+'P1-C13'!H330+'P1-C14'!H330+'P1-C15'!H330+'P1-C16'!H330</f>
        <v>0</v>
      </c>
      <c r="I339" s="23">
        <f>+'P1-C1'!I330+'P1-C2'!I330+'P1-C3'!I330+'P1-C4'!I330+'P1-C5'!I330+'P1-C6'!I330+'P1-C7'!I330+'P1-C8'!I330+'P1-C9'!I330+'P1-C10'!I330+'P1-C11'!I330+'P1-C12'!I330+'P1-C13'!I330+'P1-C14'!I330+'P1-C15'!I330+'P1-C16'!I330</f>
        <v>0</v>
      </c>
      <c r="J339" s="23">
        <f>+'P1-C1'!J330+'P1-C2'!J330+'P1-C3'!J330+'P1-C4'!J330+'P1-C5'!J330+'P1-C6'!J330+'P1-C7'!J330+'P1-C8'!J330+'P1-C9'!J330+'P1-C10'!J330+'P1-C11'!J330+'P1-C12'!J330+'P1-C13'!J330+'P1-C14'!J330+'P1-C15'!J330+'P1-C16'!J330</f>
        <v>0</v>
      </c>
      <c r="K339" s="23">
        <f>+'P1-C1'!K330+'P1-C2'!K330+'P1-C3'!K330+'P1-C4'!K330+'P1-C5'!K330+'P1-C6'!K330+'P1-C7'!K330+'P1-C8'!K330+'P1-C9'!K330+'P1-C10'!K330+'P1-C11'!K330+'P1-C12'!K330+'P1-C13'!K330+'P1-C14'!K330+'P1-C15'!K330+'P1-C16'!K330</f>
        <v>0</v>
      </c>
      <c r="L339" s="23">
        <f>+'P1-C1'!L330+'P1-C2'!L330+'P1-C3'!L330+'P1-C4'!L330+'P1-C5'!L330+'P1-C6'!L330+'P1-C7'!L330+'P1-C8'!L330+'P1-C9'!L330+'P1-C10'!L330+'P1-C11'!L330+'P1-C12'!L330+'P1-C13'!L330+'P1-C14'!L330+'P1-C15'!L330+'P1-C16'!L330</f>
        <v>0</v>
      </c>
      <c r="M339" s="23">
        <f>+'P1-C1'!M330+'P1-C2'!M330+'P1-C3'!M330+'P1-C4'!M330+'P1-C5'!M330+'P1-C6'!M330+'P1-C7'!M330+'P1-C8'!M330+'P1-C9'!M330+'P1-C10'!M330+'P1-C11'!M330+'P1-C12'!M330+'P1-C13'!M330+'P1-C14'!M330+'P1-C15'!M330+'P1-C16'!M330</f>
        <v>0</v>
      </c>
      <c r="N339" s="23">
        <f>+'P1-C1'!N330+'P1-C2'!N330+'P1-C3'!N330+'P1-C4'!N330+'P1-C5'!N330+'P1-C6'!N330+'P1-C7'!N330+'P1-C8'!N330+'P1-C9'!N330+'P1-C10'!N330+'P1-C11'!N330+'P1-C12'!N330+'P1-C13'!N330+'P1-C14'!N330+'P1-C15'!N330+'P1-C16'!N330</f>
        <v>0</v>
      </c>
      <c r="O339" s="23">
        <f>+'P1-C1'!O330+'P1-C2'!O330+'P1-C3'!O330+'P1-C4'!O330+'P1-C5'!O330+'P1-C6'!O330+'P1-C7'!O330+'P1-C8'!O330+'P1-C9'!O330+'P1-C10'!O330+'P1-C11'!O330+'P1-C12'!O330+'P1-C13'!O330+'P1-C14'!O330+'P1-C15'!O330+'P1-C16'!O330</f>
        <v>0</v>
      </c>
      <c r="P339" s="23">
        <f>+'P1-C1'!P330+'P1-C2'!P330+'P1-C3'!P330+'P1-C4'!P330+'P1-C5'!P330+'P1-C6'!P330+'P1-C7'!P330+'P1-C8'!P330+'P1-C9'!P330+'P1-C10'!P330+'P1-C11'!P330+'P1-C12'!P330+'P1-C13'!P330+'P1-C14'!P330+'P1-C15'!P330+'P1-C16'!P330</f>
        <v>0</v>
      </c>
      <c r="Q339" s="23">
        <f>+'P1-C1'!Q330+'P1-C2'!Q330+'P1-C3'!Q330+'P1-C4'!Q330+'P1-C5'!Q330+'P1-C6'!Q330+'P1-C7'!Q330+'P1-C8'!Q330+'P1-C9'!Q330+'P1-C10'!Q330+'P1-C11'!Q330+'P1-C12'!Q330+'P1-C13'!Q330+'P1-C14'!Q330+'P1-C15'!Q330+'P1-C16'!Q330</f>
        <v>0</v>
      </c>
      <c r="R339" s="36">
        <f t="shared" ref="R339:R390" si="11">SUM(F339:Q339)</f>
        <v>0</v>
      </c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</row>
    <row r="340" spans="1:123" s="25" customFormat="1" x14ac:dyDescent="0.25">
      <c r="A340" s="18">
        <v>5000</v>
      </c>
      <c r="B340" s="96">
        <v>10000</v>
      </c>
      <c r="C340" s="20">
        <v>5121</v>
      </c>
      <c r="D340" s="21" t="s">
        <v>356</v>
      </c>
      <c r="E340" s="39" t="s">
        <v>785</v>
      </c>
      <c r="F340" s="23">
        <f>+'P1-C1'!F331+'P1-C2'!F331+'P1-C3'!F331+'P1-C4'!F331+'P1-C5'!F331+'P1-C6'!F331+'P1-C7'!F331+'P1-C8'!F331+'P1-C9'!F331+'P1-C10'!F331+'P1-C11'!F331+'P1-C12'!F331+'P1-C13'!F331+'P1-C14'!F331+'P1-C15'!F331+'P1-C16'!F331</f>
        <v>0</v>
      </c>
      <c r="G340" s="23">
        <f>+'P1-C1'!G331+'P1-C2'!G331+'P1-C3'!G331+'P1-C4'!G331+'P1-C5'!G331+'P1-C6'!G331+'P1-C7'!G331+'P1-C8'!G331+'P1-C9'!G331+'P1-C10'!G331+'P1-C11'!G331+'P1-C12'!G331+'P1-C13'!G331+'P1-C14'!G331+'P1-C15'!G331+'P1-C16'!G331</f>
        <v>0</v>
      </c>
      <c r="H340" s="23">
        <f>+'P1-C1'!H331+'P1-C2'!H331+'P1-C3'!H331+'P1-C4'!H331+'P1-C5'!H331+'P1-C6'!H331+'P1-C7'!H331+'P1-C8'!H331+'P1-C9'!H331+'P1-C10'!H331+'P1-C11'!H331+'P1-C12'!H331+'P1-C13'!H331+'P1-C14'!H331+'P1-C15'!H331+'P1-C16'!H331</f>
        <v>0</v>
      </c>
      <c r="I340" s="23">
        <f>+'P1-C1'!I331+'P1-C2'!I331+'P1-C3'!I331+'P1-C4'!I331+'P1-C5'!I331+'P1-C6'!I331+'P1-C7'!I331+'P1-C8'!I331+'P1-C9'!I331+'P1-C10'!I331+'P1-C11'!I331+'P1-C12'!I331+'P1-C13'!I331+'P1-C14'!I331+'P1-C15'!I331+'P1-C16'!I331</f>
        <v>0</v>
      </c>
      <c r="J340" s="23">
        <f>+'P1-C1'!J331+'P1-C2'!J331+'P1-C3'!J331+'P1-C4'!J331+'P1-C5'!J331+'P1-C6'!J331+'P1-C7'!J331+'P1-C8'!J331+'P1-C9'!J331+'P1-C10'!J331+'P1-C11'!J331+'P1-C12'!J331+'P1-C13'!J331+'P1-C14'!J331+'P1-C15'!J331+'P1-C16'!J331</f>
        <v>0</v>
      </c>
      <c r="K340" s="23">
        <f>+'P1-C1'!K331+'P1-C2'!K331+'P1-C3'!K331+'P1-C4'!K331+'P1-C5'!K331+'P1-C6'!K331+'P1-C7'!K331+'P1-C8'!K331+'P1-C9'!K331+'P1-C10'!K331+'P1-C11'!K331+'P1-C12'!K331+'P1-C13'!K331+'P1-C14'!K331+'P1-C15'!K331+'P1-C16'!K331</f>
        <v>0</v>
      </c>
      <c r="L340" s="23">
        <f>+'P1-C1'!L331+'P1-C2'!L331+'P1-C3'!L331+'P1-C4'!L331+'P1-C5'!L331+'P1-C6'!L331+'P1-C7'!L331+'P1-C8'!L331+'P1-C9'!L331+'P1-C10'!L331+'P1-C11'!L331+'P1-C12'!L331+'P1-C13'!L331+'P1-C14'!L331+'P1-C15'!L331+'P1-C16'!L331</f>
        <v>0</v>
      </c>
      <c r="M340" s="23">
        <f>+'P1-C1'!M331+'P1-C2'!M331+'P1-C3'!M331+'P1-C4'!M331+'P1-C5'!M331+'P1-C6'!M331+'P1-C7'!M331+'P1-C8'!M331+'P1-C9'!M331+'P1-C10'!M331+'P1-C11'!M331+'P1-C12'!M331+'P1-C13'!M331+'P1-C14'!M331+'P1-C15'!M331+'P1-C16'!M331</f>
        <v>0</v>
      </c>
      <c r="N340" s="23">
        <f>+'P1-C1'!N331+'P1-C2'!N331+'P1-C3'!N331+'P1-C4'!N331+'P1-C5'!N331+'P1-C6'!N331+'P1-C7'!N331+'P1-C8'!N331+'P1-C9'!N331+'P1-C10'!N331+'P1-C11'!N331+'P1-C12'!N331+'P1-C13'!N331+'P1-C14'!N331+'P1-C15'!N331+'P1-C16'!N331</f>
        <v>0</v>
      </c>
      <c r="O340" s="23">
        <f>+'P1-C1'!O331+'P1-C2'!O331+'P1-C3'!O331+'P1-C4'!O331+'P1-C5'!O331+'P1-C6'!O331+'P1-C7'!O331+'P1-C8'!O331+'P1-C9'!O331+'P1-C10'!O331+'P1-C11'!O331+'P1-C12'!O331+'P1-C13'!O331+'P1-C14'!O331+'P1-C15'!O331+'P1-C16'!O331</f>
        <v>0</v>
      </c>
      <c r="P340" s="23">
        <f>+'P1-C1'!P331+'P1-C2'!P331+'P1-C3'!P331+'P1-C4'!P331+'P1-C5'!P331+'P1-C6'!P331+'P1-C7'!P331+'P1-C8'!P331+'P1-C9'!P331+'P1-C10'!P331+'P1-C11'!P331+'P1-C12'!P331+'P1-C13'!P331+'P1-C14'!P331+'P1-C15'!P331+'P1-C16'!P331</f>
        <v>0</v>
      </c>
      <c r="Q340" s="23">
        <f>+'P1-C1'!Q331+'P1-C2'!Q331+'P1-C3'!Q331+'P1-C4'!Q331+'P1-C5'!Q331+'P1-C6'!Q331+'P1-C7'!Q331+'P1-C8'!Q331+'P1-C9'!Q331+'P1-C10'!Q331+'P1-C11'!Q331+'P1-C12'!Q331+'P1-C13'!Q331+'P1-C14'!Q331+'P1-C15'!Q331+'P1-C16'!Q331</f>
        <v>0</v>
      </c>
      <c r="R340" s="36">
        <f t="shared" si="11"/>
        <v>0</v>
      </c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</row>
    <row r="341" spans="1:123" s="25" customFormat="1" x14ac:dyDescent="0.25">
      <c r="A341" s="18">
        <v>5000</v>
      </c>
      <c r="B341" s="96">
        <v>10000</v>
      </c>
      <c r="C341" s="20">
        <v>5131</v>
      </c>
      <c r="D341" s="21" t="s">
        <v>357</v>
      </c>
      <c r="E341" s="39" t="s">
        <v>786</v>
      </c>
      <c r="F341" s="23">
        <f>+'P1-C1'!F332+'P1-C2'!F332+'P1-C3'!F332+'P1-C4'!F332+'P1-C5'!F332+'P1-C6'!F332+'P1-C7'!F332+'P1-C8'!F332+'P1-C9'!F332+'P1-C10'!F332+'P1-C11'!F332+'P1-C12'!F332+'P1-C13'!F332+'P1-C14'!F332+'P1-C15'!F332+'P1-C16'!F332</f>
        <v>0</v>
      </c>
      <c r="G341" s="23">
        <f>+'P1-C1'!G332+'P1-C2'!G332+'P1-C3'!G332+'P1-C4'!G332+'P1-C5'!G332+'P1-C6'!G332+'P1-C7'!G332+'P1-C8'!G332+'P1-C9'!G332+'P1-C10'!G332+'P1-C11'!G332+'P1-C12'!G332+'P1-C13'!G332+'P1-C14'!G332+'P1-C15'!G332+'P1-C16'!G332</f>
        <v>0</v>
      </c>
      <c r="H341" s="23">
        <f>+'P1-C1'!H332+'P1-C2'!H332+'P1-C3'!H332+'P1-C4'!H332+'P1-C5'!H332+'P1-C6'!H332+'P1-C7'!H332+'P1-C8'!H332+'P1-C9'!H332+'P1-C10'!H332+'P1-C11'!H332+'P1-C12'!H332+'P1-C13'!H332+'P1-C14'!H332+'P1-C15'!H332+'P1-C16'!H332</f>
        <v>0</v>
      </c>
      <c r="I341" s="23">
        <f>+'P1-C1'!I332+'P1-C2'!I332+'P1-C3'!I332+'P1-C4'!I332+'P1-C5'!I332+'P1-C6'!I332+'P1-C7'!I332+'P1-C8'!I332+'P1-C9'!I332+'P1-C10'!I332+'P1-C11'!I332+'P1-C12'!I332+'P1-C13'!I332+'P1-C14'!I332+'P1-C15'!I332+'P1-C16'!I332</f>
        <v>0</v>
      </c>
      <c r="J341" s="23">
        <f>+'P1-C1'!J332+'P1-C2'!J332+'P1-C3'!J332+'P1-C4'!J332+'P1-C5'!J332+'P1-C6'!J332+'P1-C7'!J332+'P1-C8'!J332+'P1-C9'!J332+'P1-C10'!J332+'P1-C11'!J332+'P1-C12'!J332+'P1-C13'!J332+'P1-C14'!J332+'P1-C15'!J332+'P1-C16'!J332</f>
        <v>0</v>
      </c>
      <c r="K341" s="23">
        <f>+'P1-C1'!K332+'P1-C2'!K332+'P1-C3'!K332+'P1-C4'!K332+'P1-C5'!K332+'P1-C6'!K332+'P1-C7'!K332+'P1-C8'!K332+'P1-C9'!K332+'P1-C10'!K332+'P1-C11'!K332+'P1-C12'!K332+'P1-C13'!K332+'P1-C14'!K332+'P1-C15'!K332+'P1-C16'!K332</f>
        <v>0</v>
      </c>
      <c r="L341" s="23">
        <f>+'P1-C1'!L332+'P1-C2'!L332+'P1-C3'!L332+'P1-C4'!L332+'P1-C5'!L332+'P1-C6'!L332+'P1-C7'!L332+'P1-C8'!L332+'P1-C9'!L332+'P1-C10'!L332+'P1-C11'!L332+'P1-C12'!L332+'P1-C13'!L332+'P1-C14'!L332+'P1-C15'!L332+'P1-C16'!L332</f>
        <v>0</v>
      </c>
      <c r="M341" s="23">
        <f>+'P1-C1'!M332+'P1-C2'!M332+'P1-C3'!M332+'P1-C4'!M332+'P1-C5'!M332+'P1-C6'!M332+'P1-C7'!M332+'P1-C8'!M332+'P1-C9'!M332+'P1-C10'!M332+'P1-C11'!M332+'P1-C12'!M332+'P1-C13'!M332+'P1-C14'!M332+'P1-C15'!M332+'P1-C16'!M332</f>
        <v>0</v>
      </c>
      <c r="N341" s="23">
        <f>+'P1-C1'!N332+'P1-C2'!N332+'P1-C3'!N332+'P1-C4'!N332+'P1-C5'!N332+'P1-C6'!N332+'P1-C7'!N332+'P1-C8'!N332+'P1-C9'!N332+'P1-C10'!N332+'P1-C11'!N332+'P1-C12'!N332+'P1-C13'!N332+'P1-C14'!N332+'P1-C15'!N332+'P1-C16'!N332</f>
        <v>0</v>
      </c>
      <c r="O341" s="23">
        <f>+'P1-C1'!O332+'P1-C2'!O332+'P1-C3'!O332+'P1-C4'!O332+'P1-C5'!O332+'P1-C6'!O332+'P1-C7'!O332+'P1-C8'!O332+'P1-C9'!O332+'P1-C10'!O332+'P1-C11'!O332+'P1-C12'!O332+'P1-C13'!O332+'P1-C14'!O332+'P1-C15'!O332+'P1-C16'!O332</f>
        <v>0</v>
      </c>
      <c r="P341" s="23">
        <f>+'P1-C1'!P332+'P1-C2'!P332+'P1-C3'!P332+'P1-C4'!P332+'P1-C5'!P332+'P1-C6'!P332+'P1-C7'!P332+'P1-C8'!P332+'P1-C9'!P332+'P1-C10'!P332+'P1-C11'!P332+'P1-C12'!P332+'P1-C13'!P332+'P1-C14'!P332+'P1-C15'!P332+'P1-C16'!P332</f>
        <v>0</v>
      </c>
      <c r="Q341" s="23">
        <f>+'P1-C1'!Q332+'P1-C2'!Q332+'P1-C3'!Q332+'P1-C4'!Q332+'P1-C5'!Q332+'P1-C6'!Q332+'P1-C7'!Q332+'P1-C8'!Q332+'P1-C9'!Q332+'P1-C10'!Q332+'P1-C11'!Q332+'P1-C12'!Q332+'P1-C13'!Q332+'P1-C14'!Q332+'P1-C15'!Q332+'P1-C16'!Q332</f>
        <v>0</v>
      </c>
      <c r="R341" s="36">
        <f t="shared" si="11"/>
        <v>0</v>
      </c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</row>
    <row r="342" spans="1:123" s="25" customFormat="1" x14ac:dyDescent="0.25">
      <c r="A342" s="18">
        <v>5000</v>
      </c>
      <c r="B342" s="96">
        <v>10000</v>
      </c>
      <c r="C342" s="20">
        <v>5141</v>
      </c>
      <c r="D342" s="21" t="s">
        <v>358</v>
      </c>
      <c r="E342" s="39" t="s">
        <v>787</v>
      </c>
      <c r="F342" s="23">
        <f>+'P1-C1'!F333+'P1-C2'!F333+'P1-C3'!F333+'P1-C4'!F333+'P1-C5'!F333+'P1-C6'!F333+'P1-C7'!F333+'P1-C8'!F333+'P1-C9'!F333+'P1-C10'!F333+'P1-C11'!F333+'P1-C12'!F333+'P1-C13'!F333+'P1-C14'!F333+'P1-C15'!F333+'P1-C16'!F333</f>
        <v>0</v>
      </c>
      <c r="G342" s="23">
        <f>+'P1-C1'!G333+'P1-C2'!G333+'P1-C3'!G333+'P1-C4'!G333+'P1-C5'!G333+'P1-C6'!G333+'P1-C7'!G333+'P1-C8'!G333+'P1-C9'!G333+'P1-C10'!G333+'P1-C11'!G333+'P1-C12'!G333+'P1-C13'!G333+'P1-C14'!G333+'P1-C15'!G333+'P1-C16'!G333</f>
        <v>0</v>
      </c>
      <c r="H342" s="23">
        <f>+'P1-C1'!H333+'P1-C2'!H333+'P1-C3'!H333+'P1-C4'!H333+'P1-C5'!H333+'P1-C6'!H333+'P1-C7'!H333+'P1-C8'!H333+'P1-C9'!H333+'P1-C10'!H333+'P1-C11'!H333+'P1-C12'!H333+'P1-C13'!H333+'P1-C14'!H333+'P1-C15'!H333+'P1-C16'!H333</f>
        <v>0</v>
      </c>
      <c r="I342" s="23">
        <f>+'P1-C1'!I333+'P1-C2'!I333+'P1-C3'!I333+'P1-C4'!I333+'P1-C5'!I333+'P1-C6'!I333+'P1-C7'!I333+'P1-C8'!I333+'P1-C9'!I333+'P1-C10'!I333+'P1-C11'!I333+'P1-C12'!I333+'P1-C13'!I333+'P1-C14'!I333+'P1-C15'!I333+'P1-C16'!I333</f>
        <v>0</v>
      </c>
      <c r="J342" s="23">
        <f>+'P1-C1'!J333+'P1-C2'!J333+'P1-C3'!J333+'P1-C4'!J333+'P1-C5'!J333+'P1-C6'!J333+'P1-C7'!J333+'P1-C8'!J333+'P1-C9'!J333+'P1-C10'!J333+'P1-C11'!J333+'P1-C12'!J333+'P1-C13'!J333+'P1-C14'!J333+'P1-C15'!J333+'P1-C16'!J333</f>
        <v>0</v>
      </c>
      <c r="K342" s="23">
        <f>+'P1-C1'!K333+'P1-C2'!K333+'P1-C3'!K333+'P1-C4'!K333+'P1-C5'!K333+'P1-C6'!K333+'P1-C7'!K333+'P1-C8'!K333+'P1-C9'!K333+'P1-C10'!K333+'P1-C11'!K333+'P1-C12'!K333+'P1-C13'!K333+'P1-C14'!K333+'P1-C15'!K333+'P1-C16'!K333</f>
        <v>0</v>
      </c>
      <c r="L342" s="23">
        <f>+'P1-C1'!L333+'P1-C2'!L333+'P1-C3'!L333+'P1-C4'!L333+'P1-C5'!L333+'P1-C6'!L333+'P1-C7'!L333+'P1-C8'!L333+'P1-C9'!L333+'P1-C10'!L333+'P1-C11'!L333+'P1-C12'!L333+'P1-C13'!L333+'P1-C14'!L333+'P1-C15'!L333+'P1-C16'!L333</f>
        <v>0</v>
      </c>
      <c r="M342" s="23">
        <f>+'P1-C1'!M333+'P1-C2'!M333+'P1-C3'!M333+'P1-C4'!M333+'P1-C5'!M333+'P1-C6'!M333+'P1-C7'!M333+'P1-C8'!M333+'P1-C9'!M333+'P1-C10'!M333+'P1-C11'!M333+'P1-C12'!M333+'P1-C13'!M333+'P1-C14'!M333+'P1-C15'!M333+'P1-C16'!M333</f>
        <v>0</v>
      </c>
      <c r="N342" s="23">
        <f>+'P1-C1'!N333+'P1-C2'!N333+'P1-C3'!N333+'P1-C4'!N333+'P1-C5'!N333+'P1-C6'!N333+'P1-C7'!N333+'P1-C8'!N333+'P1-C9'!N333+'P1-C10'!N333+'P1-C11'!N333+'P1-C12'!N333+'P1-C13'!N333+'P1-C14'!N333+'P1-C15'!N333+'P1-C16'!N333</f>
        <v>0</v>
      </c>
      <c r="O342" s="23">
        <f>+'P1-C1'!O333+'P1-C2'!O333+'P1-C3'!O333+'P1-C4'!O333+'P1-C5'!O333+'P1-C6'!O333+'P1-C7'!O333+'P1-C8'!O333+'P1-C9'!O333+'P1-C10'!O333+'P1-C11'!O333+'P1-C12'!O333+'P1-C13'!O333+'P1-C14'!O333+'P1-C15'!O333+'P1-C16'!O333</f>
        <v>0</v>
      </c>
      <c r="P342" s="23">
        <f>+'P1-C1'!P333+'P1-C2'!P333+'P1-C3'!P333+'P1-C4'!P333+'P1-C5'!P333+'P1-C6'!P333+'P1-C7'!P333+'P1-C8'!P333+'P1-C9'!P333+'P1-C10'!P333+'P1-C11'!P333+'P1-C12'!P333+'P1-C13'!P333+'P1-C14'!P333+'P1-C15'!P333+'P1-C16'!P333</f>
        <v>0</v>
      </c>
      <c r="Q342" s="23">
        <f>+'P1-C1'!Q333+'P1-C2'!Q333+'P1-C3'!Q333+'P1-C4'!Q333+'P1-C5'!Q333+'P1-C6'!Q333+'P1-C7'!Q333+'P1-C8'!Q333+'P1-C9'!Q333+'P1-C10'!Q333+'P1-C11'!Q333+'P1-C12'!Q333+'P1-C13'!Q333+'P1-C14'!Q333+'P1-C15'!Q333+'P1-C16'!Q333</f>
        <v>0</v>
      </c>
      <c r="R342" s="36">
        <f t="shared" si="11"/>
        <v>0</v>
      </c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</row>
    <row r="343" spans="1:123" s="25" customFormat="1" x14ac:dyDescent="0.25">
      <c r="A343" s="18">
        <v>5000</v>
      </c>
      <c r="B343" s="96">
        <v>10000</v>
      </c>
      <c r="C343" s="20">
        <v>5151</v>
      </c>
      <c r="D343" s="21" t="s">
        <v>359</v>
      </c>
      <c r="E343" s="39" t="s">
        <v>788</v>
      </c>
      <c r="F343" s="23">
        <f>+'P1-C1'!F334+'P1-C2'!F334+'P1-C3'!F334+'P1-C4'!F334+'P1-C5'!F334+'P1-C6'!F334+'P1-C7'!F334+'P1-C8'!F334+'P1-C9'!F334+'P1-C10'!F334+'P1-C11'!F334+'P1-C12'!F334+'P1-C13'!F334+'P1-C14'!F334+'P1-C15'!F334+'P1-C16'!F334</f>
        <v>25957.333333333328</v>
      </c>
      <c r="G343" s="23">
        <f>+'P1-C1'!G334+'P1-C2'!G334+'P1-C3'!G334+'P1-C4'!G334+'P1-C5'!G334+'P1-C6'!G334+'P1-C7'!G334+'P1-C8'!G334+'P1-C9'!G334+'P1-C10'!G334+'P1-C11'!G334+'P1-C12'!G334+'P1-C13'!G334+'P1-C14'!G334+'P1-C15'!G334+'P1-C16'!G334</f>
        <v>25957.333333333328</v>
      </c>
      <c r="H343" s="23">
        <f>+'P1-C1'!H334+'P1-C2'!H334+'P1-C3'!H334+'P1-C4'!H334+'P1-C5'!H334+'P1-C6'!H334+'P1-C7'!H334+'P1-C8'!H334+'P1-C9'!H334+'P1-C10'!H334+'P1-C11'!H334+'P1-C12'!H334+'P1-C13'!H334+'P1-C14'!H334+'P1-C15'!H334+'P1-C16'!H334</f>
        <v>25957.333333333328</v>
      </c>
      <c r="I343" s="23">
        <f>+'P1-C1'!I334+'P1-C2'!I334+'P1-C3'!I334+'P1-C4'!I334+'P1-C5'!I334+'P1-C6'!I334+'P1-C7'!I334+'P1-C8'!I334+'P1-C9'!I334+'P1-C10'!I334+'P1-C11'!I334+'P1-C12'!I334+'P1-C13'!I334+'P1-C14'!I334+'P1-C15'!I334+'P1-C16'!I334</f>
        <v>25957.333333333328</v>
      </c>
      <c r="J343" s="23">
        <f>+'P1-C1'!J334+'P1-C2'!J334+'P1-C3'!J334+'P1-C4'!J334+'P1-C5'!J334+'P1-C6'!J334+'P1-C7'!J334+'P1-C8'!J334+'P1-C9'!J334+'P1-C10'!J334+'P1-C11'!J334+'P1-C12'!J334+'P1-C13'!J334+'P1-C14'!J334+'P1-C15'!J334+'P1-C16'!J334</f>
        <v>25957.333333333328</v>
      </c>
      <c r="K343" s="23">
        <f>+'P1-C1'!K334+'P1-C2'!K334+'P1-C3'!K334+'P1-C4'!K334+'P1-C5'!K334+'P1-C6'!K334+'P1-C7'!K334+'P1-C8'!K334+'P1-C9'!K334+'P1-C10'!K334+'P1-C11'!K334+'P1-C12'!K334+'P1-C13'!K334+'P1-C14'!K334+'P1-C15'!K334+'P1-C16'!K334</f>
        <v>25957.333333333328</v>
      </c>
      <c r="L343" s="23">
        <f>+'P1-C1'!L334+'P1-C2'!L334+'P1-C3'!L334+'P1-C4'!L334+'P1-C5'!L334+'P1-C6'!L334+'P1-C7'!L334+'P1-C8'!L334+'P1-C9'!L334+'P1-C10'!L334+'P1-C11'!L334+'P1-C12'!L334+'P1-C13'!L334+'P1-C14'!L334+'P1-C15'!L334+'P1-C16'!L334</f>
        <v>25957.333333333328</v>
      </c>
      <c r="M343" s="23">
        <f>+'P1-C1'!M334+'P1-C2'!M334+'P1-C3'!M334+'P1-C4'!M334+'P1-C5'!M334+'P1-C6'!M334+'P1-C7'!M334+'P1-C8'!M334+'P1-C9'!M334+'P1-C10'!M334+'P1-C11'!M334+'P1-C12'!M334+'P1-C13'!M334+'P1-C14'!M334+'P1-C15'!M334+'P1-C16'!M334</f>
        <v>25957.333333333328</v>
      </c>
      <c r="N343" s="23">
        <f>+'P1-C1'!N334+'P1-C2'!N334+'P1-C3'!N334+'P1-C4'!N334+'P1-C5'!N334+'P1-C6'!N334+'P1-C7'!N334+'P1-C8'!N334+'P1-C9'!N334+'P1-C10'!N334+'P1-C11'!N334+'P1-C12'!N334+'P1-C13'!N334+'P1-C14'!N334+'P1-C15'!N334+'P1-C16'!N334</f>
        <v>25957.333333333328</v>
      </c>
      <c r="O343" s="23">
        <f>+'P1-C1'!O334+'P1-C2'!O334+'P1-C3'!O334+'P1-C4'!O334+'P1-C5'!O334+'P1-C6'!O334+'P1-C7'!O334+'P1-C8'!O334+'P1-C9'!O334+'P1-C10'!O334+'P1-C11'!O334+'P1-C12'!O334+'P1-C13'!O334+'P1-C14'!O334+'P1-C15'!O334+'P1-C16'!O334</f>
        <v>25957.333333333328</v>
      </c>
      <c r="P343" s="23">
        <f>+'P1-C1'!P334+'P1-C2'!P334+'P1-C3'!P334+'P1-C4'!P334+'P1-C5'!P334+'P1-C6'!P334+'P1-C7'!P334+'P1-C8'!P334+'P1-C9'!P334+'P1-C10'!P334+'P1-C11'!P334+'P1-C12'!P334+'P1-C13'!P334+'P1-C14'!P334+'P1-C15'!P334+'P1-C16'!P334</f>
        <v>25957.333333333328</v>
      </c>
      <c r="Q343" s="23">
        <f>+'P1-C1'!Q334+'P1-C2'!Q334+'P1-C3'!Q334+'P1-C4'!Q334+'P1-C5'!Q334+'P1-C6'!Q334+'P1-C7'!Q334+'P1-C8'!Q334+'P1-C9'!Q334+'P1-C10'!Q334+'P1-C11'!Q334+'P1-C12'!Q334+'P1-C13'!Q334+'P1-C14'!Q334+'P1-C15'!Q334+'P1-C16'!Q334</f>
        <v>25957.333333333328</v>
      </c>
      <c r="R343" s="36">
        <f t="shared" si="11"/>
        <v>311487.99999999988</v>
      </c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</row>
    <row r="344" spans="1:123" s="25" customFormat="1" x14ac:dyDescent="0.25">
      <c r="A344" s="18">
        <v>5000</v>
      </c>
      <c r="B344" s="96">
        <v>10000</v>
      </c>
      <c r="C344" s="20">
        <v>5191</v>
      </c>
      <c r="D344" s="21" t="s">
        <v>360</v>
      </c>
      <c r="E344" s="39" t="s">
        <v>789</v>
      </c>
      <c r="F344" s="23">
        <f>+'P1-C1'!F335+'P1-C2'!F335+'P1-C3'!F335+'P1-C4'!F335+'P1-C5'!F335+'P1-C6'!F335+'P1-C7'!F335+'P1-C8'!F335+'P1-C9'!F335+'P1-C10'!F335+'P1-C11'!F335+'P1-C12'!F335+'P1-C13'!F335+'P1-C14'!F335+'P1-C15'!F335+'P1-C16'!F335</f>
        <v>0</v>
      </c>
      <c r="G344" s="23">
        <f>+'P1-C1'!G335+'P1-C2'!G335+'P1-C3'!G335+'P1-C4'!G335+'P1-C5'!G335+'P1-C6'!G335+'P1-C7'!G335+'P1-C8'!G335+'P1-C9'!G335+'P1-C10'!G335+'P1-C11'!G335+'P1-C12'!G335+'P1-C13'!G335+'P1-C14'!G335+'P1-C15'!G335+'P1-C16'!G335</f>
        <v>0</v>
      </c>
      <c r="H344" s="23">
        <f>+'P1-C1'!H335+'P1-C2'!H335+'P1-C3'!H335+'P1-C4'!H335+'P1-C5'!H335+'P1-C6'!H335+'P1-C7'!H335+'P1-C8'!H335+'P1-C9'!H335+'P1-C10'!H335+'P1-C11'!H335+'P1-C12'!H335+'P1-C13'!H335+'P1-C14'!H335+'P1-C15'!H335+'P1-C16'!H335</f>
        <v>0</v>
      </c>
      <c r="I344" s="23">
        <f>+'P1-C1'!I335+'P1-C2'!I335+'P1-C3'!I335+'P1-C4'!I335+'P1-C5'!I335+'P1-C6'!I335+'P1-C7'!I335+'P1-C8'!I335+'P1-C9'!I335+'P1-C10'!I335+'P1-C11'!I335+'P1-C12'!I335+'P1-C13'!I335+'P1-C14'!I335+'P1-C15'!I335+'P1-C16'!I335</f>
        <v>0</v>
      </c>
      <c r="J344" s="23">
        <f>+'P1-C1'!J335+'P1-C2'!J335+'P1-C3'!J335+'P1-C4'!J335+'P1-C5'!J335+'P1-C6'!J335+'P1-C7'!J335+'P1-C8'!J335+'P1-C9'!J335+'P1-C10'!J335+'P1-C11'!J335+'P1-C12'!J335+'P1-C13'!J335+'P1-C14'!J335+'P1-C15'!J335+'P1-C16'!J335</f>
        <v>0</v>
      </c>
      <c r="K344" s="23">
        <f>+'P1-C1'!K335+'P1-C2'!K335+'P1-C3'!K335+'P1-C4'!K335+'P1-C5'!K335+'P1-C6'!K335+'P1-C7'!K335+'P1-C8'!K335+'P1-C9'!K335+'P1-C10'!K335+'P1-C11'!K335+'P1-C12'!K335+'P1-C13'!K335+'P1-C14'!K335+'P1-C15'!K335+'P1-C16'!K335</f>
        <v>0</v>
      </c>
      <c r="L344" s="23">
        <f>+'P1-C1'!L335+'P1-C2'!L335+'P1-C3'!L335+'P1-C4'!L335+'P1-C5'!L335+'P1-C6'!L335+'P1-C7'!L335+'P1-C8'!L335+'P1-C9'!L335+'P1-C10'!L335+'P1-C11'!L335+'P1-C12'!L335+'P1-C13'!L335+'P1-C14'!L335+'P1-C15'!L335+'P1-C16'!L335</f>
        <v>0</v>
      </c>
      <c r="M344" s="23">
        <f>+'P1-C1'!M335+'P1-C2'!M335+'P1-C3'!M335+'P1-C4'!M335+'P1-C5'!M335+'P1-C6'!M335+'P1-C7'!M335+'P1-C8'!M335+'P1-C9'!M335+'P1-C10'!M335+'P1-C11'!M335+'P1-C12'!M335+'P1-C13'!M335+'P1-C14'!M335+'P1-C15'!M335+'P1-C16'!M335</f>
        <v>0</v>
      </c>
      <c r="N344" s="23">
        <f>+'P1-C1'!N335+'P1-C2'!N335+'P1-C3'!N335+'P1-C4'!N335+'P1-C5'!N335+'P1-C6'!N335+'P1-C7'!N335+'P1-C8'!N335+'P1-C9'!N335+'P1-C10'!N335+'P1-C11'!N335+'P1-C12'!N335+'P1-C13'!N335+'P1-C14'!N335+'P1-C15'!N335+'P1-C16'!N335</f>
        <v>0</v>
      </c>
      <c r="O344" s="23">
        <f>+'P1-C1'!O335+'P1-C2'!O335+'P1-C3'!O335+'P1-C4'!O335+'P1-C5'!O335+'P1-C6'!O335+'P1-C7'!O335+'P1-C8'!O335+'P1-C9'!O335+'P1-C10'!O335+'P1-C11'!O335+'P1-C12'!O335+'P1-C13'!O335+'P1-C14'!O335+'P1-C15'!O335+'P1-C16'!O335</f>
        <v>0</v>
      </c>
      <c r="P344" s="23">
        <f>+'P1-C1'!P335+'P1-C2'!P335+'P1-C3'!P335+'P1-C4'!P335+'P1-C5'!P335+'P1-C6'!P335+'P1-C7'!P335+'P1-C8'!P335+'P1-C9'!P335+'P1-C10'!P335+'P1-C11'!P335+'P1-C12'!P335+'P1-C13'!P335+'P1-C14'!P335+'P1-C15'!P335+'P1-C16'!P335</f>
        <v>0</v>
      </c>
      <c r="Q344" s="23">
        <f>+'P1-C1'!Q335+'P1-C2'!Q335+'P1-C3'!Q335+'P1-C4'!Q335+'P1-C5'!Q335+'P1-C6'!Q335+'P1-C7'!Q335+'P1-C8'!Q335+'P1-C9'!Q335+'P1-C10'!Q335+'P1-C11'!Q335+'P1-C12'!Q335+'P1-C13'!Q335+'P1-C14'!Q335+'P1-C15'!Q335+'P1-C16'!Q335</f>
        <v>0</v>
      </c>
      <c r="R344" s="36">
        <f t="shared" si="11"/>
        <v>0</v>
      </c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</row>
    <row r="345" spans="1:123" s="25" customFormat="1" x14ac:dyDescent="0.25">
      <c r="A345" s="18">
        <v>5000</v>
      </c>
      <c r="B345" s="96">
        <v>10000</v>
      </c>
      <c r="C345" s="20">
        <v>5192</v>
      </c>
      <c r="D345" s="21" t="s">
        <v>361</v>
      </c>
      <c r="E345" s="39" t="s">
        <v>790</v>
      </c>
      <c r="F345" s="23">
        <f>+'P1-C1'!F336+'P1-C2'!F336+'P1-C3'!F336+'P1-C4'!F336+'P1-C5'!F336+'P1-C6'!F336+'P1-C7'!F336+'P1-C8'!F336+'P1-C9'!F336+'P1-C10'!F336+'P1-C11'!F336+'P1-C12'!F336+'P1-C13'!F336+'P1-C14'!F336+'P1-C15'!F336+'P1-C16'!F336</f>
        <v>0</v>
      </c>
      <c r="G345" s="23">
        <f>+'P1-C1'!G336+'P1-C2'!G336+'P1-C3'!G336+'P1-C4'!G336+'P1-C5'!G336+'P1-C6'!G336+'P1-C7'!G336+'P1-C8'!G336+'P1-C9'!G336+'P1-C10'!G336+'P1-C11'!G336+'P1-C12'!G336+'P1-C13'!G336+'P1-C14'!G336+'P1-C15'!G336+'P1-C16'!G336</f>
        <v>0</v>
      </c>
      <c r="H345" s="23">
        <f>+'P1-C1'!H336+'P1-C2'!H336+'P1-C3'!H336+'P1-C4'!H336+'P1-C5'!H336+'P1-C6'!H336+'P1-C7'!H336+'P1-C8'!H336+'P1-C9'!H336+'P1-C10'!H336+'P1-C11'!H336+'P1-C12'!H336+'P1-C13'!H336+'P1-C14'!H336+'P1-C15'!H336+'P1-C16'!H336</f>
        <v>0</v>
      </c>
      <c r="I345" s="23">
        <f>+'P1-C1'!I336+'P1-C2'!I336+'P1-C3'!I336+'P1-C4'!I336+'P1-C5'!I336+'P1-C6'!I336+'P1-C7'!I336+'P1-C8'!I336+'P1-C9'!I336+'P1-C10'!I336+'P1-C11'!I336+'P1-C12'!I336+'P1-C13'!I336+'P1-C14'!I336+'P1-C15'!I336+'P1-C16'!I336</f>
        <v>0</v>
      </c>
      <c r="J345" s="23">
        <f>+'P1-C1'!J336+'P1-C2'!J336+'P1-C3'!J336+'P1-C4'!J336+'P1-C5'!J336+'P1-C6'!J336+'P1-C7'!J336+'P1-C8'!J336+'P1-C9'!J336+'P1-C10'!J336+'P1-C11'!J336+'P1-C12'!J336+'P1-C13'!J336+'P1-C14'!J336+'P1-C15'!J336+'P1-C16'!J336</f>
        <v>0</v>
      </c>
      <c r="K345" s="23">
        <f>+'P1-C1'!K336+'P1-C2'!K336+'P1-C3'!K336+'P1-C4'!K336+'P1-C5'!K336+'P1-C6'!K336+'P1-C7'!K336+'P1-C8'!K336+'P1-C9'!K336+'P1-C10'!K336+'P1-C11'!K336+'P1-C12'!K336+'P1-C13'!K336+'P1-C14'!K336+'P1-C15'!K336+'P1-C16'!K336</f>
        <v>0</v>
      </c>
      <c r="L345" s="23">
        <f>+'P1-C1'!L336+'P1-C2'!L336+'P1-C3'!L336+'P1-C4'!L336+'P1-C5'!L336+'P1-C6'!L336+'P1-C7'!L336+'P1-C8'!L336+'P1-C9'!L336+'P1-C10'!L336+'P1-C11'!L336+'P1-C12'!L336+'P1-C13'!L336+'P1-C14'!L336+'P1-C15'!L336+'P1-C16'!L336</f>
        <v>0</v>
      </c>
      <c r="M345" s="23">
        <f>+'P1-C1'!M336+'P1-C2'!M336+'P1-C3'!M336+'P1-C4'!M336+'P1-C5'!M336+'P1-C6'!M336+'P1-C7'!M336+'P1-C8'!M336+'P1-C9'!M336+'P1-C10'!M336+'P1-C11'!M336+'P1-C12'!M336+'P1-C13'!M336+'P1-C14'!M336+'P1-C15'!M336+'P1-C16'!M336</f>
        <v>0</v>
      </c>
      <c r="N345" s="23">
        <f>+'P1-C1'!N336+'P1-C2'!N336+'P1-C3'!N336+'P1-C4'!N336+'P1-C5'!N336+'P1-C6'!N336+'P1-C7'!N336+'P1-C8'!N336+'P1-C9'!N336+'P1-C10'!N336+'P1-C11'!N336+'P1-C12'!N336+'P1-C13'!N336+'P1-C14'!N336+'P1-C15'!N336+'P1-C16'!N336</f>
        <v>0</v>
      </c>
      <c r="O345" s="23">
        <f>+'P1-C1'!O336+'P1-C2'!O336+'P1-C3'!O336+'P1-C4'!O336+'P1-C5'!O336+'P1-C6'!O336+'P1-C7'!O336+'P1-C8'!O336+'P1-C9'!O336+'P1-C10'!O336+'P1-C11'!O336+'P1-C12'!O336+'P1-C13'!O336+'P1-C14'!O336+'P1-C15'!O336+'P1-C16'!O336</f>
        <v>0</v>
      </c>
      <c r="P345" s="23">
        <f>+'P1-C1'!P336+'P1-C2'!P336+'P1-C3'!P336+'P1-C4'!P336+'P1-C5'!P336+'P1-C6'!P336+'P1-C7'!P336+'P1-C8'!P336+'P1-C9'!P336+'P1-C10'!P336+'P1-C11'!P336+'P1-C12'!P336+'P1-C13'!P336+'P1-C14'!P336+'P1-C15'!P336+'P1-C16'!P336</f>
        <v>0</v>
      </c>
      <c r="Q345" s="23">
        <f>+'P1-C1'!Q336+'P1-C2'!Q336+'P1-C3'!Q336+'P1-C4'!Q336+'P1-C5'!Q336+'P1-C6'!Q336+'P1-C7'!Q336+'P1-C8'!Q336+'P1-C9'!Q336+'P1-C10'!Q336+'P1-C11'!Q336+'P1-C12'!Q336+'P1-C13'!Q336+'P1-C14'!Q336+'P1-C15'!Q336+'P1-C16'!Q336</f>
        <v>0</v>
      </c>
      <c r="R345" s="36">
        <f t="shared" si="11"/>
        <v>0</v>
      </c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</row>
    <row r="346" spans="1:123" s="25" customFormat="1" x14ac:dyDescent="0.25">
      <c r="A346" s="18">
        <v>5000</v>
      </c>
      <c r="B346" s="96">
        <v>10000</v>
      </c>
      <c r="C346" s="20">
        <v>5211</v>
      </c>
      <c r="D346" s="21" t="s">
        <v>362</v>
      </c>
      <c r="E346" s="39" t="s">
        <v>791</v>
      </c>
      <c r="F346" s="23">
        <f>+'P1-C1'!F337+'P1-C2'!F337+'P1-C3'!F337+'P1-C4'!F337+'P1-C5'!F337+'P1-C6'!F337+'P1-C7'!F337+'P1-C8'!F337+'P1-C9'!F337+'P1-C10'!F337+'P1-C11'!F337+'P1-C12'!F337+'P1-C13'!F337+'P1-C14'!F337+'P1-C15'!F337+'P1-C16'!F337</f>
        <v>0</v>
      </c>
      <c r="G346" s="23">
        <f>+'P1-C1'!G337+'P1-C2'!G337+'P1-C3'!G337+'P1-C4'!G337+'P1-C5'!G337+'P1-C6'!G337+'P1-C7'!G337+'P1-C8'!G337+'P1-C9'!G337+'P1-C10'!G337+'P1-C11'!G337+'P1-C12'!G337+'P1-C13'!G337+'P1-C14'!G337+'P1-C15'!G337+'P1-C16'!G337</f>
        <v>0</v>
      </c>
      <c r="H346" s="23">
        <f>+'P1-C1'!H337+'P1-C2'!H337+'P1-C3'!H337+'P1-C4'!H337+'P1-C5'!H337+'P1-C6'!H337+'P1-C7'!H337+'P1-C8'!H337+'P1-C9'!H337+'P1-C10'!H337+'P1-C11'!H337+'P1-C12'!H337+'P1-C13'!H337+'P1-C14'!H337+'P1-C15'!H337+'P1-C16'!H337</f>
        <v>0</v>
      </c>
      <c r="I346" s="23">
        <f>+'P1-C1'!I337+'P1-C2'!I337+'P1-C3'!I337+'P1-C4'!I337+'P1-C5'!I337+'P1-C6'!I337+'P1-C7'!I337+'P1-C8'!I337+'P1-C9'!I337+'P1-C10'!I337+'P1-C11'!I337+'P1-C12'!I337+'P1-C13'!I337+'P1-C14'!I337+'P1-C15'!I337+'P1-C16'!I337</f>
        <v>0</v>
      </c>
      <c r="J346" s="23">
        <f>+'P1-C1'!J337+'P1-C2'!J337+'P1-C3'!J337+'P1-C4'!J337+'P1-C5'!J337+'P1-C6'!J337+'P1-C7'!J337+'P1-C8'!J337+'P1-C9'!J337+'P1-C10'!J337+'P1-C11'!J337+'P1-C12'!J337+'P1-C13'!J337+'P1-C14'!J337+'P1-C15'!J337+'P1-C16'!J337</f>
        <v>0</v>
      </c>
      <c r="K346" s="23">
        <f>+'P1-C1'!K337+'P1-C2'!K337+'P1-C3'!K337+'P1-C4'!K337+'P1-C5'!K337+'P1-C6'!K337+'P1-C7'!K337+'P1-C8'!K337+'P1-C9'!K337+'P1-C10'!K337+'P1-C11'!K337+'P1-C12'!K337+'P1-C13'!K337+'P1-C14'!K337+'P1-C15'!K337+'P1-C16'!K337</f>
        <v>0</v>
      </c>
      <c r="L346" s="23">
        <f>+'P1-C1'!L337+'P1-C2'!L337+'P1-C3'!L337+'P1-C4'!L337+'P1-C5'!L337+'P1-C6'!L337+'P1-C7'!L337+'P1-C8'!L337+'P1-C9'!L337+'P1-C10'!L337+'P1-C11'!L337+'P1-C12'!L337+'P1-C13'!L337+'P1-C14'!L337+'P1-C15'!L337+'P1-C16'!L337</f>
        <v>0</v>
      </c>
      <c r="M346" s="23">
        <f>+'P1-C1'!M337+'P1-C2'!M337+'P1-C3'!M337+'P1-C4'!M337+'P1-C5'!M337+'P1-C6'!M337+'P1-C7'!M337+'P1-C8'!M337+'P1-C9'!M337+'P1-C10'!M337+'P1-C11'!M337+'P1-C12'!M337+'P1-C13'!M337+'P1-C14'!M337+'P1-C15'!M337+'P1-C16'!M337</f>
        <v>0</v>
      </c>
      <c r="N346" s="23">
        <f>+'P1-C1'!N337+'P1-C2'!N337+'P1-C3'!N337+'P1-C4'!N337+'P1-C5'!N337+'P1-C6'!N337+'P1-C7'!N337+'P1-C8'!N337+'P1-C9'!N337+'P1-C10'!N337+'P1-C11'!N337+'P1-C12'!N337+'P1-C13'!N337+'P1-C14'!N337+'P1-C15'!N337+'P1-C16'!N337</f>
        <v>0</v>
      </c>
      <c r="O346" s="23">
        <f>+'P1-C1'!O337+'P1-C2'!O337+'P1-C3'!O337+'P1-C4'!O337+'P1-C5'!O337+'P1-C6'!O337+'P1-C7'!O337+'P1-C8'!O337+'P1-C9'!O337+'P1-C10'!O337+'P1-C11'!O337+'P1-C12'!O337+'P1-C13'!O337+'P1-C14'!O337+'P1-C15'!O337+'P1-C16'!O337</f>
        <v>0</v>
      </c>
      <c r="P346" s="23">
        <f>+'P1-C1'!P337+'P1-C2'!P337+'P1-C3'!P337+'P1-C4'!P337+'P1-C5'!P337+'P1-C6'!P337+'P1-C7'!P337+'P1-C8'!P337+'P1-C9'!P337+'P1-C10'!P337+'P1-C11'!P337+'P1-C12'!P337+'P1-C13'!P337+'P1-C14'!P337+'P1-C15'!P337+'P1-C16'!P337</f>
        <v>0</v>
      </c>
      <c r="Q346" s="23">
        <f>+'P1-C1'!Q337+'P1-C2'!Q337+'P1-C3'!Q337+'P1-C4'!Q337+'P1-C5'!Q337+'P1-C6'!Q337+'P1-C7'!Q337+'P1-C8'!Q337+'P1-C9'!Q337+'P1-C10'!Q337+'P1-C11'!Q337+'P1-C12'!Q337+'P1-C13'!Q337+'P1-C14'!Q337+'P1-C15'!Q337+'P1-C16'!Q337</f>
        <v>0</v>
      </c>
      <c r="R346" s="36">
        <f t="shared" si="11"/>
        <v>0</v>
      </c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</row>
    <row r="347" spans="1:123" s="25" customFormat="1" x14ac:dyDescent="0.25">
      <c r="A347" s="18">
        <v>5000</v>
      </c>
      <c r="B347" s="96">
        <v>10000</v>
      </c>
      <c r="C347" s="20">
        <v>5221</v>
      </c>
      <c r="D347" s="21" t="s">
        <v>363</v>
      </c>
      <c r="E347" s="39" t="s">
        <v>792</v>
      </c>
      <c r="F347" s="23">
        <f>+'P1-C1'!F338+'P1-C2'!F338+'P1-C3'!F338+'P1-C4'!F338+'P1-C5'!F338+'P1-C6'!F338+'P1-C7'!F338+'P1-C8'!F338+'P1-C9'!F338+'P1-C10'!F338+'P1-C11'!F338+'P1-C12'!F338+'P1-C13'!F338+'P1-C14'!F338+'P1-C15'!F338+'P1-C16'!F338</f>
        <v>0</v>
      </c>
      <c r="G347" s="23">
        <f>+'P1-C1'!G338+'P1-C2'!G338+'P1-C3'!G338+'P1-C4'!G338+'P1-C5'!G338+'P1-C6'!G338+'P1-C7'!G338+'P1-C8'!G338+'P1-C9'!G338+'P1-C10'!G338+'P1-C11'!G338+'P1-C12'!G338+'P1-C13'!G338+'P1-C14'!G338+'P1-C15'!G338+'P1-C16'!G338</f>
        <v>0</v>
      </c>
      <c r="H347" s="23">
        <f>+'P1-C1'!H338+'P1-C2'!H338+'P1-C3'!H338+'P1-C4'!H338+'P1-C5'!H338+'P1-C6'!H338+'P1-C7'!H338+'P1-C8'!H338+'P1-C9'!H338+'P1-C10'!H338+'P1-C11'!H338+'P1-C12'!H338+'P1-C13'!H338+'P1-C14'!H338+'P1-C15'!H338+'P1-C16'!H338</f>
        <v>0</v>
      </c>
      <c r="I347" s="23">
        <f>+'P1-C1'!I338+'P1-C2'!I338+'P1-C3'!I338+'P1-C4'!I338+'P1-C5'!I338+'P1-C6'!I338+'P1-C7'!I338+'P1-C8'!I338+'P1-C9'!I338+'P1-C10'!I338+'P1-C11'!I338+'P1-C12'!I338+'P1-C13'!I338+'P1-C14'!I338+'P1-C15'!I338+'P1-C16'!I338</f>
        <v>0</v>
      </c>
      <c r="J347" s="23">
        <f>+'P1-C1'!J338+'P1-C2'!J338+'P1-C3'!J338+'P1-C4'!J338+'P1-C5'!J338+'P1-C6'!J338+'P1-C7'!J338+'P1-C8'!J338+'P1-C9'!J338+'P1-C10'!J338+'P1-C11'!J338+'P1-C12'!J338+'P1-C13'!J338+'P1-C14'!J338+'P1-C15'!J338+'P1-C16'!J338</f>
        <v>0</v>
      </c>
      <c r="K347" s="23">
        <f>+'P1-C1'!K338+'P1-C2'!K338+'P1-C3'!K338+'P1-C4'!K338+'P1-C5'!K338+'P1-C6'!K338+'P1-C7'!K338+'P1-C8'!K338+'P1-C9'!K338+'P1-C10'!K338+'P1-C11'!K338+'P1-C12'!K338+'P1-C13'!K338+'P1-C14'!K338+'P1-C15'!K338+'P1-C16'!K338</f>
        <v>0</v>
      </c>
      <c r="L347" s="23">
        <f>+'P1-C1'!L338+'P1-C2'!L338+'P1-C3'!L338+'P1-C4'!L338+'P1-C5'!L338+'P1-C6'!L338+'P1-C7'!L338+'P1-C8'!L338+'P1-C9'!L338+'P1-C10'!L338+'P1-C11'!L338+'P1-C12'!L338+'P1-C13'!L338+'P1-C14'!L338+'P1-C15'!L338+'P1-C16'!L338</f>
        <v>0</v>
      </c>
      <c r="M347" s="23">
        <f>+'P1-C1'!M338+'P1-C2'!M338+'P1-C3'!M338+'P1-C4'!M338+'P1-C5'!M338+'P1-C6'!M338+'P1-C7'!M338+'P1-C8'!M338+'P1-C9'!M338+'P1-C10'!M338+'P1-C11'!M338+'P1-C12'!M338+'P1-C13'!M338+'P1-C14'!M338+'P1-C15'!M338+'P1-C16'!M338</f>
        <v>0</v>
      </c>
      <c r="N347" s="23">
        <f>+'P1-C1'!N338+'P1-C2'!N338+'P1-C3'!N338+'P1-C4'!N338+'P1-C5'!N338+'P1-C6'!N338+'P1-C7'!N338+'P1-C8'!N338+'P1-C9'!N338+'P1-C10'!N338+'P1-C11'!N338+'P1-C12'!N338+'P1-C13'!N338+'P1-C14'!N338+'P1-C15'!N338+'P1-C16'!N338</f>
        <v>0</v>
      </c>
      <c r="O347" s="23">
        <f>+'P1-C1'!O338+'P1-C2'!O338+'P1-C3'!O338+'P1-C4'!O338+'P1-C5'!O338+'P1-C6'!O338+'P1-C7'!O338+'P1-C8'!O338+'P1-C9'!O338+'P1-C10'!O338+'P1-C11'!O338+'P1-C12'!O338+'P1-C13'!O338+'P1-C14'!O338+'P1-C15'!O338+'P1-C16'!O338</f>
        <v>0</v>
      </c>
      <c r="P347" s="23">
        <f>+'P1-C1'!P338+'P1-C2'!P338+'P1-C3'!P338+'P1-C4'!P338+'P1-C5'!P338+'P1-C6'!P338+'P1-C7'!P338+'P1-C8'!P338+'P1-C9'!P338+'P1-C10'!P338+'P1-C11'!P338+'P1-C12'!P338+'P1-C13'!P338+'P1-C14'!P338+'P1-C15'!P338+'P1-C16'!P338</f>
        <v>0</v>
      </c>
      <c r="Q347" s="23">
        <f>+'P1-C1'!Q338+'P1-C2'!Q338+'P1-C3'!Q338+'P1-C4'!Q338+'P1-C5'!Q338+'P1-C6'!Q338+'P1-C7'!Q338+'P1-C8'!Q338+'P1-C9'!Q338+'P1-C10'!Q338+'P1-C11'!Q338+'P1-C12'!Q338+'P1-C13'!Q338+'P1-C14'!Q338+'P1-C15'!Q338+'P1-C16'!Q338</f>
        <v>0</v>
      </c>
      <c r="R347" s="36">
        <f t="shared" si="11"/>
        <v>0</v>
      </c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</row>
    <row r="348" spans="1:123" s="25" customFormat="1" x14ac:dyDescent="0.25">
      <c r="A348" s="18">
        <v>5000</v>
      </c>
      <c r="B348" s="96">
        <v>10000</v>
      </c>
      <c r="C348" s="20">
        <v>5231</v>
      </c>
      <c r="D348" s="21" t="s">
        <v>364</v>
      </c>
      <c r="E348" s="39" t="s">
        <v>793</v>
      </c>
      <c r="F348" s="23">
        <f>+'P1-C1'!F339+'P1-C2'!F339+'P1-C3'!F339+'P1-C4'!F339+'P1-C5'!F339+'P1-C6'!F339+'P1-C7'!F339+'P1-C8'!F339+'P1-C9'!F339+'P1-C10'!F339+'P1-C11'!F339+'P1-C12'!F339+'P1-C13'!F339+'P1-C14'!F339+'P1-C15'!F339+'P1-C16'!F339</f>
        <v>0</v>
      </c>
      <c r="G348" s="23">
        <f>+'P1-C1'!G339+'P1-C2'!G339+'P1-C3'!G339+'P1-C4'!G339+'P1-C5'!G339+'P1-C6'!G339+'P1-C7'!G339+'P1-C8'!G339+'P1-C9'!G339+'P1-C10'!G339+'P1-C11'!G339+'P1-C12'!G339+'P1-C13'!G339+'P1-C14'!G339+'P1-C15'!G339+'P1-C16'!G339</f>
        <v>0</v>
      </c>
      <c r="H348" s="23">
        <f>+'P1-C1'!H339+'P1-C2'!H339+'P1-C3'!H339+'P1-C4'!H339+'P1-C5'!H339+'P1-C6'!H339+'P1-C7'!H339+'P1-C8'!H339+'P1-C9'!H339+'P1-C10'!H339+'P1-C11'!H339+'P1-C12'!H339+'P1-C13'!H339+'P1-C14'!H339+'P1-C15'!H339+'P1-C16'!H339</f>
        <v>0</v>
      </c>
      <c r="I348" s="23">
        <f>+'P1-C1'!I339+'P1-C2'!I339+'P1-C3'!I339+'P1-C4'!I339+'P1-C5'!I339+'P1-C6'!I339+'P1-C7'!I339+'P1-C8'!I339+'P1-C9'!I339+'P1-C10'!I339+'P1-C11'!I339+'P1-C12'!I339+'P1-C13'!I339+'P1-C14'!I339+'P1-C15'!I339+'P1-C16'!I339</f>
        <v>0</v>
      </c>
      <c r="J348" s="23">
        <f>+'P1-C1'!J339+'P1-C2'!J339+'P1-C3'!J339+'P1-C4'!J339+'P1-C5'!J339+'P1-C6'!J339+'P1-C7'!J339+'P1-C8'!J339+'P1-C9'!J339+'P1-C10'!J339+'P1-C11'!J339+'P1-C12'!J339+'P1-C13'!J339+'P1-C14'!J339+'P1-C15'!J339+'P1-C16'!J339</f>
        <v>0</v>
      </c>
      <c r="K348" s="23">
        <f>+'P1-C1'!K339+'P1-C2'!K339+'P1-C3'!K339+'P1-C4'!K339+'P1-C5'!K339+'P1-C6'!K339+'P1-C7'!K339+'P1-C8'!K339+'P1-C9'!K339+'P1-C10'!K339+'P1-C11'!K339+'P1-C12'!K339+'P1-C13'!K339+'P1-C14'!K339+'P1-C15'!K339+'P1-C16'!K339</f>
        <v>0</v>
      </c>
      <c r="L348" s="23">
        <f>+'P1-C1'!L339+'P1-C2'!L339+'P1-C3'!L339+'P1-C4'!L339+'P1-C5'!L339+'P1-C6'!L339+'P1-C7'!L339+'P1-C8'!L339+'P1-C9'!L339+'P1-C10'!L339+'P1-C11'!L339+'P1-C12'!L339+'P1-C13'!L339+'P1-C14'!L339+'P1-C15'!L339+'P1-C16'!L339</f>
        <v>0</v>
      </c>
      <c r="M348" s="23">
        <f>+'P1-C1'!M339+'P1-C2'!M339+'P1-C3'!M339+'P1-C4'!M339+'P1-C5'!M339+'P1-C6'!M339+'P1-C7'!M339+'P1-C8'!M339+'P1-C9'!M339+'P1-C10'!M339+'P1-C11'!M339+'P1-C12'!M339+'P1-C13'!M339+'P1-C14'!M339+'P1-C15'!M339+'P1-C16'!M339</f>
        <v>0</v>
      </c>
      <c r="N348" s="23">
        <f>+'P1-C1'!N339+'P1-C2'!N339+'P1-C3'!N339+'P1-C4'!N339+'P1-C5'!N339+'P1-C6'!N339+'P1-C7'!N339+'P1-C8'!N339+'P1-C9'!N339+'P1-C10'!N339+'P1-C11'!N339+'P1-C12'!N339+'P1-C13'!N339+'P1-C14'!N339+'P1-C15'!N339+'P1-C16'!N339</f>
        <v>0</v>
      </c>
      <c r="O348" s="23">
        <f>+'P1-C1'!O339+'P1-C2'!O339+'P1-C3'!O339+'P1-C4'!O339+'P1-C5'!O339+'P1-C6'!O339+'P1-C7'!O339+'P1-C8'!O339+'P1-C9'!O339+'P1-C10'!O339+'P1-C11'!O339+'P1-C12'!O339+'P1-C13'!O339+'P1-C14'!O339+'P1-C15'!O339+'P1-C16'!O339</f>
        <v>0</v>
      </c>
      <c r="P348" s="23">
        <f>+'P1-C1'!P339+'P1-C2'!P339+'P1-C3'!P339+'P1-C4'!P339+'P1-C5'!P339+'P1-C6'!P339+'P1-C7'!P339+'P1-C8'!P339+'P1-C9'!P339+'P1-C10'!P339+'P1-C11'!P339+'P1-C12'!P339+'P1-C13'!P339+'P1-C14'!P339+'P1-C15'!P339+'P1-C16'!P339</f>
        <v>0</v>
      </c>
      <c r="Q348" s="23">
        <f>+'P1-C1'!Q339+'P1-C2'!Q339+'P1-C3'!Q339+'P1-C4'!Q339+'P1-C5'!Q339+'P1-C6'!Q339+'P1-C7'!Q339+'P1-C8'!Q339+'P1-C9'!Q339+'P1-C10'!Q339+'P1-C11'!Q339+'P1-C12'!Q339+'P1-C13'!Q339+'P1-C14'!Q339+'P1-C15'!Q339+'P1-C16'!Q339</f>
        <v>0</v>
      </c>
      <c r="R348" s="36">
        <f t="shared" si="11"/>
        <v>0</v>
      </c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</row>
    <row r="349" spans="1:123" s="25" customFormat="1" x14ac:dyDescent="0.25">
      <c r="A349" s="18">
        <v>5000</v>
      </c>
      <c r="B349" s="96">
        <v>10000</v>
      </c>
      <c r="C349" s="20">
        <v>5291</v>
      </c>
      <c r="D349" s="21" t="s">
        <v>365</v>
      </c>
      <c r="E349" s="39" t="s">
        <v>794</v>
      </c>
      <c r="F349" s="23">
        <f>+'P1-C1'!F340+'P1-C2'!F340+'P1-C3'!F340+'P1-C4'!F340+'P1-C5'!F340+'P1-C6'!F340+'P1-C7'!F340+'P1-C8'!F340+'P1-C9'!F340+'P1-C10'!F340+'P1-C11'!F340+'P1-C12'!F340+'P1-C13'!F340+'P1-C14'!F340+'P1-C15'!F340+'P1-C16'!F340</f>
        <v>0</v>
      </c>
      <c r="G349" s="23">
        <f>+'P1-C1'!G340+'P1-C2'!G340+'P1-C3'!G340+'P1-C4'!G340+'P1-C5'!G340+'P1-C6'!G340+'P1-C7'!G340+'P1-C8'!G340+'P1-C9'!G340+'P1-C10'!G340+'P1-C11'!G340+'P1-C12'!G340+'P1-C13'!G340+'P1-C14'!G340+'P1-C15'!G340+'P1-C16'!G340</f>
        <v>0</v>
      </c>
      <c r="H349" s="23">
        <f>+'P1-C1'!H340+'P1-C2'!H340+'P1-C3'!H340+'P1-C4'!H340+'P1-C5'!H340+'P1-C6'!H340+'P1-C7'!H340+'P1-C8'!H340+'P1-C9'!H340+'P1-C10'!H340+'P1-C11'!H340+'P1-C12'!H340+'P1-C13'!H340+'P1-C14'!H340+'P1-C15'!H340+'P1-C16'!H340</f>
        <v>0</v>
      </c>
      <c r="I349" s="23">
        <f>+'P1-C1'!I340+'P1-C2'!I340+'P1-C3'!I340+'P1-C4'!I340+'P1-C5'!I340+'P1-C6'!I340+'P1-C7'!I340+'P1-C8'!I340+'P1-C9'!I340+'P1-C10'!I340+'P1-C11'!I340+'P1-C12'!I340+'P1-C13'!I340+'P1-C14'!I340+'P1-C15'!I340+'P1-C16'!I340</f>
        <v>0</v>
      </c>
      <c r="J349" s="23">
        <f>+'P1-C1'!J340+'P1-C2'!J340+'P1-C3'!J340+'P1-C4'!J340+'P1-C5'!J340+'P1-C6'!J340+'P1-C7'!J340+'P1-C8'!J340+'P1-C9'!J340+'P1-C10'!J340+'P1-C11'!J340+'P1-C12'!J340+'P1-C13'!J340+'P1-C14'!J340+'P1-C15'!J340+'P1-C16'!J340</f>
        <v>0</v>
      </c>
      <c r="K349" s="23">
        <f>+'P1-C1'!K340+'P1-C2'!K340+'P1-C3'!K340+'P1-C4'!K340+'P1-C5'!K340+'P1-C6'!K340+'P1-C7'!K340+'P1-C8'!K340+'P1-C9'!K340+'P1-C10'!K340+'P1-C11'!K340+'P1-C12'!K340+'P1-C13'!K340+'P1-C14'!K340+'P1-C15'!K340+'P1-C16'!K340</f>
        <v>0</v>
      </c>
      <c r="L349" s="23">
        <f>+'P1-C1'!L340+'P1-C2'!L340+'P1-C3'!L340+'P1-C4'!L340+'P1-C5'!L340+'P1-C6'!L340+'P1-C7'!L340+'P1-C8'!L340+'P1-C9'!L340+'P1-C10'!L340+'P1-C11'!L340+'P1-C12'!L340+'P1-C13'!L340+'P1-C14'!L340+'P1-C15'!L340+'P1-C16'!L340</f>
        <v>0</v>
      </c>
      <c r="M349" s="23">
        <f>+'P1-C1'!M340+'P1-C2'!M340+'P1-C3'!M340+'P1-C4'!M340+'P1-C5'!M340+'P1-C6'!M340+'P1-C7'!M340+'P1-C8'!M340+'P1-C9'!M340+'P1-C10'!M340+'P1-C11'!M340+'P1-C12'!M340+'P1-C13'!M340+'P1-C14'!M340+'P1-C15'!M340+'P1-C16'!M340</f>
        <v>0</v>
      </c>
      <c r="N349" s="23">
        <f>+'P1-C1'!N340+'P1-C2'!N340+'P1-C3'!N340+'P1-C4'!N340+'P1-C5'!N340+'P1-C6'!N340+'P1-C7'!N340+'P1-C8'!N340+'P1-C9'!N340+'P1-C10'!N340+'P1-C11'!N340+'P1-C12'!N340+'P1-C13'!N340+'P1-C14'!N340+'P1-C15'!N340+'P1-C16'!N340</f>
        <v>0</v>
      </c>
      <c r="O349" s="23">
        <f>+'P1-C1'!O340+'P1-C2'!O340+'P1-C3'!O340+'P1-C4'!O340+'P1-C5'!O340+'P1-C6'!O340+'P1-C7'!O340+'P1-C8'!O340+'P1-C9'!O340+'P1-C10'!O340+'P1-C11'!O340+'P1-C12'!O340+'P1-C13'!O340+'P1-C14'!O340+'P1-C15'!O340+'P1-C16'!O340</f>
        <v>0</v>
      </c>
      <c r="P349" s="23">
        <f>+'P1-C1'!P340+'P1-C2'!P340+'P1-C3'!P340+'P1-C4'!P340+'P1-C5'!P340+'P1-C6'!P340+'P1-C7'!P340+'P1-C8'!P340+'P1-C9'!P340+'P1-C10'!P340+'P1-C11'!P340+'P1-C12'!P340+'P1-C13'!P340+'P1-C14'!P340+'P1-C15'!P340+'P1-C16'!P340</f>
        <v>0</v>
      </c>
      <c r="Q349" s="23">
        <f>+'P1-C1'!Q340+'P1-C2'!Q340+'P1-C3'!Q340+'P1-C4'!Q340+'P1-C5'!Q340+'P1-C6'!Q340+'P1-C7'!Q340+'P1-C8'!Q340+'P1-C9'!Q340+'P1-C10'!Q340+'P1-C11'!Q340+'P1-C12'!Q340+'P1-C13'!Q340+'P1-C14'!Q340+'P1-C15'!Q340+'P1-C16'!Q340</f>
        <v>0</v>
      </c>
      <c r="R349" s="36">
        <f t="shared" si="11"/>
        <v>0</v>
      </c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</row>
    <row r="350" spans="1:123" s="25" customFormat="1" x14ac:dyDescent="0.25">
      <c r="A350" s="18">
        <v>5000</v>
      </c>
      <c r="B350" s="96">
        <v>10000</v>
      </c>
      <c r="C350" s="20">
        <v>5311</v>
      </c>
      <c r="D350" s="21" t="s">
        <v>366</v>
      </c>
      <c r="E350" s="39" t="s">
        <v>795</v>
      </c>
      <c r="F350" s="23">
        <f>+'P1-C1'!F341+'P1-C2'!F341+'P1-C3'!F341+'P1-C4'!F341+'P1-C5'!F341+'P1-C6'!F341+'P1-C7'!F341+'P1-C8'!F341+'P1-C9'!F341+'P1-C10'!F341+'P1-C11'!F341+'P1-C12'!F341+'P1-C13'!F341+'P1-C14'!F341+'P1-C15'!F341+'P1-C16'!F341</f>
        <v>0</v>
      </c>
      <c r="G350" s="23">
        <f>+'P1-C1'!G341+'P1-C2'!G341+'P1-C3'!G341+'P1-C4'!G341+'P1-C5'!G341+'P1-C6'!G341+'P1-C7'!G341+'P1-C8'!G341+'P1-C9'!G341+'P1-C10'!G341+'P1-C11'!G341+'P1-C12'!G341+'P1-C13'!G341+'P1-C14'!G341+'P1-C15'!G341+'P1-C16'!G341</f>
        <v>0</v>
      </c>
      <c r="H350" s="23">
        <f>+'P1-C1'!H341+'P1-C2'!H341+'P1-C3'!H341+'P1-C4'!H341+'P1-C5'!H341+'P1-C6'!H341+'P1-C7'!H341+'P1-C8'!H341+'P1-C9'!H341+'P1-C10'!H341+'P1-C11'!H341+'P1-C12'!H341+'P1-C13'!H341+'P1-C14'!H341+'P1-C15'!H341+'P1-C16'!H341</f>
        <v>0</v>
      </c>
      <c r="I350" s="23">
        <f>+'P1-C1'!I341+'P1-C2'!I341+'P1-C3'!I341+'P1-C4'!I341+'P1-C5'!I341+'P1-C6'!I341+'P1-C7'!I341+'P1-C8'!I341+'P1-C9'!I341+'P1-C10'!I341+'P1-C11'!I341+'P1-C12'!I341+'P1-C13'!I341+'P1-C14'!I341+'P1-C15'!I341+'P1-C16'!I341</f>
        <v>0</v>
      </c>
      <c r="J350" s="23">
        <f>+'P1-C1'!J341+'P1-C2'!J341+'P1-C3'!J341+'P1-C4'!J341+'P1-C5'!J341+'P1-C6'!J341+'P1-C7'!J341+'P1-C8'!J341+'P1-C9'!J341+'P1-C10'!J341+'P1-C11'!J341+'P1-C12'!J341+'P1-C13'!J341+'P1-C14'!J341+'P1-C15'!J341+'P1-C16'!J341</f>
        <v>0</v>
      </c>
      <c r="K350" s="23">
        <f>+'P1-C1'!K341+'P1-C2'!K341+'P1-C3'!K341+'P1-C4'!K341+'P1-C5'!K341+'P1-C6'!K341+'P1-C7'!K341+'P1-C8'!K341+'P1-C9'!K341+'P1-C10'!K341+'P1-C11'!K341+'P1-C12'!K341+'P1-C13'!K341+'P1-C14'!K341+'P1-C15'!K341+'P1-C16'!K341</f>
        <v>0</v>
      </c>
      <c r="L350" s="23">
        <f>+'P1-C1'!L341+'P1-C2'!L341+'P1-C3'!L341+'P1-C4'!L341+'P1-C5'!L341+'P1-C6'!L341+'P1-C7'!L341+'P1-C8'!L341+'P1-C9'!L341+'P1-C10'!L341+'P1-C11'!L341+'P1-C12'!L341+'P1-C13'!L341+'P1-C14'!L341+'P1-C15'!L341+'P1-C16'!L341</f>
        <v>0</v>
      </c>
      <c r="M350" s="23">
        <f>+'P1-C1'!M341+'P1-C2'!M341+'P1-C3'!M341+'P1-C4'!M341+'P1-C5'!M341+'P1-C6'!M341+'P1-C7'!M341+'P1-C8'!M341+'P1-C9'!M341+'P1-C10'!M341+'P1-C11'!M341+'P1-C12'!M341+'P1-C13'!M341+'P1-C14'!M341+'P1-C15'!M341+'P1-C16'!M341</f>
        <v>0</v>
      </c>
      <c r="N350" s="23">
        <f>+'P1-C1'!N341+'P1-C2'!N341+'P1-C3'!N341+'P1-C4'!N341+'P1-C5'!N341+'P1-C6'!N341+'P1-C7'!N341+'P1-C8'!N341+'P1-C9'!N341+'P1-C10'!N341+'P1-C11'!N341+'P1-C12'!N341+'P1-C13'!N341+'P1-C14'!N341+'P1-C15'!N341+'P1-C16'!N341</f>
        <v>0</v>
      </c>
      <c r="O350" s="23">
        <f>+'P1-C1'!O341+'P1-C2'!O341+'P1-C3'!O341+'P1-C4'!O341+'P1-C5'!O341+'P1-C6'!O341+'P1-C7'!O341+'P1-C8'!O341+'P1-C9'!O341+'P1-C10'!O341+'P1-C11'!O341+'P1-C12'!O341+'P1-C13'!O341+'P1-C14'!O341+'P1-C15'!O341+'P1-C16'!O341</f>
        <v>0</v>
      </c>
      <c r="P350" s="23">
        <f>+'P1-C1'!P341+'P1-C2'!P341+'P1-C3'!P341+'P1-C4'!P341+'P1-C5'!P341+'P1-C6'!P341+'P1-C7'!P341+'P1-C8'!P341+'P1-C9'!P341+'P1-C10'!P341+'P1-C11'!P341+'P1-C12'!P341+'P1-C13'!P341+'P1-C14'!P341+'P1-C15'!P341+'P1-C16'!P341</f>
        <v>0</v>
      </c>
      <c r="Q350" s="23">
        <f>+'P1-C1'!Q341+'P1-C2'!Q341+'P1-C3'!Q341+'P1-C4'!Q341+'P1-C5'!Q341+'P1-C6'!Q341+'P1-C7'!Q341+'P1-C8'!Q341+'P1-C9'!Q341+'P1-C10'!Q341+'P1-C11'!Q341+'P1-C12'!Q341+'P1-C13'!Q341+'P1-C14'!Q341+'P1-C15'!Q341+'P1-C16'!Q341</f>
        <v>0</v>
      </c>
      <c r="R350" s="36">
        <f t="shared" si="11"/>
        <v>0</v>
      </c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</row>
    <row r="351" spans="1:123" s="25" customFormat="1" x14ac:dyDescent="0.25">
      <c r="A351" s="18">
        <v>5000</v>
      </c>
      <c r="B351" s="96">
        <v>10000</v>
      </c>
      <c r="C351" s="20">
        <v>5321</v>
      </c>
      <c r="D351" s="21" t="s">
        <v>367</v>
      </c>
      <c r="E351" s="39" t="s">
        <v>796</v>
      </c>
      <c r="F351" s="23">
        <f>+'P1-C1'!F342+'P1-C2'!F342+'P1-C3'!F342+'P1-C4'!F342+'P1-C5'!F342+'P1-C6'!F342+'P1-C7'!F342+'P1-C8'!F342+'P1-C9'!F342+'P1-C10'!F342+'P1-C11'!F342+'P1-C12'!F342+'P1-C13'!F342+'P1-C14'!F342+'P1-C15'!F342+'P1-C16'!F342</f>
        <v>0</v>
      </c>
      <c r="G351" s="23">
        <f>+'P1-C1'!G342+'P1-C2'!G342+'P1-C3'!G342+'P1-C4'!G342+'P1-C5'!G342+'P1-C6'!G342+'P1-C7'!G342+'P1-C8'!G342+'P1-C9'!G342+'P1-C10'!G342+'P1-C11'!G342+'P1-C12'!G342+'P1-C13'!G342+'P1-C14'!G342+'P1-C15'!G342+'P1-C16'!G342</f>
        <v>0</v>
      </c>
      <c r="H351" s="23">
        <f>+'P1-C1'!H342+'P1-C2'!H342+'P1-C3'!H342+'P1-C4'!H342+'P1-C5'!H342+'P1-C6'!H342+'P1-C7'!H342+'P1-C8'!H342+'P1-C9'!H342+'P1-C10'!H342+'P1-C11'!H342+'P1-C12'!H342+'P1-C13'!H342+'P1-C14'!H342+'P1-C15'!H342+'P1-C16'!H342</f>
        <v>0</v>
      </c>
      <c r="I351" s="23">
        <f>+'P1-C1'!I342+'P1-C2'!I342+'P1-C3'!I342+'P1-C4'!I342+'P1-C5'!I342+'P1-C6'!I342+'P1-C7'!I342+'P1-C8'!I342+'P1-C9'!I342+'P1-C10'!I342+'P1-C11'!I342+'P1-C12'!I342+'P1-C13'!I342+'P1-C14'!I342+'P1-C15'!I342+'P1-C16'!I342</f>
        <v>0</v>
      </c>
      <c r="J351" s="23">
        <f>+'P1-C1'!J342+'P1-C2'!J342+'P1-C3'!J342+'P1-C4'!J342+'P1-C5'!J342+'P1-C6'!J342+'P1-C7'!J342+'P1-C8'!J342+'P1-C9'!J342+'P1-C10'!J342+'P1-C11'!J342+'P1-C12'!J342+'P1-C13'!J342+'P1-C14'!J342+'P1-C15'!J342+'P1-C16'!J342</f>
        <v>0</v>
      </c>
      <c r="K351" s="23">
        <f>+'P1-C1'!K342+'P1-C2'!K342+'P1-C3'!K342+'P1-C4'!K342+'P1-C5'!K342+'P1-C6'!K342+'P1-C7'!K342+'P1-C8'!K342+'P1-C9'!K342+'P1-C10'!K342+'P1-C11'!K342+'P1-C12'!K342+'P1-C13'!K342+'P1-C14'!K342+'P1-C15'!K342+'P1-C16'!K342</f>
        <v>0</v>
      </c>
      <c r="L351" s="23">
        <f>+'P1-C1'!L342+'P1-C2'!L342+'P1-C3'!L342+'P1-C4'!L342+'P1-C5'!L342+'P1-C6'!L342+'P1-C7'!L342+'P1-C8'!L342+'P1-C9'!L342+'P1-C10'!L342+'P1-C11'!L342+'P1-C12'!L342+'P1-C13'!L342+'P1-C14'!L342+'P1-C15'!L342+'P1-C16'!L342</f>
        <v>0</v>
      </c>
      <c r="M351" s="23">
        <f>+'P1-C1'!M342+'P1-C2'!M342+'P1-C3'!M342+'P1-C4'!M342+'P1-C5'!M342+'P1-C6'!M342+'P1-C7'!M342+'P1-C8'!M342+'P1-C9'!M342+'P1-C10'!M342+'P1-C11'!M342+'P1-C12'!M342+'P1-C13'!M342+'P1-C14'!M342+'P1-C15'!M342+'P1-C16'!M342</f>
        <v>0</v>
      </c>
      <c r="N351" s="23">
        <f>+'P1-C1'!N342+'P1-C2'!N342+'P1-C3'!N342+'P1-C4'!N342+'P1-C5'!N342+'P1-C6'!N342+'P1-C7'!N342+'P1-C8'!N342+'P1-C9'!N342+'P1-C10'!N342+'P1-C11'!N342+'P1-C12'!N342+'P1-C13'!N342+'P1-C14'!N342+'P1-C15'!N342+'P1-C16'!N342</f>
        <v>0</v>
      </c>
      <c r="O351" s="23">
        <f>+'P1-C1'!O342+'P1-C2'!O342+'P1-C3'!O342+'P1-C4'!O342+'P1-C5'!O342+'P1-C6'!O342+'P1-C7'!O342+'P1-C8'!O342+'P1-C9'!O342+'P1-C10'!O342+'P1-C11'!O342+'P1-C12'!O342+'P1-C13'!O342+'P1-C14'!O342+'P1-C15'!O342+'P1-C16'!O342</f>
        <v>0</v>
      </c>
      <c r="P351" s="23">
        <f>+'P1-C1'!P342+'P1-C2'!P342+'P1-C3'!P342+'P1-C4'!P342+'P1-C5'!P342+'P1-C6'!P342+'P1-C7'!P342+'P1-C8'!P342+'P1-C9'!P342+'P1-C10'!P342+'P1-C11'!P342+'P1-C12'!P342+'P1-C13'!P342+'P1-C14'!P342+'P1-C15'!P342+'P1-C16'!P342</f>
        <v>0</v>
      </c>
      <c r="Q351" s="23">
        <f>+'P1-C1'!Q342+'P1-C2'!Q342+'P1-C3'!Q342+'P1-C4'!Q342+'P1-C5'!Q342+'P1-C6'!Q342+'P1-C7'!Q342+'P1-C8'!Q342+'P1-C9'!Q342+'P1-C10'!Q342+'P1-C11'!Q342+'P1-C12'!Q342+'P1-C13'!Q342+'P1-C14'!Q342+'P1-C15'!Q342+'P1-C16'!Q342</f>
        <v>0</v>
      </c>
      <c r="R351" s="36">
        <f t="shared" si="11"/>
        <v>0</v>
      </c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</row>
    <row r="352" spans="1:123" s="25" customFormat="1" x14ac:dyDescent="0.25">
      <c r="A352" s="18">
        <v>5000</v>
      </c>
      <c r="B352" s="96">
        <v>10000</v>
      </c>
      <c r="C352" s="20">
        <v>5411</v>
      </c>
      <c r="D352" s="21" t="s">
        <v>368</v>
      </c>
      <c r="E352" s="39" t="s">
        <v>797</v>
      </c>
      <c r="F352" s="23">
        <f>+'P1-C1'!F343+'P1-C2'!F343+'P1-C3'!F343+'P1-C4'!F343+'P1-C5'!F343+'P1-C6'!F343+'P1-C7'!F343+'P1-C8'!F343+'P1-C9'!F343+'P1-C10'!F343+'P1-C11'!F343+'P1-C12'!F343+'P1-C13'!F343+'P1-C14'!F343+'P1-C15'!F343+'P1-C16'!F343</f>
        <v>0</v>
      </c>
      <c r="G352" s="23">
        <f>+'P1-C1'!G343+'P1-C2'!G343+'P1-C3'!G343+'P1-C4'!G343+'P1-C5'!G343+'P1-C6'!G343+'P1-C7'!G343+'P1-C8'!G343+'P1-C9'!G343+'P1-C10'!G343+'P1-C11'!G343+'P1-C12'!G343+'P1-C13'!G343+'P1-C14'!G343+'P1-C15'!G343+'P1-C16'!G343</f>
        <v>0</v>
      </c>
      <c r="H352" s="23">
        <f>+'P1-C1'!H343+'P1-C2'!H343+'P1-C3'!H343+'P1-C4'!H343+'P1-C5'!H343+'P1-C6'!H343+'P1-C7'!H343+'P1-C8'!H343+'P1-C9'!H343+'P1-C10'!H343+'P1-C11'!H343+'P1-C12'!H343+'P1-C13'!H343+'P1-C14'!H343+'P1-C15'!H343+'P1-C16'!H343</f>
        <v>0</v>
      </c>
      <c r="I352" s="23">
        <f>+'P1-C1'!I343+'P1-C2'!I343+'P1-C3'!I343+'P1-C4'!I343+'P1-C5'!I343+'P1-C6'!I343+'P1-C7'!I343+'P1-C8'!I343+'P1-C9'!I343+'P1-C10'!I343+'P1-C11'!I343+'P1-C12'!I343+'P1-C13'!I343+'P1-C14'!I343+'P1-C15'!I343+'P1-C16'!I343</f>
        <v>0</v>
      </c>
      <c r="J352" s="23">
        <f>+'P1-C1'!J343+'P1-C2'!J343+'P1-C3'!J343+'P1-C4'!J343+'P1-C5'!J343+'P1-C6'!J343+'P1-C7'!J343+'P1-C8'!J343+'P1-C9'!J343+'P1-C10'!J343+'P1-C11'!J343+'P1-C12'!J343+'P1-C13'!J343+'P1-C14'!J343+'P1-C15'!J343+'P1-C16'!J343</f>
        <v>0</v>
      </c>
      <c r="K352" s="23">
        <f>+'P1-C1'!K343+'P1-C2'!K343+'P1-C3'!K343+'P1-C4'!K343+'P1-C5'!K343+'P1-C6'!K343+'P1-C7'!K343+'P1-C8'!K343+'P1-C9'!K343+'P1-C10'!K343+'P1-C11'!K343+'P1-C12'!K343+'P1-C13'!K343+'P1-C14'!K343+'P1-C15'!K343+'P1-C16'!K343</f>
        <v>0</v>
      </c>
      <c r="L352" s="23">
        <f>+'P1-C1'!L343+'P1-C2'!L343+'P1-C3'!L343+'P1-C4'!L343+'P1-C5'!L343+'P1-C6'!L343+'P1-C7'!L343+'P1-C8'!L343+'P1-C9'!L343+'P1-C10'!L343+'P1-C11'!L343+'P1-C12'!L343+'P1-C13'!L343+'P1-C14'!L343+'P1-C15'!L343+'P1-C16'!L343</f>
        <v>0</v>
      </c>
      <c r="M352" s="23">
        <f>+'P1-C1'!M343+'P1-C2'!M343+'P1-C3'!M343+'P1-C4'!M343+'P1-C5'!M343+'P1-C6'!M343+'P1-C7'!M343+'P1-C8'!M343+'P1-C9'!M343+'P1-C10'!M343+'P1-C11'!M343+'P1-C12'!M343+'P1-C13'!M343+'P1-C14'!M343+'P1-C15'!M343+'P1-C16'!M343</f>
        <v>0</v>
      </c>
      <c r="N352" s="23">
        <f>+'P1-C1'!N343+'P1-C2'!N343+'P1-C3'!N343+'P1-C4'!N343+'P1-C5'!N343+'P1-C6'!N343+'P1-C7'!N343+'P1-C8'!N343+'P1-C9'!N343+'P1-C10'!N343+'P1-C11'!N343+'P1-C12'!N343+'P1-C13'!N343+'P1-C14'!N343+'P1-C15'!N343+'P1-C16'!N343</f>
        <v>0</v>
      </c>
      <c r="O352" s="23">
        <f>+'P1-C1'!O343+'P1-C2'!O343+'P1-C3'!O343+'P1-C4'!O343+'P1-C5'!O343+'P1-C6'!O343+'P1-C7'!O343+'P1-C8'!O343+'P1-C9'!O343+'P1-C10'!O343+'P1-C11'!O343+'P1-C12'!O343+'P1-C13'!O343+'P1-C14'!O343+'P1-C15'!O343+'P1-C16'!O343</f>
        <v>0</v>
      </c>
      <c r="P352" s="23">
        <f>+'P1-C1'!P343+'P1-C2'!P343+'P1-C3'!P343+'P1-C4'!P343+'P1-C5'!P343+'P1-C6'!P343+'P1-C7'!P343+'P1-C8'!P343+'P1-C9'!P343+'P1-C10'!P343+'P1-C11'!P343+'P1-C12'!P343+'P1-C13'!P343+'P1-C14'!P343+'P1-C15'!P343+'P1-C16'!P343</f>
        <v>0</v>
      </c>
      <c r="Q352" s="23">
        <f>+'P1-C1'!Q343+'P1-C2'!Q343+'P1-C3'!Q343+'P1-C4'!Q343+'P1-C5'!Q343+'P1-C6'!Q343+'P1-C7'!Q343+'P1-C8'!Q343+'P1-C9'!Q343+'P1-C10'!Q343+'P1-C11'!Q343+'P1-C12'!Q343+'P1-C13'!Q343+'P1-C14'!Q343+'P1-C15'!Q343+'P1-C16'!Q343</f>
        <v>0</v>
      </c>
      <c r="R352" s="36">
        <f t="shared" si="11"/>
        <v>0</v>
      </c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</row>
    <row r="353" spans="1:123" s="25" customFormat="1" x14ac:dyDescent="0.25">
      <c r="A353" s="18">
        <v>5000</v>
      </c>
      <c r="B353" s="96">
        <v>10000</v>
      </c>
      <c r="C353" s="20">
        <v>5421</v>
      </c>
      <c r="D353" s="21" t="s">
        <v>369</v>
      </c>
      <c r="E353" s="39" t="s">
        <v>798</v>
      </c>
      <c r="F353" s="23">
        <f>+'P1-C1'!F344+'P1-C2'!F344+'P1-C3'!F344+'P1-C4'!F344+'P1-C5'!F344+'P1-C6'!F344+'P1-C7'!F344+'P1-C8'!F344+'P1-C9'!F344+'P1-C10'!F344+'P1-C11'!F344+'P1-C12'!F344+'P1-C13'!F344+'P1-C14'!F344+'P1-C15'!F344+'P1-C16'!F344</f>
        <v>0</v>
      </c>
      <c r="G353" s="23">
        <f>+'P1-C1'!G344+'P1-C2'!G344+'P1-C3'!G344+'P1-C4'!G344+'P1-C5'!G344+'P1-C6'!G344+'P1-C7'!G344+'P1-C8'!G344+'P1-C9'!G344+'P1-C10'!G344+'P1-C11'!G344+'P1-C12'!G344+'P1-C13'!G344+'P1-C14'!G344+'P1-C15'!G344+'P1-C16'!G344</f>
        <v>0</v>
      </c>
      <c r="H353" s="23">
        <f>+'P1-C1'!H344+'P1-C2'!H344+'P1-C3'!H344+'P1-C4'!H344+'P1-C5'!H344+'P1-C6'!H344+'P1-C7'!H344+'P1-C8'!H344+'P1-C9'!H344+'P1-C10'!H344+'P1-C11'!H344+'P1-C12'!H344+'P1-C13'!H344+'P1-C14'!H344+'P1-C15'!H344+'P1-C16'!H344</f>
        <v>0</v>
      </c>
      <c r="I353" s="23">
        <f>+'P1-C1'!I344+'P1-C2'!I344+'P1-C3'!I344+'P1-C4'!I344+'P1-C5'!I344+'P1-C6'!I344+'P1-C7'!I344+'P1-C8'!I344+'P1-C9'!I344+'P1-C10'!I344+'P1-C11'!I344+'P1-C12'!I344+'P1-C13'!I344+'P1-C14'!I344+'P1-C15'!I344+'P1-C16'!I344</f>
        <v>0</v>
      </c>
      <c r="J353" s="23">
        <f>+'P1-C1'!J344+'P1-C2'!J344+'P1-C3'!J344+'P1-C4'!J344+'P1-C5'!J344+'P1-C6'!J344+'P1-C7'!J344+'P1-C8'!J344+'P1-C9'!J344+'P1-C10'!J344+'P1-C11'!J344+'P1-C12'!J344+'P1-C13'!J344+'P1-C14'!J344+'P1-C15'!J344+'P1-C16'!J344</f>
        <v>0</v>
      </c>
      <c r="K353" s="23">
        <f>+'P1-C1'!K344+'P1-C2'!K344+'P1-C3'!K344+'P1-C4'!K344+'P1-C5'!K344+'P1-C6'!K344+'P1-C7'!K344+'P1-C8'!K344+'P1-C9'!K344+'P1-C10'!K344+'P1-C11'!K344+'P1-C12'!K344+'P1-C13'!K344+'P1-C14'!K344+'P1-C15'!K344+'P1-C16'!K344</f>
        <v>0</v>
      </c>
      <c r="L353" s="23">
        <f>+'P1-C1'!L344+'P1-C2'!L344+'P1-C3'!L344+'P1-C4'!L344+'P1-C5'!L344+'P1-C6'!L344+'P1-C7'!L344+'P1-C8'!L344+'P1-C9'!L344+'P1-C10'!L344+'P1-C11'!L344+'P1-C12'!L344+'P1-C13'!L344+'P1-C14'!L344+'P1-C15'!L344+'P1-C16'!L344</f>
        <v>0</v>
      </c>
      <c r="M353" s="23">
        <f>+'P1-C1'!M344+'P1-C2'!M344+'P1-C3'!M344+'P1-C4'!M344+'P1-C5'!M344+'P1-C6'!M344+'P1-C7'!M344+'P1-C8'!M344+'P1-C9'!M344+'P1-C10'!M344+'P1-C11'!M344+'P1-C12'!M344+'P1-C13'!M344+'P1-C14'!M344+'P1-C15'!M344+'P1-C16'!M344</f>
        <v>0</v>
      </c>
      <c r="N353" s="23">
        <f>+'P1-C1'!N344+'P1-C2'!N344+'P1-C3'!N344+'P1-C4'!N344+'P1-C5'!N344+'P1-C6'!N344+'P1-C7'!N344+'P1-C8'!N344+'P1-C9'!N344+'P1-C10'!N344+'P1-C11'!N344+'P1-C12'!N344+'P1-C13'!N344+'P1-C14'!N344+'P1-C15'!N344+'P1-C16'!N344</f>
        <v>0</v>
      </c>
      <c r="O353" s="23">
        <f>+'P1-C1'!O344+'P1-C2'!O344+'P1-C3'!O344+'P1-C4'!O344+'P1-C5'!O344+'P1-C6'!O344+'P1-C7'!O344+'P1-C8'!O344+'P1-C9'!O344+'P1-C10'!O344+'P1-C11'!O344+'P1-C12'!O344+'P1-C13'!O344+'P1-C14'!O344+'P1-C15'!O344+'P1-C16'!O344</f>
        <v>0</v>
      </c>
      <c r="P353" s="23">
        <f>+'P1-C1'!P344+'P1-C2'!P344+'P1-C3'!P344+'P1-C4'!P344+'P1-C5'!P344+'P1-C6'!P344+'P1-C7'!P344+'P1-C8'!P344+'P1-C9'!P344+'P1-C10'!P344+'P1-C11'!P344+'P1-C12'!P344+'P1-C13'!P344+'P1-C14'!P344+'P1-C15'!P344+'P1-C16'!P344</f>
        <v>0</v>
      </c>
      <c r="Q353" s="23">
        <f>+'P1-C1'!Q344+'P1-C2'!Q344+'P1-C3'!Q344+'P1-C4'!Q344+'P1-C5'!Q344+'P1-C6'!Q344+'P1-C7'!Q344+'P1-C8'!Q344+'P1-C9'!Q344+'P1-C10'!Q344+'P1-C11'!Q344+'P1-C12'!Q344+'P1-C13'!Q344+'P1-C14'!Q344+'P1-C15'!Q344+'P1-C16'!Q344</f>
        <v>0</v>
      </c>
      <c r="R353" s="36">
        <f t="shared" si="11"/>
        <v>0</v>
      </c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</row>
    <row r="354" spans="1:123" s="25" customFormat="1" x14ac:dyDescent="0.25">
      <c r="A354" s="18">
        <v>5000</v>
      </c>
      <c r="B354" s="96">
        <v>10000</v>
      </c>
      <c r="C354" s="20">
        <v>5431</v>
      </c>
      <c r="D354" s="21" t="s">
        <v>370</v>
      </c>
      <c r="E354" s="39" t="s">
        <v>799</v>
      </c>
      <c r="F354" s="23">
        <f>+'P1-C1'!F345+'P1-C2'!F345+'P1-C3'!F345+'P1-C4'!F345+'P1-C5'!F345+'P1-C6'!F345+'P1-C7'!F345+'P1-C8'!F345+'P1-C9'!F345+'P1-C10'!F345+'P1-C11'!F345+'P1-C12'!F345+'P1-C13'!F345+'P1-C14'!F345+'P1-C15'!F345+'P1-C16'!F345</f>
        <v>0</v>
      </c>
      <c r="G354" s="23">
        <f>+'P1-C1'!G345+'P1-C2'!G345+'P1-C3'!G345+'P1-C4'!G345+'P1-C5'!G345+'P1-C6'!G345+'P1-C7'!G345+'P1-C8'!G345+'P1-C9'!G345+'P1-C10'!G345+'P1-C11'!G345+'P1-C12'!G345+'P1-C13'!G345+'P1-C14'!G345+'P1-C15'!G345+'P1-C16'!G345</f>
        <v>0</v>
      </c>
      <c r="H354" s="23">
        <f>+'P1-C1'!H345+'P1-C2'!H345+'P1-C3'!H345+'P1-C4'!H345+'P1-C5'!H345+'P1-C6'!H345+'P1-C7'!H345+'P1-C8'!H345+'P1-C9'!H345+'P1-C10'!H345+'P1-C11'!H345+'P1-C12'!H345+'P1-C13'!H345+'P1-C14'!H345+'P1-C15'!H345+'P1-C16'!H345</f>
        <v>0</v>
      </c>
      <c r="I354" s="23">
        <f>+'P1-C1'!I345+'P1-C2'!I345+'P1-C3'!I345+'P1-C4'!I345+'P1-C5'!I345+'P1-C6'!I345+'P1-C7'!I345+'P1-C8'!I345+'P1-C9'!I345+'P1-C10'!I345+'P1-C11'!I345+'P1-C12'!I345+'P1-C13'!I345+'P1-C14'!I345+'P1-C15'!I345+'P1-C16'!I345</f>
        <v>0</v>
      </c>
      <c r="J354" s="23">
        <f>+'P1-C1'!J345+'P1-C2'!J345+'P1-C3'!J345+'P1-C4'!J345+'P1-C5'!J345+'P1-C6'!J345+'P1-C7'!J345+'P1-C8'!J345+'P1-C9'!J345+'P1-C10'!J345+'P1-C11'!J345+'P1-C12'!J345+'P1-C13'!J345+'P1-C14'!J345+'P1-C15'!J345+'P1-C16'!J345</f>
        <v>0</v>
      </c>
      <c r="K354" s="23">
        <f>+'P1-C1'!K345+'P1-C2'!K345+'P1-C3'!K345+'P1-C4'!K345+'P1-C5'!K345+'P1-C6'!K345+'P1-C7'!K345+'P1-C8'!K345+'P1-C9'!K345+'P1-C10'!K345+'P1-C11'!K345+'P1-C12'!K345+'P1-C13'!K345+'P1-C14'!K345+'P1-C15'!K345+'P1-C16'!K345</f>
        <v>0</v>
      </c>
      <c r="L354" s="23">
        <f>+'P1-C1'!L345+'P1-C2'!L345+'P1-C3'!L345+'P1-C4'!L345+'P1-C5'!L345+'P1-C6'!L345+'P1-C7'!L345+'P1-C8'!L345+'P1-C9'!L345+'P1-C10'!L345+'P1-C11'!L345+'P1-C12'!L345+'P1-C13'!L345+'P1-C14'!L345+'P1-C15'!L345+'P1-C16'!L345</f>
        <v>0</v>
      </c>
      <c r="M354" s="23">
        <f>+'P1-C1'!M345+'P1-C2'!M345+'P1-C3'!M345+'P1-C4'!M345+'P1-C5'!M345+'P1-C6'!M345+'P1-C7'!M345+'P1-C8'!M345+'P1-C9'!M345+'P1-C10'!M345+'P1-C11'!M345+'P1-C12'!M345+'P1-C13'!M345+'P1-C14'!M345+'P1-C15'!M345+'P1-C16'!M345</f>
        <v>0</v>
      </c>
      <c r="N354" s="23">
        <f>+'P1-C1'!N345+'P1-C2'!N345+'P1-C3'!N345+'P1-C4'!N345+'P1-C5'!N345+'P1-C6'!N345+'P1-C7'!N345+'P1-C8'!N345+'P1-C9'!N345+'P1-C10'!N345+'P1-C11'!N345+'P1-C12'!N345+'P1-C13'!N345+'P1-C14'!N345+'P1-C15'!N345+'P1-C16'!N345</f>
        <v>0</v>
      </c>
      <c r="O354" s="23">
        <f>+'P1-C1'!O345+'P1-C2'!O345+'P1-C3'!O345+'P1-C4'!O345+'P1-C5'!O345+'P1-C6'!O345+'P1-C7'!O345+'P1-C8'!O345+'P1-C9'!O345+'P1-C10'!O345+'P1-C11'!O345+'P1-C12'!O345+'P1-C13'!O345+'P1-C14'!O345+'P1-C15'!O345+'P1-C16'!O345</f>
        <v>0</v>
      </c>
      <c r="P354" s="23">
        <f>+'P1-C1'!P345+'P1-C2'!P345+'P1-C3'!P345+'P1-C4'!P345+'P1-C5'!P345+'P1-C6'!P345+'P1-C7'!P345+'P1-C8'!P345+'P1-C9'!P345+'P1-C10'!P345+'P1-C11'!P345+'P1-C12'!P345+'P1-C13'!P345+'P1-C14'!P345+'P1-C15'!P345+'P1-C16'!P345</f>
        <v>0</v>
      </c>
      <c r="Q354" s="23">
        <f>+'P1-C1'!Q345+'P1-C2'!Q345+'P1-C3'!Q345+'P1-C4'!Q345+'P1-C5'!Q345+'P1-C6'!Q345+'P1-C7'!Q345+'P1-C8'!Q345+'P1-C9'!Q345+'P1-C10'!Q345+'P1-C11'!Q345+'P1-C12'!Q345+'P1-C13'!Q345+'P1-C14'!Q345+'P1-C15'!Q345+'P1-C16'!Q345</f>
        <v>0</v>
      </c>
      <c r="R354" s="36">
        <f t="shared" si="11"/>
        <v>0</v>
      </c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</row>
    <row r="355" spans="1:123" s="25" customFormat="1" x14ac:dyDescent="0.25">
      <c r="A355" s="18">
        <v>5000</v>
      </c>
      <c r="B355" s="96">
        <v>10000</v>
      </c>
      <c r="C355" s="20">
        <v>5441</v>
      </c>
      <c r="D355" s="21" t="s">
        <v>371</v>
      </c>
      <c r="E355" s="39" t="s">
        <v>800</v>
      </c>
      <c r="F355" s="23">
        <f>+'P1-C1'!F346+'P1-C2'!F346+'P1-C3'!F346+'P1-C4'!F346+'P1-C5'!F346+'P1-C6'!F346+'P1-C7'!F346+'P1-C8'!F346+'P1-C9'!F346+'P1-C10'!F346+'P1-C11'!F346+'P1-C12'!F346+'P1-C13'!F346+'P1-C14'!F346+'P1-C15'!F346+'P1-C16'!F346</f>
        <v>0</v>
      </c>
      <c r="G355" s="23">
        <f>+'P1-C1'!G346+'P1-C2'!G346+'P1-C3'!G346+'P1-C4'!G346+'P1-C5'!G346+'P1-C6'!G346+'P1-C7'!G346+'P1-C8'!G346+'P1-C9'!G346+'P1-C10'!G346+'P1-C11'!G346+'P1-C12'!G346+'P1-C13'!G346+'P1-C14'!G346+'P1-C15'!G346+'P1-C16'!G346</f>
        <v>0</v>
      </c>
      <c r="H355" s="23">
        <f>+'P1-C1'!H346+'P1-C2'!H346+'P1-C3'!H346+'P1-C4'!H346+'P1-C5'!H346+'P1-C6'!H346+'P1-C7'!H346+'P1-C8'!H346+'P1-C9'!H346+'P1-C10'!H346+'P1-C11'!H346+'P1-C12'!H346+'P1-C13'!H346+'P1-C14'!H346+'P1-C15'!H346+'P1-C16'!H346</f>
        <v>0</v>
      </c>
      <c r="I355" s="23">
        <f>+'P1-C1'!I346+'P1-C2'!I346+'P1-C3'!I346+'P1-C4'!I346+'P1-C5'!I346+'P1-C6'!I346+'P1-C7'!I346+'P1-C8'!I346+'P1-C9'!I346+'P1-C10'!I346+'P1-C11'!I346+'P1-C12'!I346+'P1-C13'!I346+'P1-C14'!I346+'P1-C15'!I346+'P1-C16'!I346</f>
        <v>0</v>
      </c>
      <c r="J355" s="23">
        <f>+'P1-C1'!J346+'P1-C2'!J346+'P1-C3'!J346+'P1-C4'!J346+'P1-C5'!J346+'P1-C6'!J346+'P1-C7'!J346+'P1-C8'!J346+'P1-C9'!J346+'P1-C10'!J346+'P1-C11'!J346+'P1-C12'!J346+'P1-C13'!J346+'P1-C14'!J346+'P1-C15'!J346+'P1-C16'!J346</f>
        <v>0</v>
      </c>
      <c r="K355" s="23">
        <f>+'P1-C1'!K346+'P1-C2'!K346+'P1-C3'!K346+'P1-C4'!K346+'P1-C5'!K346+'P1-C6'!K346+'P1-C7'!K346+'P1-C8'!K346+'P1-C9'!K346+'P1-C10'!K346+'P1-C11'!K346+'P1-C12'!K346+'P1-C13'!K346+'P1-C14'!K346+'P1-C15'!K346+'P1-C16'!K346</f>
        <v>0</v>
      </c>
      <c r="L355" s="23">
        <f>+'P1-C1'!L346+'P1-C2'!L346+'P1-C3'!L346+'P1-C4'!L346+'P1-C5'!L346+'P1-C6'!L346+'P1-C7'!L346+'P1-C8'!L346+'P1-C9'!L346+'P1-C10'!L346+'P1-C11'!L346+'P1-C12'!L346+'P1-C13'!L346+'P1-C14'!L346+'P1-C15'!L346+'P1-C16'!L346</f>
        <v>0</v>
      </c>
      <c r="M355" s="23">
        <f>+'P1-C1'!M346+'P1-C2'!M346+'P1-C3'!M346+'P1-C4'!M346+'P1-C5'!M346+'P1-C6'!M346+'P1-C7'!M346+'P1-C8'!M346+'P1-C9'!M346+'P1-C10'!M346+'P1-C11'!M346+'P1-C12'!M346+'P1-C13'!M346+'P1-C14'!M346+'P1-C15'!M346+'P1-C16'!M346</f>
        <v>0</v>
      </c>
      <c r="N355" s="23">
        <f>+'P1-C1'!N346+'P1-C2'!N346+'P1-C3'!N346+'P1-C4'!N346+'P1-C5'!N346+'P1-C6'!N346+'P1-C7'!N346+'P1-C8'!N346+'P1-C9'!N346+'P1-C10'!N346+'P1-C11'!N346+'P1-C12'!N346+'P1-C13'!N346+'P1-C14'!N346+'P1-C15'!N346+'P1-C16'!N346</f>
        <v>0</v>
      </c>
      <c r="O355" s="23">
        <f>+'P1-C1'!O346+'P1-C2'!O346+'P1-C3'!O346+'P1-C4'!O346+'P1-C5'!O346+'P1-C6'!O346+'P1-C7'!O346+'P1-C8'!O346+'P1-C9'!O346+'P1-C10'!O346+'P1-C11'!O346+'P1-C12'!O346+'P1-C13'!O346+'P1-C14'!O346+'P1-C15'!O346+'P1-C16'!O346</f>
        <v>0</v>
      </c>
      <c r="P355" s="23">
        <f>+'P1-C1'!P346+'P1-C2'!P346+'P1-C3'!P346+'P1-C4'!P346+'P1-C5'!P346+'P1-C6'!P346+'P1-C7'!P346+'P1-C8'!P346+'P1-C9'!P346+'P1-C10'!P346+'P1-C11'!P346+'P1-C12'!P346+'P1-C13'!P346+'P1-C14'!P346+'P1-C15'!P346+'P1-C16'!P346</f>
        <v>0</v>
      </c>
      <c r="Q355" s="23">
        <f>+'P1-C1'!Q346+'P1-C2'!Q346+'P1-C3'!Q346+'P1-C4'!Q346+'P1-C5'!Q346+'P1-C6'!Q346+'P1-C7'!Q346+'P1-C8'!Q346+'P1-C9'!Q346+'P1-C10'!Q346+'P1-C11'!Q346+'P1-C12'!Q346+'P1-C13'!Q346+'P1-C14'!Q346+'P1-C15'!Q346+'P1-C16'!Q346</f>
        <v>0</v>
      </c>
      <c r="R355" s="36">
        <f t="shared" si="11"/>
        <v>0</v>
      </c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</row>
    <row r="356" spans="1:123" s="25" customFormat="1" x14ac:dyDescent="0.25">
      <c r="A356" s="18">
        <v>5000</v>
      </c>
      <c r="B356" s="96">
        <v>10000</v>
      </c>
      <c r="C356" s="20">
        <v>5451</v>
      </c>
      <c r="D356" s="21" t="s">
        <v>372</v>
      </c>
      <c r="E356" s="39" t="s">
        <v>801</v>
      </c>
      <c r="F356" s="23">
        <f>+'P1-C1'!F347+'P1-C2'!F347+'P1-C3'!F347+'P1-C4'!F347+'P1-C5'!F347+'P1-C6'!F347+'P1-C7'!F347+'P1-C8'!F347+'P1-C9'!F347+'P1-C10'!F347+'P1-C11'!F347+'P1-C12'!F347+'P1-C13'!F347+'P1-C14'!F347+'P1-C15'!F347+'P1-C16'!F347</f>
        <v>0</v>
      </c>
      <c r="G356" s="23">
        <f>+'P1-C1'!G347+'P1-C2'!G347+'P1-C3'!G347+'P1-C4'!G347+'P1-C5'!G347+'P1-C6'!G347+'P1-C7'!G347+'P1-C8'!G347+'P1-C9'!G347+'P1-C10'!G347+'P1-C11'!G347+'P1-C12'!G347+'P1-C13'!G347+'P1-C14'!G347+'P1-C15'!G347+'P1-C16'!G347</f>
        <v>0</v>
      </c>
      <c r="H356" s="23">
        <f>+'P1-C1'!H347+'P1-C2'!H347+'P1-C3'!H347+'P1-C4'!H347+'P1-C5'!H347+'P1-C6'!H347+'P1-C7'!H347+'P1-C8'!H347+'P1-C9'!H347+'P1-C10'!H347+'P1-C11'!H347+'P1-C12'!H347+'P1-C13'!H347+'P1-C14'!H347+'P1-C15'!H347+'P1-C16'!H347</f>
        <v>0</v>
      </c>
      <c r="I356" s="23">
        <f>+'P1-C1'!I347+'P1-C2'!I347+'P1-C3'!I347+'P1-C4'!I347+'P1-C5'!I347+'P1-C6'!I347+'P1-C7'!I347+'P1-C8'!I347+'P1-C9'!I347+'P1-C10'!I347+'P1-C11'!I347+'P1-C12'!I347+'P1-C13'!I347+'P1-C14'!I347+'P1-C15'!I347+'P1-C16'!I347</f>
        <v>0</v>
      </c>
      <c r="J356" s="23">
        <f>+'P1-C1'!J347+'P1-C2'!J347+'P1-C3'!J347+'P1-C4'!J347+'P1-C5'!J347+'P1-C6'!J347+'P1-C7'!J347+'P1-C8'!J347+'P1-C9'!J347+'P1-C10'!J347+'P1-C11'!J347+'P1-C12'!J347+'P1-C13'!J347+'P1-C14'!J347+'P1-C15'!J347+'P1-C16'!J347</f>
        <v>0</v>
      </c>
      <c r="K356" s="23">
        <f>+'P1-C1'!K347+'P1-C2'!K347+'P1-C3'!K347+'P1-C4'!K347+'P1-C5'!K347+'P1-C6'!K347+'P1-C7'!K347+'P1-C8'!K347+'P1-C9'!K347+'P1-C10'!K347+'P1-C11'!K347+'P1-C12'!K347+'P1-C13'!K347+'P1-C14'!K347+'P1-C15'!K347+'P1-C16'!K347</f>
        <v>0</v>
      </c>
      <c r="L356" s="23">
        <f>+'P1-C1'!L347+'P1-C2'!L347+'P1-C3'!L347+'P1-C4'!L347+'P1-C5'!L347+'P1-C6'!L347+'P1-C7'!L347+'P1-C8'!L347+'P1-C9'!L347+'P1-C10'!L347+'P1-C11'!L347+'P1-C12'!L347+'P1-C13'!L347+'P1-C14'!L347+'P1-C15'!L347+'P1-C16'!L347</f>
        <v>0</v>
      </c>
      <c r="M356" s="23">
        <f>+'P1-C1'!M347+'P1-C2'!M347+'P1-C3'!M347+'P1-C4'!M347+'P1-C5'!M347+'P1-C6'!M347+'P1-C7'!M347+'P1-C8'!M347+'P1-C9'!M347+'P1-C10'!M347+'P1-C11'!M347+'P1-C12'!M347+'P1-C13'!M347+'P1-C14'!M347+'P1-C15'!M347+'P1-C16'!M347</f>
        <v>0</v>
      </c>
      <c r="N356" s="23">
        <f>+'P1-C1'!N347+'P1-C2'!N347+'P1-C3'!N347+'P1-C4'!N347+'P1-C5'!N347+'P1-C6'!N347+'P1-C7'!N347+'P1-C8'!N347+'P1-C9'!N347+'P1-C10'!N347+'P1-C11'!N347+'P1-C12'!N347+'P1-C13'!N347+'P1-C14'!N347+'P1-C15'!N347+'P1-C16'!N347</f>
        <v>0</v>
      </c>
      <c r="O356" s="23">
        <f>+'P1-C1'!O347+'P1-C2'!O347+'P1-C3'!O347+'P1-C4'!O347+'P1-C5'!O347+'P1-C6'!O347+'P1-C7'!O347+'P1-C8'!O347+'P1-C9'!O347+'P1-C10'!O347+'P1-C11'!O347+'P1-C12'!O347+'P1-C13'!O347+'P1-C14'!O347+'P1-C15'!O347+'P1-C16'!O347</f>
        <v>0</v>
      </c>
      <c r="P356" s="23">
        <f>+'P1-C1'!P347+'P1-C2'!P347+'P1-C3'!P347+'P1-C4'!P347+'P1-C5'!P347+'P1-C6'!P347+'P1-C7'!P347+'P1-C8'!P347+'P1-C9'!P347+'P1-C10'!P347+'P1-C11'!P347+'P1-C12'!P347+'P1-C13'!P347+'P1-C14'!P347+'P1-C15'!P347+'P1-C16'!P347</f>
        <v>0</v>
      </c>
      <c r="Q356" s="23">
        <f>+'P1-C1'!Q347+'P1-C2'!Q347+'P1-C3'!Q347+'P1-C4'!Q347+'P1-C5'!Q347+'P1-C6'!Q347+'P1-C7'!Q347+'P1-C8'!Q347+'P1-C9'!Q347+'P1-C10'!Q347+'P1-C11'!Q347+'P1-C12'!Q347+'P1-C13'!Q347+'P1-C14'!Q347+'P1-C15'!Q347+'P1-C16'!Q347</f>
        <v>0</v>
      </c>
      <c r="R356" s="36">
        <f t="shared" si="11"/>
        <v>0</v>
      </c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</row>
    <row r="357" spans="1:123" s="25" customFormat="1" x14ac:dyDescent="0.25">
      <c r="A357" s="18">
        <v>5000</v>
      </c>
      <c r="B357" s="96">
        <v>10000</v>
      </c>
      <c r="C357" s="20">
        <v>5491</v>
      </c>
      <c r="D357" s="21" t="s">
        <v>373</v>
      </c>
      <c r="E357" s="39" t="s">
        <v>802</v>
      </c>
      <c r="F357" s="23">
        <f>+'P1-C1'!F348+'P1-C2'!F348+'P1-C3'!F348+'P1-C4'!F348+'P1-C5'!F348+'P1-C6'!F348+'P1-C7'!F348+'P1-C8'!F348+'P1-C9'!F348+'P1-C10'!F348+'P1-C11'!F348+'P1-C12'!F348+'P1-C13'!F348+'P1-C14'!F348+'P1-C15'!F348+'P1-C16'!F348</f>
        <v>0</v>
      </c>
      <c r="G357" s="23">
        <f>+'P1-C1'!G348+'P1-C2'!G348+'P1-C3'!G348+'P1-C4'!G348+'P1-C5'!G348+'P1-C6'!G348+'P1-C7'!G348+'P1-C8'!G348+'P1-C9'!G348+'P1-C10'!G348+'P1-C11'!G348+'P1-C12'!G348+'P1-C13'!G348+'P1-C14'!G348+'P1-C15'!G348+'P1-C16'!G348</f>
        <v>0</v>
      </c>
      <c r="H357" s="23">
        <f>+'P1-C1'!H348+'P1-C2'!H348+'P1-C3'!H348+'P1-C4'!H348+'P1-C5'!H348+'P1-C6'!H348+'P1-C7'!H348+'P1-C8'!H348+'P1-C9'!H348+'P1-C10'!H348+'P1-C11'!H348+'P1-C12'!H348+'P1-C13'!H348+'P1-C14'!H348+'P1-C15'!H348+'P1-C16'!H348</f>
        <v>0</v>
      </c>
      <c r="I357" s="23">
        <f>+'P1-C1'!I348+'P1-C2'!I348+'P1-C3'!I348+'P1-C4'!I348+'P1-C5'!I348+'P1-C6'!I348+'P1-C7'!I348+'P1-C8'!I348+'P1-C9'!I348+'P1-C10'!I348+'P1-C11'!I348+'P1-C12'!I348+'P1-C13'!I348+'P1-C14'!I348+'P1-C15'!I348+'P1-C16'!I348</f>
        <v>0</v>
      </c>
      <c r="J357" s="23">
        <f>+'P1-C1'!J348+'P1-C2'!J348+'P1-C3'!J348+'P1-C4'!J348+'P1-C5'!J348+'P1-C6'!J348+'P1-C7'!J348+'P1-C8'!J348+'P1-C9'!J348+'P1-C10'!J348+'P1-C11'!J348+'P1-C12'!J348+'P1-C13'!J348+'P1-C14'!J348+'P1-C15'!J348+'P1-C16'!J348</f>
        <v>0</v>
      </c>
      <c r="K357" s="23">
        <f>+'P1-C1'!K348+'P1-C2'!K348+'P1-C3'!K348+'P1-C4'!K348+'P1-C5'!K348+'P1-C6'!K348+'P1-C7'!K348+'P1-C8'!K348+'P1-C9'!K348+'P1-C10'!K348+'P1-C11'!K348+'P1-C12'!K348+'P1-C13'!K348+'P1-C14'!K348+'P1-C15'!K348+'P1-C16'!K348</f>
        <v>0</v>
      </c>
      <c r="L357" s="23">
        <f>+'P1-C1'!L348+'P1-C2'!L348+'P1-C3'!L348+'P1-C4'!L348+'P1-C5'!L348+'P1-C6'!L348+'P1-C7'!L348+'P1-C8'!L348+'P1-C9'!L348+'P1-C10'!L348+'P1-C11'!L348+'P1-C12'!L348+'P1-C13'!L348+'P1-C14'!L348+'P1-C15'!L348+'P1-C16'!L348</f>
        <v>0</v>
      </c>
      <c r="M357" s="23">
        <f>+'P1-C1'!M348+'P1-C2'!M348+'P1-C3'!M348+'P1-C4'!M348+'P1-C5'!M348+'P1-C6'!M348+'P1-C7'!M348+'P1-C8'!M348+'P1-C9'!M348+'P1-C10'!M348+'P1-C11'!M348+'P1-C12'!M348+'P1-C13'!M348+'P1-C14'!M348+'P1-C15'!M348+'P1-C16'!M348</f>
        <v>0</v>
      </c>
      <c r="N357" s="23">
        <f>+'P1-C1'!N348+'P1-C2'!N348+'P1-C3'!N348+'P1-C4'!N348+'P1-C5'!N348+'P1-C6'!N348+'P1-C7'!N348+'P1-C8'!N348+'P1-C9'!N348+'P1-C10'!N348+'P1-C11'!N348+'P1-C12'!N348+'P1-C13'!N348+'P1-C14'!N348+'P1-C15'!N348+'P1-C16'!N348</f>
        <v>0</v>
      </c>
      <c r="O357" s="23">
        <f>+'P1-C1'!O348+'P1-C2'!O348+'P1-C3'!O348+'P1-C4'!O348+'P1-C5'!O348+'P1-C6'!O348+'P1-C7'!O348+'P1-C8'!O348+'P1-C9'!O348+'P1-C10'!O348+'P1-C11'!O348+'P1-C12'!O348+'P1-C13'!O348+'P1-C14'!O348+'P1-C15'!O348+'P1-C16'!O348</f>
        <v>0</v>
      </c>
      <c r="P357" s="23">
        <f>+'P1-C1'!P348+'P1-C2'!P348+'P1-C3'!P348+'P1-C4'!P348+'P1-C5'!P348+'P1-C6'!P348+'P1-C7'!P348+'P1-C8'!P348+'P1-C9'!P348+'P1-C10'!P348+'P1-C11'!P348+'P1-C12'!P348+'P1-C13'!P348+'P1-C14'!P348+'P1-C15'!P348+'P1-C16'!P348</f>
        <v>0</v>
      </c>
      <c r="Q357" s="23">
        <f>+'P1-C1'!Q348+'P1-C2'!Q348+'P1-C3'!Q348+'P1-C4'!Q348+'P1-C5'!Q348+'P1-C6'!Q348+'P1-C7'!Q348+'P1-C8'!Q348+'P1-C9'!Q348+'P1-C10'!Q348+'P1-C11'!Q348+'P1-C12'!Q348+'P1-C13'!Q348+'P1-C14'!Q348+'P1-C15'!Q348+'P1-C16'!Q348</f>
        <v>0</v>
      </c>
      <c r="R357" s="36">
        <f t="shared" si="11"/>
        <v>0</v>
      </c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</row>
    <row r="358" spans="1:123" s="25" customFormat="1" x14ac:dyDescent="0.25">
      <c r="A358" s="18">
        <v>5000</v>
      </c>
      <c r="B358" s="96">
        <v>10000</v>
      </c>
      <c r="C358" s="20">
        <v>5511</v>
      </c>
      <c r="D358" s="21" t="s">
        <v>374</v>
      </c>
      <c r="E358" s="39" t="s">
        <v>803</v>
      </c>
      <c r="F358" s="23">
        <f>+'P1-C1'!F349+'P1-C2'!F349+'P1-C3'!F349+'P1-C4'!F349+'P1-C5'!F349+'P1-C6'!F349+'P1-C7'!F349+'P1-C8'!F349+'P1-C9'!F349+'P1-C10'!F349+'P1-C11'!F349+'P1-C12'!F349+'P1-C13'!F349+'P1-C14'!F349+'P1-C15'!F349+'P1-C16'!F349</f>
        <v>0</v>
      </c>
      <c r="G358" s="23">
        <f>+'P1-C1'!G349+'P1-C2'!G349+'P1-C3'!G349+'P1-C4'!G349+'P1-C5'!G349+'P1-C6'!G349+'P1-C7'!G349+'P1-C8'!G349+'P1-C9'!G349+'P1-C10'!G349+'P1-C11'!G349+'P1-C12'!G349+'P1-C13'!G349+'P1-C14'!G349+'P1-C15'!G349+'P1-C16'!G349</f>
        <v>0</v>
      </c>
      <c r="H358" s="23">
        <f>+'P1-C1'!H349+'P1-C2'!H349+'P1-C3'!H349+'P1-C4'!H349+'P1-C5'!H349+'P1-C6'!H349+'P1-C7'!H349+'P1-C8'!H349+'P1-C9'!H349+'P1-C10'!H349+'P1-C11'!H349+'P1-C12'!H349+'P1-C13'!H349+'P1-C14'!H349+'P1-C15'!H349+'P1-C16'!H349</f>
        <v>0</v>
      </c>
      <c r="I358" s="23">
        <f>+'P1-C1'!I349+'P1-C2'!I349+'P1-C3'!I349+'P1-C4'!I349+'P1-C5'!I349+'P1-C6'!I349+'P1-C7'!I349+'P1-C8'!I349+'P1-C9'!I349+'P1-C10'!I349+'P1-C11'!I349+'P1-C12'!I349+'P1-C13'!I349+'P1-C14'!I349+'P1-C15'!I349+'P1-C16'!I349</f>
        <v>0</v>
      </c>
      <c r="J358" s="23">
        <f>+'P1-C1'!J349+'P1-C2'!J349+'P1-C3'!J349+'P1-C4'!J349+'P1-C5'!J349+'P1-C6'!J349+'P1-C7'!J349+'P1-C8'!J349+'P1-C9'!J349+'P1-C10'!J349+'P1-C11'!J349+'P1-C12'!J349+'P1-C13'!J349+'P1-C14'!J349+'P1-C15'!J349+'P1-C16'!J349</f>
        <v>0</v>
      </c>
      <c r="K358" s="23">
        <f>+'P1-C1'!K349+'P1-C2'!K349+'P1-C3'!K349+'P1-C4'!K349+'P1-C5'!K349+'P1-C6'!K349+'P1-C7'!K349+'P1-C8'!K349+'P1-C9'!K349+'P1-C10'!K349+'P1-C11'!K349+'P1-C12'!K349+'P1-C13'!K349+'P1-C14'!K349+'P1-C15'!K349+'P1-C16'!K349</f>
        <v>0</v>
      </c>
      <c r="L358" s="23">
        <f>+'P1-C1'!L349+'P1-C2'!L349+'P1-C3'!L349+'P1-C4'!L349+'P1-C5'!L349+'P1-C6'!L349+'P1-C7'!L349+'P1-C8'!L349+'P1-C9'!L349+'P1-C10'!L349+'P1-C11'!L349+'P1-C12'!L349+'P1-C13'!L349+'P1-C14'!L349+'P1-C15'!L349+'P1-C16'!L349</f>
        <v>0</v>
      </c>
      <c r="M358" s="23">
        <f>+'P1-C1'!M349+'P1-C2'!M349+'P1-C3'!M349+'P1-C4'!M349+'P1-C5'!M349+'P1-C6'!M349+'P1-C7'!M349+'P1-C8'!M349+'P1-C9'!M349+'P1-C10'!M349+'P1-C11'!M349+'P1-C12'!M349+'P1-C13'!M349+'P1-C14'!M349+'P1-C15'!M349+'P1-C16'!M349</f>
        <v>0</v>
      </c>
      <c r="N358" s="23">
        <f>+'P1-C1'!N349+'P1-C2'!N349+'P1-C3'!N349+'P1-C4'!N349+'P1-C5'!N349+'P1-C6'!N349+'P1-C7'!N349+'P1-C8'!N349+'P1-C9'!N349+'P1-C10'!N349+'P1-C11'!N349+'P1-C12'!N349+'P1-C13'!N349+'P1-C14'!N349+'P1-C15'!N349+'P1-C16'!N349</f>
        <v>0</v>
      </c>
      <c r="O358" s="23">
        <f>+'P1-C1'!O349+'P1-C2'!O349+'P1-C3'!O349+'P1-C4'!O349+'P1-C5'!O349+'P1-C6'!O349+'P1-C7'!O349+'P1-C8'!O349+'P1-C9'!O349+'P1-C10'!O349+'P1-C11'!O349+'P1-C12'!O349+'P1-C13'!O349+'P1-C14'!O349+'P1-C15'!O349+'P1-C16'!O349</f>
        <v>0</v>
      </c>
      <c r="P358" s="23">
        <f>+'P1-C1'!P349+'P1-C2'!P349+'P1-C3'!P349+'P1-C4'!P349+'P1-C5'!P349+'P1-C6'!P349+'P1-C7'!P349+'P1-C8'!P349+'P1-C9'!P349+'P1-C10'!P349+'P1-C11'!P349+'P1-C12'!P349+'P1-C13'!P349+'P1-C14'!P349+'P1-C15'!P349+'P1-C16'!P349</f>
        <v>0</v>
      </c>
      <c r="Q358" s="23">
        <f>+'P1-C1'!Q349+'P1-C2'!Q349+'P1-C3'!Q349+'P1-C4'!Q349+'P1-C5'!Q349+'P1-C6'!Q349+'P1-C7'!Q349+'P1-C8'!Q349+'P1-C9'!Q349+'P1-C10'!Q349+'P1-C11'!Q349+'P1-C12'!Q349+'P1-C13'!Q349+'P1-C14'!Q349+'P1-C15'!Q349+'P1-C16'!Q349</f>
        <v>0</v>
      </c>
      <c r="R358" s="36">
        <f t="shared" si="11"/>
        <v>0</v>
      </c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</row>
    <row r="359" spans="1:123" s="25" customFormat="1" x14ac:dyDescent="0.25">
      <c r="A359" s="18">
        <v>5000</v>
      </c>
      <c r="B359" s="96">
        <v>10000</v>
      </c>
      <c r="C359" s="20">
        <v>5611</v>
      </c>
      <c r="D359" s="21" t="s">
        <v>375</v>
      </c>
      <c r="E359" s="39" t="s">
        <v>804</v>
      </c>
      <c r="F359" s="23">
        <f>+'P1-C1'!F350+'P1-C2'!F350+'P1-C3'!F350+'P1-C4'!F350+'P1-C5'!F350+'P1-C6'!F350+'P1-C7'!F350+'P1-C8'!F350+'P1-C9'!F350+'P1-C10'!F350+'P1-C11'!F350+'P1-C12'!F350+'P1-C13'!F350+'P1-C14'!F350+'P1-C15'!F350+'P1-C16'!F350</f>
        <v>0</v>
      </c>
      <c r="G359" s="23">
        <f>+'P1-C1'!G350+'P1-C2'!G350+'P1-C3'!G350+'P1-C4'!G350+'P1-C5'!G350+'P1-C6'!G350+'P1-C7'!G350+'P1-C8'!G350+'P1-C9'!G350+'P1-C10'!G350+'P1-C11'!G350+'P1-C12'!G350+'P1-C13'!G350+'P1-C14'!G350+'P1-C15'!G350+'P1-C16'!G350</f>
        <v>0</v>
      </c>
      <c r="H359" s="23">
        <f>+'P1-C1'!H350+'P1-C2'!H350+'P1-C3'!H350+'P1-C4'!H350+'P1-C5'!H350+'P1-C6'!H350+'P1-C7'!H350+'P1-C8'!H350+'P1-C9'!H350+'P1-C10'!H350+'P1-C11'!H350+'P1-C12'!H350+'P1-C13'!H350+'P1-C14'!H350+'P1-C15'!H350+'P1-C16'!H350</f>
        <v>0</v>
      </c>
      <c r="I359" s="23">
        <f>+'P1-C1'!I350+'P1-C2'!I350+'P1-C3'!I350+'P1-C4'!I350+'P1-C5'!I350+'P1-C6'!I350+'P1-C7'!I350+'P1-C8'!I350+'P1-C9'!I350+'P1-C10'!I350+'P1-C11'!I350+'P1-C12'!I350+'P1-C13'!I350+'P1-C14'!I350+'P1-C15'!I350+'P1-C16'!I350</f>
        <v>0</v>
      </c>
      <c r="J359" s="23">
        <f>+'P1-C1'!J350+'P1-C2'!J350+'P1-C3'!J350+'P1-C4'!J350+'P1-C5'!J350+'P1-C6'!J350+'P1-C7'!J350+'P1-C8'!J350+'P1-C9'!J350+'P1-C10'!J350+'P1-C11'!J350+'P1-C12'!J350+'P1-C13'!J350+'P1-C14'!J350+'P1-C15'!J350+'P1-C16'!J350</f>
        <v>0</v>
      </c>
      <c r="K359" s="23">
        <f>+'P1-C1'!K350+'P1-C2'!K350+'P1-C3'!K350+'P1-C4'!K350+'P1-C5'!K350+'P1-C6'!K350+'P1-C7'!K350+'P1-C8'!K350+'P1-C9'!K350+'P1-C10'!K350+'P1-C11'!K350+'P1-C12'!K350+'P1-C13'!K350+'P1-C14'!K350+'P1-C15'!K350+'P1-C16'!K350</f>
        <v>0</v>
      </c>
      <c r="L359" s="23">
        <f>+'P1-C1'!L350+'P1-C2'!L350+'P1-C3'!L350+'P1-C4'!L350+'P1-C5'!L350+'P1-C6'!L350+'P1-C7'!L350+'P1-C8'!L350+'P1-C9'!L350+'P1-C10'!L350+'P1-C11'!L350+'P1-C12'!L350+'P1-C13'!L350+'P1-C14'!L350+'P1-C15'!L350+'P1-C16'!L350</f>
        <v>0</v>
      </c>
      <c r="M359" s="23">
        <f>+'P1-C1'!M350+'P1-C2'!M350+'P1-C3'!M350+'P1-C4'!M350+'P1-C5'!M350+'P1-C6'!M350+'P1-C7'!M350+'P1-C8'!M350+'P1-C9'!M350+'P1-C10'!M350+'P1-C11'!M350+'P1-C12'!M350+'P1-C13'!M350+'P1-C14'!M350+'P1-C15'!M350+'P1-C16'!M350</f>
        <v>0</v>
      </c>
      <c r="N359" s="23">
        <f>+'P1-C1'!N350+'P1-C2'!N350+'P1-C3'!N350+'P1-C4'!N350+'P1-C5'!N350+'P1-C6'!N350+'P1-C7'!N350+'P1-C8'!N350+'P1-C9'!N350+'P1-C10'!N350+'P1-C11'!N350+'P1-C12'!N350+'P1-C13'!N350+'P1-C14'!N350+'P1-C15'!N350+'P1-C16'!N350</f>
        <v>0</v>
      </c>
      <c r="O359" s="23">
        <f>+'P1-C1'!O350+'P1-C2'!O350+'P1-C3'!O350+'P1-C4'!O350+'P1-C5'!O350+'P1-C6'!O350+'P1-C7'!O350+'P1-C8'!O350+'P1-C9'!O350+'P1-C10'!O350+'P1-C11'!O350+'P1-C12'!O350+'P1-C13'!O350+'P1-C14'!O350+'P1-C15'!O350+'P1-C16'!O350</f>
        <v>0</v>
      </c>
      <c r="P359" s="23">
        <f>+'P1-C1'!P350+'P1-C2'!P350+'P1-C3'!P350+'P1-C4'!P350+'P1-C5'!P350+'P1-C6'!P350+'P1-C7'!P350+'P1-C8'!P350+'P1-C9'!P350+'P1-C10'!P350+'P1-C11'!P350+'P1-C12'!P350+'P1-C13'!P350+'P1-C14'!P350+'P1-C15'!P350+'P1-C16'!P350</f>
        <v>0</v>
      </c>
      <c r="Q359" s="23">
        <f>+'P1-C1'!Q350+'P1-C2'!Q350+'P1-C3'!Q350+'P1-C4'!Q350+'P1-C5'!Q350+'P1-C6'!Q350+'P1-C7'!Q350+'P1-C8'!Q350+'P1-C9'!Q350+'P1-C10'!Q350+'P1-C11'!Q350+'P1-C12'!Q350+'P1-C13'!Q350+'P1-C14'!Q350+'P1-C15'!Q350+'P1-C16'!Q350</f>
        <v>0</v>
      </c>
      <c r="R359" s="36">
        <f t="shared" si="11"/>
        <v>0</v>
      </c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</row>
    <row r="360" spans="1:123" s="25" customFormat="1" x14ac:dyDescent="0.25">
      <c r="A360" s="18">
        <v>5000</v>
      </c>
      <c r="B360" s="96">
        <v>10000</v>
      </c>
      <c r="C360" s="20">
        <v>5621</v>
      </c>
      <c r="D360" s="21" t="s">
        <v>376</v>
      </c>
      <c r="E360" s="39" t="s">
        <v>805</v>
      </c>
      <c r="F360" s="23">
        <f>+'P1-C1'!F351+'P1-C2'!F351+'P1-C3'!F351+'P1-C4'!F351+'P1-C5'!F351+'P1-C6'!F351+'P1-C7'!F351+'P1-C8'!F351+'P1-C9'!F351+'P1-C10'!F351+'P1-C11'!F351+'P1-C12'!F351+'P1-C13'!F351+'P1-C14'!F351+'P1-C15'!F351+'P1-C16'!F351</f>
        <v>0</v>
      </c>
      <c r="G360" s="23">
        <f>+'P1-C1'!G351+'P1-C2'!G351+'P1-C3'!G351+'P1-C4'!G351+'P1-C5'!G351+'P1-C6'!G351+'P1-C7'!G351+'P1-C8'!G351+'P1-C9'!G351+'P1-C10'!G351+'P1-C11'!G351+'P1-C12'!G351+'P1-C13'!G351+'P1-C14'!G351+'P1-C15'!G351+'P1-C16'!G351</f>
        <v>0</v>
      </c>
      <c r="H360" s="23">
        <f>+'P1-C1'!H351+'P1-C2'!H351+'P1-C3'!H351+'P1-C4'!H351+'P1-C5'!H351+'P1-C6'!H351+'P1-C7'!H351+'P1-C8'!H351+'P1-C9'!H351+'P1-C10'!H351+'P1-C11'!H351+'P1-C12'!H351+'P1-C13'!H351+'P1-C14'!H351+'P1-C15'!H351+'P1-C16'!H351</f>
        <v>0</v>
      </c>
      <c r="I360" s="23">
        <f>+'P1-C1'!I351+'P1-C2'!I351+'P1-C3'!I351+'P1-C4'!I351+'P1-C5'!I351+'P1-C6'!I351+'P1-C7'!I351+'P1-C8'!I351+'P1-C9'!I351+'P1-C10'!I351+'P1-C11'!I351+'P1-C12'!I351+'P1-C13'!I351+'P1-C14'!I351+'P1-C15'!I351+'P1-C16'!I351</f>
        <v>0</v>
      </c>
      <c r="J360" s="23">
        <f>+'P1-C1'!J351+'P1-C2'!J351+'P1-C3'!J351+'P1-C4'!J351+'P1-C5'!J351+'P1-C6'!J351+'P1-C7'!J351+'P1-C8'!J351+'P1-C9'!J351+'P1-C10'!J351+'P1-C11'!J351+'P1-C12'!J351+'P1-C13'!J351+'P1-C14'!J351+'P1-C15'!J351+'P1-C16'!J351</f>
        <v>0</v>
      </c>
      <c r="K360" s="23">
        <f>+'P1-C1'!K351+'P1-C2'!K351+'P1-C3'!K351+'P1-C4'!K351+'P1-C5'!K351+'P1-C6'!K351+'P1-C7'!K351+'P1-C8'!K351+'P1-C9'!K351+'P1-C10'!K351+'P1-C11'!K351+'P1-C12'!K351+'P1-C13'!K351+'P1-C14'!K351+'P1-C15'!K351+'P1-C16'!K351</f>
        <v>0</v>
      </c>
      <c r="L360" s="23">
        <f>+'P1-C1'!L351+'P1-C2'!L351+'P1-C3'!L351+'P1-C4'!L351+'P1-C5'!L351+'P1-C6'!L351+'P1-C7'!L351+'P1-C8'!L351+'P1-C9'!L351+'P1-C10'!L351+'P1-C11'!L351+'P1-C12'!L351+'P1-C13'!L351+'P1-C14'!L351+'P1-C15'!L351+'P1-C16'!L351</f>
        <v>0</v>
      </c>
      <c r="M360" s="23">
        <f>+'P1-C1'!M351+'P1-C2'!M351+'P1-C3'!M351+'P1-C4'!M351+'P1-C5'!M351+'P1-C6'!M351+'P1-C7'!M351+'P1-C8'!M351+'P1-C9'!M351+'P1-C10'!M351+'P1-C11'!M351+'P1-C12'!M351+'P1-C13'!M351+'P1-C14'!M351+'P1-C15'!M351+'P1-C16'!M351</f>
        <v>0</v>
      </c>
      <c r="N360" s="23">
        <f>+'P1-C1'!N351+'P1-C2'!N351+'P1-C3'!N351+'P1-C4'!N351+'P1-C5'!N351+'P1-C6'!N351+'P1-C7'!N351+'P1-C8'!N351+'P1-C9'!N351+'P1-C10'!N351+'P1-C11'!N351+'P1-C12'!N351+'P1-C13'!N351+'P1-C14'!N351+'P1-C15'!N351+'P1-C16'!N351</f>
        <v>0</v>
      </c>
      <c r="O360" s="23">
        <f>+'P1-C1'!O351+'P1-C2'!O351+'P1-C3'!O351+'P1-C4'!O351+'P1-C5'!O351+'P1-C6'!O351+'P1-C7'!O351+'P1-C8'!O351+'P1-C9'!O351+'P1-C10'!O351+'P1-C11'!O351+'P1-C12'!O351+'P1-C13'!O351+'P1-C14'!O351+'P1-C15'!O351+'P1-C16'!O351</f>
        <v>0</v>
      </c>
      <c r="P360" s="23">
        <f>+'P1-C1'!P351+'P1-C2'!P351+'P1-C3'!P351+'P1-C4'!P351+'P1-C5'!P351+'P1-C6'!P351+'P1-C7'!P351+'P1-C8'!P351+'P1-C9'!P351+'P1-C10'!P351+'P1-C11'!P351+'P1-C12'!P351+'P1-C13'!P351+'P1-C14'!P351+'P1-C15'!P351+'P1-C16'!P351</f>
        <v>0</v>
      </c>
      <c r="Q360" s="23">
        <f>+'P1-C1'!Q351+'P1-C2'!Q351+'P1-C3'!Q351+'P1-C4'!Q351+'P1-C5'!Q351+'P1-C6'!Q351+'P1-C7'!Q351+'P1-C8'!Q351+'P1-C9'!Q351+'P1-C10'!Q351+'P1-C11'!Q351+'P1-C12'!Q351+'P1-C13'!Q351+'P1-C14'!Q351+'P1-C15'!Q351+'P1-C16'!Q351</f>
        <v>0</v>
      </c>
      <c r="R360" s="36">
        <f t="shared" si="11"/>
        <v>0</v>
      </c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</row>
    <row r="361" spans="1:123" s="25" customFormat="1" x14ac:dyDescent="0.25">
      <c r="A361" s="18">
        <v>5000</v>
      </c>
      <c r="B361" s="96">
        <v>10000</v>
      </c>
      <c r="C361" s="20">
        <v>5631</v>
      </c>
      <c r="D361" s="21" t="s">
        <v>377</v>
      </c>
      <c r="E361" s="39" t="s">
        <v>806</v>
      </c>
      <c r="F361" s="23">
        <f>+'P1-C1'!F352+'P1-C2'!F352+'P1-C3'!F352+'P1-C4'!F352+'P1-C5'!F352+'P1-C6'!F352+'P1-C7'!F352+'P1-C8'!F352+'P1-C9'!F352+'P1-C10'!F352+'P1-C11'!F352+'P1-C12'!F352+'P1-C13'!F352+'P1-C14'!F352+'P1-C15'!F352+'P1-C16'!F352</f>
        <v>0</v>
      </c>
      <c r="G361" s="23">
        <f>+'P1-C1'!G352+'P1-C2'!G352+'P1-C3'!G352+'P1-C4'!G352+'P1-C5'!G352+'P1-C6'!G352+'P1-C7'!G352+'P1-C8'!G352+'P1-C9'!G352+'P1-C10'!G352+'P1-C11'!G352+'P1-C12'!G352+'P1-C13'!G352+'P1-C14'!G352+'P1-C15'!G352+'P1-C16'!G352</f>
        <v>0</v>
      </c>
      <c r="H361" s="23">
        <f>+'P1-C1'!H352+'P1-C2'!H352+'P1-C3'!H352+'P1-C4'!H352+'P1-C5'!H352+'P1-C6'!H352+'P1-C7'!H352+'P1-C8'!H352+'P1-C9'!H352+'P1-C10'!H352+'P1-C11'!H352+'P1-C12'!H352+'P1-C13'!H352+'P1-C14'!H352+'P1-C15'!H352+'P1-C16'!H352</f>
        <v>0</v>
      </c>
      <c r="I361" s="23">
        <f>+'P1-C1'!I352+'P1-C2'!I352+'P1-C3'!I352+'P1-C4'!I352+'P1-C5'!I352+'P1-C6'!I352+'P1-C7'!I352+'P1-C8'!I352+'P1-C9'!I352+'P1-C10'!I352+'P1-C11'!I352+'P1-C12'!I352+'P1-C13'!I352+'P1-C14'!I352+'P1-C15'!I352+'P1-C16'!I352</f>
        <v>0</v>
      </c>
      <c r="J361" s="23">
        <f>+'P1-C1'!J352+'P1-C2'!J352+'P1-C3'!J352+'P1-C4'!J352+'P1-C5'!J352+'P1-C6'!J352+'P1-C7'!J352+'P1-C8'!J352+'P1-C9'!J352+'P1-C10'!J352+'P1-C11'!J352+'P1-C12'!J352+'P1-C13'!J352+'P1-C14'!J352+'P1-C15'!J352+'P1-C16'!J352</f>
        <v>0</v>
      </c>
      <c r="K361" s="23">
        <f>+'P1-C1'!K352+'P1-C2'!K352+'P1-C3'!K352+'P1-C4'!K352+'P1-C5'!K352+'P1-C6'!K352+'P1-C7'!K352+'P1-C8'!K352+'P1-C9'!K352+'P1-C10'!K352+'P1-C11'!K352+'P1-C12'!K352+'P1-C13'!K352+'P1-C14'!K352+'P1-C15'!K352+'P1-C16'!K352</f>
        <v>0</v>
      </c>
      <c r="L361" s="23">
        <f>+'P1-C1'!L352+'P1-C2'!L352+'P1-C3'!L352+'P1-C4'!L352+'P1-C5'!L352+'P1-C6'!L352+'P1-C7'!L352+'P1-C8'!L352+'P1-C9'!L352+'P1-C10'!L352+'P1-C11'!L352+'P1-C12'!L352+'P1-C13'!L352+'P1-C14'!L352+'P1-C15'!L352+'P1-C16'!L352</f>
        <v>0</v>
      </c>
      <c r="M361" s="23">
        <f>+'P1-C1'!M352+'P1-C2'!M352+'P1-C3'!M352+'P1-C4'!M352+'P1-C5'!M352+'P1-C6'!M352+'P1-C7'!M352+'P1-C8'!M352+'P1-C9'!M352+'P1-C10'!M352+'P1-C11'!M352+'P1-C12'!M352+'P1-C13'!M352+'P1-C14'!M352+'P1-C15'!M352+'P1-C16'!M352</f>
        <v>0</v>
      </c>
      <c r="N361" s="23">
        <f>+'P1-C1'!N352+'P1-C2'!N352+'P1-C3'!N352+'P1-C4'!N352+'P1-C5'!N352+'P1-C6'!N352+'P1-C7'!N352+'P1-C8'!N352+'P1-C9'!N352+'P1-C10'!N352+'P1-C11'!N352+'P1-C12'!N352+'P1-C13'!N352+'P1-C14'!N352+'P1-C15'!N352+'P1-C16'!N352</f>
        <v>0</v>
      </c>
      <c r="O361" s="23">
        <f>+'P1-C1'!O352+'P1-C2'!O352+'P1-C3'!O352+'P1-C4'!O352+'P1-C5'!O352+'P1-C6'!O352+'P1-C7'!O352+'P1-C8'!O352+'P1-C9'!O352+'P1-C10'!O352+'P1-C11'!O352+'P1-C12'!O352+'P1-C13'!O352+'P1-C14'!O352+'P1-C15'!O352+'P1-C16'!O352</f>
        <v>0</v>
      </c>
      <c r="P361" s="23">
        <f>+'P1-C1'!P352+'P1-C2'!P352+'P1-C3'!P352+'P1-C4'!P352+'P1-C5'!P352+'P1-C6'!P352+'P1-C7'!P352+'P1-C8'!P352+'P1-C9'!P352+'P1-C10'!P352+'P1-C11'!P352+'P1-C12'!P352+'P1-C13'!P352+'P1-C14'!P352+'P1-C15'!P352+'P1-C16'!P352</f>
        <v>0</v>
      </c>
      <c r="Q361" s="23">
        <f>+'P1-C1'!Q352+'P1-C2'!Q352+'P1-C3'!Q352+'P1-C4'!Q352+'P1-C5'!Q352+'P1-C6'!Q352+'P1-C7'!Q352+'P1-C8'!Q352+'P1-C9'!Q352+'P1-C10'!Q352+'P1-C11'!Q352+'P1-C12'!Q352+'P1-C13'!Q352+'P1-C14'!Q352+'P1-C15'!Q352+'P1-C16'!Q352</f>
        <v>0</v>
      </c>
      <c r="R361" s="36">
        <f t="shared" si="11"/>
        <v>0</v>
      </c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</row>
    <row r="362" spans="1:123" s="25" customFormat="1" x14ac:dyDescent="0.25">
      <c r="A362" s="18">
        <v>5000</v>
      </c>
      <c r="B362" s="96">
        <v>10000</v>
      </c>
      <c r="C362" s="20">
        <v>5641</v>
      </c>
      <c r="D362" s="21" t="s">
        <v>378</v>
      </c>
      <c r="E362" s="39" t="s">
        <v>807</v>
      </c>
      <c r="F362" s="23">
        <f>+'P1-C1'!F353+'P1-C2'!F353+'P1-C3'!F353+'P1-C4'!F353+'P1-C5'!F353+'P1-C6'!F353+'P1-C7'!F353+'P1-C8'!F353+'P1-C9'!F353+'P1-C10'!F353+'P1-C11'!F353+'P1-C12'!F353+'P1-C13'!F353+'P1-C14'!F353+'P1-C15'!F353+'P1-C16'!F353</f>
        <v>0</v>
      </c>
      <c r="G362" s="23">
        <f>+'P1-C1'!G353+'P1-C2'!G353+'P1-C3'!G353+'P1-C4'!G353+'P1-C5'!G353+'P1-C6'!G353+'P1-C7'!G353+'P1-C8'!G353+'P1-C9'!G353+'P1-C10'!G353+'P1-C11'!G353+'P1-C12'!G353+'P1-C13'!G353+'P1-C14'!G353+'P1-C15'!G353+'P1-C16'!G353</f>
        <v>0</v>
      </c>
      <c r="H362" s="23">
        <f>+'P1-C1'!H353+'P1-C2'!H353+'P1-C3'!H353+'P1-C4'!H353+'P1-C5'!H353+'P1-C6'!H353+'P1-C7'!H353+'P1-C8'!H353+'P1-C9'!H353+'P1-C10'!H353+'P1-C11'!H353+'P1-C12'!H353+'P1-C13'!H353+'P1-C14'!H353+'P1-C15'!H353+'P1-C16'!H353</f>
        <v>0</v>
      </c>
      <c r="I362" s="23">
        <f>+'P1-C1'!I353+'P1-C2'!I353+'P1-C3'!I353+'P1-C4'!I353+'P1-C5'!I353+'P1-C6'!I353+'P1-C7'!I353+'P1-C8'!I353+'P1-C9'!I353+'P1-C10'!I353+'P1-C11'!I353+'P1-C12'!I353+'P1-C13'!I353+'P1-C14'!I353+'P1-C15'!I353+'P1-C16'!I353</f>
        <v>0</v>
      </c>
      <c r="J362" s="23">
        <f>+'P1-C1'!J353+'P1-C2'!J353+'P1-C3'!J353+'P1-C4'!J353+'P1-C5'!J353+'P1-C6'!J353+'P1-C7'!J353+'P1-C8'!J353+'P1-C9'!J353+'P1-C10'!J353+'P1-C11'!J353+'P1-C12'!J353+'P1-C13'!J353+'P1-C14'!J353+'P1-C15'!J353+'P1-C16'!J353</f>
        <v>0</v>
      </c>
      <c r="K362" s="23">
        <f>+'P1-C1'!K353+'P1-C2'!K353+'P1-C3'!K353+'P1-C4'!K353+'P1-C5'!K353+'P1-C6'!K353+'P1-C7'!K353+'P1-C8'!K353+'P1-C9'!K353+'P1-C10'!K353+'P1-C11'!K353+'P1-C12'!K353+'P1-C13'!K353+'P1-C14'!K353+'P1-C15'!K353+'P1-C16'!K353</f>
        <v>0</v>
      </c>
      <c r="L362" s="23">
        <f>+'P1-C1'!L353+'P1-C2'!L353+'P1-C3'!L353+'P1-C4'!L353+'P1-C5'!L353+'P1-C6'!L353+'P1-C7'!L353+'P1-C8'!L353+'P1-C9'!L353+'P1-C10'!L353+'P1-C11'!L353+'P1-C12'!L353+'P1-C13'!L353+'P1-C14'!L353+'P1-C15'!L353+'P1-C16'!L353</f>
        <v>0</v>
      </c>
      <c r="M362" s="23">
        <f>+'P1-C1'!M353+'P1-C2'!M353+'P1-C3'!M353+'P1-C4'!M353+'P1-C5'!M353+'P1-C6'!M353+'P1-C7'!M353+'P1-C8'!M353+'P1-C9'!M353+'P1-C10'!M353+'P1-C11'!M353+'P1-C12'!M353+'P1-C13'!M353+'P1-C14'!M353+'P1-C15'!M353+'P1-C16'!M353</f>
        <v>0</v>
      </c>
      <c r="N362" s="23">
        <f>+'P1-C1'!N353+'P1-C2'!N353+'P1-C3'!N353+'P1-C4'!N353+'P1-C5'!N353+'P1-C6'!N353+'P1-C7'!N353+'P1-C8'!N353+'P1-C9'!N353+'P1-C10'!N353+'P1-C11'!N353+'P1-C12'!N353+'P1-C13'!N353+'P1-C14'!N353+'P1-C15'!N353+'P1-C16'!N353</f>
        <v>0</v>
      </c>
      <c r="O362" s="23">
        <f>+'P1-C1'!O353+'P1-C2'!O353+'P1-C3'!O353+'P1-C4'!O353+'P1-C5'!O353+'P1-C6'!O353+'P1-C7'!O353+'P1-C8'!O353+'P1-C9'!O353+'P1-C10'!O353+'P1-C11'!O353+'P1-C12'!O353+'P1-C13'!O353+'P1-C14'!O353+'P1-C15'!O353+'P1-C16'!O353</f>
        <v>0</v>
      </c>
      <c r="P362" s="23">
        <f>+'P1-C1'!P353+'P1-C2'!P353+'P1-C3'!P353+'P1-C4'!P353+'P1-C5'!P353+'P1-C6'!P353+'P1-C7'!P353+'P1-C8'!P353+'P1-C9'!P353+'P1-C10'!P353+'P1-C11'!P353+'P1-C12'!P353+'P1-C13'!P353+'P1-C14'!P353+'P1-C15'!P353+'P1-C16'!P353</f>
        <v>0</v>
      </c>
      <c r="Q362" s="23">
        <f>+'P1-C1'!Q353+'P1-C2'!Q353+'P1-C3'!Q353+'P1-C4'!Q353+'P1-C5'!Q353+'P1-C6'!Q353+'P1-C7'!Q353+'P1-C8'!Q353+'P1-C9'!Q353+'P1-C10'!Q353+'P1-C11'!Q353+'P1-C12'!Q353+'P1-C13'!Q353+'P1-C14'!Q353+'P1-C15'!Q353+'P1-C16'!Q353</f>
        <v>0</v>
      </c>
      <c r="R362" s="36">
        <f t="shared" si="11"/>
        <v>0</v>
      </c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</row>
    <row r="363" spans="1:123" s="25" customFormat="1" x14ac:dyDescent="0.25">
      <c r="A363" s="18">
        <v>5000</v>
      </c>
      <c r="B363" s="96">
        <v>10000</v>
      </c>
      <c r="C363" s="20">
        <v>5651</v>
      </c>
      <c r="D363" s="21" t="s">
        <v>379</v>
      </c>
      <c r="E363" s="39" t="s">
        <v>808</v>
      </c>
      <c r="F363" s="23">
        <f>+'P1-C1'!F354+'P1-C2'!F354+'P1-C3'!F354+'P1-C4'!F354+'P1-C5'!F354+'P1-C6'!F354+'P1-C7'!F354+'P1-C8'!F354+'P1-C9'!F354+'P1-C10'!F354+'P1-C11'!F354+'P1-C12'!F354+'P1-C13'!F354+'P1-C14'!F354+'P1-C15'!F354+'P1-C16'!F354</f>
        <v>0</v>
      </c>
      <c r="G363" s="23">
        <f>+'P1-C1'!G354+'P1-C2'!G354+'P1-C3'!G354+'P1-C4'!G354+'P1-C5'!G354+'P1-C6'!G354+'P1-C7'!G354+'P1-C8'!G354+'P1-C9'!G354+'P1-C10'!G354+'P1-C11'!G354+'P1-C12'!G354+'P1-C13'!G354+'P1-C14'!G354+'P1-C15'!G354+'P1-C16'!G354</f>
        <v>0</v>
      </c>
      <c r="H363" s="23">
        <f>+'P1-C1'!H354+'P1-C2'!H354+'P1-C3'!H354+'P1-C4'!H354+'P1-C5'!H354+'P1-C6'!H354+'P1-C7'!H354+'P1-C8'!H354+'P1-C9'!H354+'P1-C10'!H354+'P1-C11'!H354+'P1-C12'!H354+'P1-C13'!H354+'P1-C14'!H354+'P1-C15'!H354+'P1-C16'!H354</f>
        <v>0</v>
      </c>
      <c r="I363" s="23">
        <f>+'P1-C1'!I354+'P1-C2'!I354+'P1-C3'!I354+'P1-C4'!I354+'P1-C5'!I354+'P1-C6'!I354+'P1-C7'!I354+'P1-C8'!I354+'P1-C9'!I354+'P1-C10'!I354+'P1-C11'!I354+'P1-C12'!I354+'P1-C13'!I354+'P1-C14'!I354+'P1-C15'!I354+'P1-C16'!I354</f>
        <v>0</v>
      </c>
      <c r="J363" s="23">
        <f>+'P1-C1'!J354+'P1-C2'!J354+'P1-C3'!J354+'P1-C4'!J354+'P1-C5'!J354+'P1-C6'!J354+'P1-C7'!J354+'P1-C8'!J354+'P1-C9'!J354+'P1-C10'!J354+'P1-C11'!J354+'P1-C12'!J354+'P1-C13'!J354+'P1-C14'!J354+'P1-C15'!J354+'P1-C16'!J354</f>
        <v>0</v>
      </c>
      <c r="K363" s="23">
        <f>+'P1-C1'!K354+'P1-C2'!K354+'P1-C3'!K354+'P1-C4'!K354+'P1-C5'!K354+'P1-C6'!K354+'P1-C7'!K354+'P1-C8'!K354+'P1-C9'!K354+'P1-C10'!K354+'P1-C11'!K354+'P1-C12'!K354+'P1-C13'!K354+'P1-C14'!K354+'P1-C15'!K354+'P1-C16'!K354</f>
        <v>0</v>
      </c>
      <c r="L363" s="23">
        <f>+'P1-C1'!L354+'P1-C2'!L354+'P1-C3'!L354+'P1-C4'!L354+'P1-C5'!L354+'P1-C6'!L354+'P1-C7'!L354+'P1-C8'!L354+'P1-C9'!L354+'P1-C10'!L354+'P1-C11'!L354+'P1-C12'!L354+'P1-C13'!L354+'P1-C14'!L354+'P1-C15'!L354+'P1-C16'!L354</f>
        <v>0</v>
      </c>
      <c r="M363" s="23">
        <f>+'P1-C1'!M354+'P1-C2'!M354+'P1-C3'!M354+'P1-C4'!M354+'P1-C5'!M354+'P1-C6'!M354+'P1-C7'!M354+'P1-C8'!M354+'P1-C9'!M354+'P1-C10'!M354+'P1-C11'!M354+'P1-C12'!M354+'P1-C13'!M354+'P1-C14'!M354+'P1-C15'!M354+'P1-C16'!M354</f>
        <v>0</v>
      </c>
      <c r="N363" s="23">
        <f>+'P1-C1'!N354+'P1-C2'!N354+'P1-C3'!N354+'P1-C4'!N354+'P1-C5'!N354+'P1-C6'!N354+'P1-C7'!N354+'P1-C8'!N354+'P1-C9'!N354+'P1-C10'!N354+'P1-C11'!N354+'P1-C12'!N354+'P1-C13'!N354+'P1-C14'!N354+'P1-C15'!N354+'P1-C16'!N354</f>
        <v>0</v>
      </c>
      <c r="O363" s="23">
        <f>+'P1-C1'!O354+'P1-C2'!O354+'P1-C3'!O354+'P1-C4'!O354+'P1-C5'!O354+'P1-C6'!O354+'P1-C7'!O354+'P1-C8'!O354+'P1-C9'!O354+'P1-C10'!O354+'P1-C11'!O354+'P1-C12'!O354+'P1-C13'!O354+'P1-C14'!O354+'P1-C15'!O354+'P1-C16'!O354</f>
        <v>0</v>
      </c>
      <c r="P363" s="23">
        <f>+'P1-C1'!P354+'P1-C2'!P354+'P1-C3'!P354+'P1-C4'!P354+'P1-C5'!P354+'P1-C6'!P354+'P1-C7'!P354+'P1-C8'!P354+'P1-C9'!P354+'P1-C10'!P354+'P1-C11'!P354+'P1-C12'!P354+'P1-C13'!P354+'P1-C14'!P354+'P1-C15'!P354+'P1-C16'!P354</f>
        <v>0</v>
      </c>
      <c r="Q363" s="23">
        <f>+'P1-C1'!Q354+'P1-C2'!Q354+'P1-C3'!Q354+'P1-C4'!Q354+'P1-C5'!Q354+'P1-C6'!Q354+'P1-C7'!Q354+'P1-C8'!Q354+'P1-C9'!Q354+'P1-C10'!Q354+'P1-C11'!Q354+'P1-C12'!Q354+'P1-C13'!Q354+'P1-C14'!Q354+'P1-C15'!Q354+'P1-C16'!Q354</f>
        <v>0</v>
      </c>
      <c r="R363" s="36">
        <f t="shared" si="11"/>
        <v>0</v>
      </c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</row>
    <row r="364" spans="1:123" s="25" customFormat="1" x14ac:dyDescent="0.25">
      <c r="A364" s="18">
        <v>5000</v>
      </c>
      <c r="B364" s="96">
        <v>10000</v>
      </c>
      <c r="C364" s="20">
        <v>5661</v>
      </c>
      <c r="D364" s="21" t="s">
        <v>380</v>
      </c>
      <c r="E364" s="39" t="s">
        <v>809</v>
      </c>
      <c r="F364" s="23">
        <f>+'P1-C1'!F355+'P1-C2'!F355+'P1-C3'!F355+'P1-C4'!F355+'P1-C5'!F355+'P1-C6'!F355+'P1-C7'!F355+'P1-C8'!F355+'P1-C9'!F355+'P1-C10'!F355+'P1-C11'!F355+'P1-C12'!F355+'P1-C13'!F355+'P1-C14'!F355+'P1-C15'!F355+'P1-C16'!F355</f>
        <v>0</v>
      </c>
      <c r="G364" s="23">
        <f>+'P1-C1'!G355+'P1-C2'!G355+'P1-C3'!G355+'P1-C4'!G355+'P1-C5'!G355+'P1-C6'!G355+'P1-C7'!G355+'P1-C8'!G355+'P1-C9'!G355+'P1-C10'!G355+'P1-C11'!G355+'P1-C12'!G355+'P1-C13'!G355+'P1-C14'!G355+'P1-C15'!G355+'P1-C16'!G355</f>
        <v>0</v>
      </c>
      <c r="H364" s="23">
        <f>+'P1-C1'!H355+'P1-C2'!H355+'P1-C3'!H355+'P1-C4'!H355+'P1-C5'!H355+'P1-C6'!H355+'P1-C7'!H355+'P1-C8'!H355+'P1-C9'!H355+'P1-C10'!H355+'P1-C11'!H355+'P1-C12'!H355+'P1-C13'!H355+'P1-C14'!H355+'P1-C15'!H355+'P1-C16'!H355</f>
        <v>0</v>
      </c>
      <c r="I364" s="23">
        <f>+'P1-C1'!I355+'P1-C2'!I355+'P1-C3'!I355+'P1-C4'!I355+'P1-C5'!I355+'P1-C6'!I355+'P1-C7'!I355+'P1-C8'!I355+'P1-C9'!I355+'P1-C10'!I355+'P1-C11'!I355+'P1-C12'!I355+'P1-C13'!I355+'P1-C14'!I355+'P1-C15'!I355+'P1-C16'!I355</f>
        <v>0</v>
      </c>
      <c r="J364" s="23">
        <f>+'P1-C1'!J355+'P1-C2'!J355+'P1-C3'!J355+'P1-C4'!J355+'P1-C5'!J355+'P1-C6'!J355+'P1-C7'!J355+'P1-C8'!J355+'P1-C9'!J355+'P1-C10'!J355+'P1-C11'!J355+'P1-C12'!J355+'P1-C13'!J355+'P1-C14'!J355+'P1-C15'!J355+'P1-C16'!J355</f>
        <v>0</v>
      </c>
      <c r="K364" s="23">
        <f>+'P1-C1'!K355+'P1-C2'!K355+'P1-C3'!K355+'P1-C4'!K355+'P1-C5'!K355+'P1-C6'!K355+'P1-C7'!K355+'P1-C8'!K355+'P1-C9'!K355+'P1-C10'!K355+'P1-C11'!K355+'P1-C12'!K355+'P1-C13'!K355+'P1-C14'!K355+'P1-C15'!K355+'P1-C16'!K355</f>
        <v>0</v>
      </c>
      <c r="L364" s="23">
        <f>+'P1-C1'!L355+'P1-C2'!L355+'P1-C3'!L355+'P1-C4'!L355+'P1-C5'!L355+'P1-C6'!L355+'P1-C7'!L355+'P1-C8'!L355+'P1-C9'!L355+'P1-C10'!L355+'P1-C11'!L355+'P1-C12'!L355+'P1-C13'!L355+'P1-C14'!L355+'P1-C15'!L355+'P1-C16'!L355</f>
        <v>0</v>
      </c>
      <c r="M364" s="23">
        <f>+'P1-C1'!M355+'P1-C2'!M355+'P1-C3'!M355+'P1-C4'!M355+'P1-C5'!M355+'P1-C6'!M355+'P1-C7'!M355+'P1-C8'!M355+'P1-C9'!M355+'P1-C10'!M355+'P1-C11'!M355+'P1-C12'!M355+'P1-C13'!M355+'P1-C14'!M355+'P1-C15'!M355+'P1-C16'!M355</f>
        <v>0</v>
      </c>
      <c r="N364" s="23">
        <f>+'P1-C1'!N355+'P1-C2'!N355+'P1-C3'!N355+'P1-C4'!N355+'P1-C5'!N355+'P1-C6'!N355+'P1-C7'!N355+'P1-C8'!N355+'P1-C9'!N355+'P1-C10'!N355+'P1-C11'!N355+'P1-C12'!N355+'P1-C13'!N355+'P1-C14'!N355+'P1-C15'!N355+'P1-C16'!N355</f>
        <v>0</v>
      </c>
      <c r="O364" s="23">
        <f>+'P1-C1'!O355+'P1-C2'!O355+'P1-C3'!O355+'P1-C4'!O355+'P1-C5'!O355+'P1-C6'!O355+'P1-C7'!O355+'P1-C8'!O355+'P1-C9'!O355+'P1-C10'!O355+'P1-C11'!O355+'P1-C12'!O355+'P1-C13'!O355+'P1-C14'!O355+'P1-C15'!O355+'P1-C16'!O355</f>
        <v>0</v>
      </c>
      <c r="P364" s="23">
        <f>+'P1-C1'!P355+'P1-C2'!P355+'P1-C3'!P355+'P1-C4'!P355+'P1-C5'!P355+'P1-C6'!P355+'P1-C7'!P355+'P1-C8'!P355+'P1-C9'!P355+'P1-C10'!P355+'P1-C11'!P355+'P1-C12'!P355+'P1-C13'!P355+'P1-C14'!P355+'P1-C15'!P355+'P1-C16'!P355</f>
        <v>0</v>
      </c>
      <c r="Q364" s="23">
        <f>+'P1-C1'!Q355+'P1-C2'!Q355+'P1-C3'!Q355+'P1-C4'!Q355+'P1-C5'!Q355+'P1-C6'!Q355+'P1-C7'!Q355+'P1-C8'!Q355+'P1-C9'!Q355+'P1-C10'!Q355+'P1-C11'!Q355+'P1-C12'!Q355+'P1-C13'!Q355+'P1-C14'!Q355+'P1-C15'!Q355+'P1-C16'!Q355</f>
        <v>0</v>
      </c>
      <c r="R364" s="36">
        <f t="shared" si="11"/>
        <v>0</v>
      </c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</row>
    <row r="365" spans="1:123" s="25" customFormat="1" x14ac:dyDescent="0.25">
      <c r="A365" s="18">
        <v>5000</v>
      </c>
      <c r="B365" s="96">
        <v>10000</v>
      </c>
      <c r="C365" s="20">
        <v>5671</v>
      </c>
      <c r="D365" s="21" t="s">
        <v>381</v>
      </c>
      <c r="E365" s="39" t="s">
        <v>810</v>
      </c>
      <c r="F365" s="23">
        <f>+'P1-C1'!F356+'P1-C2'!F356+'P1-C3'!F356+'P1-C4'!F356+'P1-C5'!F356+'P1-C6'!F356+'P1-C7'!F356+'P1-C8'!F356+'P1-C9'!F356+'P1-C10'!F356+'P1-C11'!F356+'P1-C12'!F356+'P1-C13'!F356+'P1-C14'!F356+'P1-C15'!F356+'P1-C16'!F356</f>
        <v>0</v>
      </c>
      <c r="G365" s="23">
        <f>+'P1-C1'!G356+'P1-C2'!G356+'P1-C3'!G356+'P1-C4'!G356+'P1-C5'!G356+'P1-C6'!G356+'P1-C7'!G356+'P1-C8'!G356+'P1-C9'!G356+'P1-C10'!G356+'P1-C11'!G356+'P1-C12'!G356+'P1-C13'!G356+'P1-C14'!G356+'P1-C15'!G356+'P1-C16'!G356</f>
        <v>0</v>
      </c>
      <c r="H365" s="23">
        <f>+'P1-C1'!H356+'P1-C2'!H356+'P1-C3'!H356+'P1-C4'!H356+'P1-C5'!H356+'P1-C6'!H356+'P1-C7'!H356+'P1-C8'!H356+'P1-C9'!H356+'P1-C10'!H356+'P1-C11'!H356+'P1-C12'!H356+'P1-C13'!H356+'P1-C14'!H356+'P1-C15'!H356+'P1-C16'!H356</f>
        <v>0</v>
      </c>
      <c r="I365" s="23">
        <f>+'P1-C1'!I356+'P1-C2'!I356+'P1-C3'!I356+'P1-C4'!I356+'P1-C5'!I356+'P1-C6'!I356+'P1-C7'!I356+'P1-C8'!I356+'P1-C9'!I356+'P1-C10'!I356+'P1-C11'!I356+'P1-C12'!I356+'P1-C13'!I356+'P1-C14'!I356+'P1-C15'!I356+'P1-C16'!I356</f>
        <v>0</v>
      </c>
      <c r="J365" s="23">
        <f>+'P1-C1'!J356+'P1-C2'!J356+'P1-C3'!J356+'P1-C4'!J356+'P1-C5'!J356+'P1-C6'!J356+'P1-C7'!J356+'P1-C8'!J356+'P1-C9'!J356+'P1-C10'!J356+'P1-C11'!J356+'P1-C12'!J356+'P1-C13'!J356+'P1-C14'!J356+'P1-C15'!J356+'P1-C16'!J356</f>
        <v>0</v>
      </c>
      <c r="K365" s="23">
        <f>+'P1-C1'!K356+'P1-C2'!K356+'P1-C3'!K356+'P1-C4'!K356+'P1-C5'!K356+'P1-C6'!K356+'P1-C7'!K356+'P1-C8'!K356+'P1-C9'!K356+'P1-C10'!K356+'P1-C11'!K356+'P1-C12'!K356+'P1-C13'!K356+'P1-C14'!K356+'P1-C15'!K356+'P1-C16'!K356</f>
        <v>0</v>
      </c>
      <c r="L365" s="23">
        <f>+'P1-C1'!L356+'P1-C2'!L356+'P1-C3'!L356+'P1-C4'!L356+'P1-C5'!L356+'P1-C6'!L356+'P1-C7'!L356+'P1-C8'!L356+'P1-C9'!L356+'P1-C10'!L356+'P1-C11'!L356+'P1-C12'!L356+'P1-C13'!L356+'P1-C14'!L356+'P1-C15'!L356+'P1-C16'!L356</f>
        <v>0</v>
      </c>
      <c r="M365" s="23">
        <f>+'P1-C1'!M356+'P1-C2'!M356+'P1-C3'!M356+'P1-C4'!M356+'P1-C5'!M356+'P1-C6'!M356+'P1-C7'!M356+'P1-C8'!M356+'P1-C9'!M356+'P1-C10'!M356+'P1-C11'!M356+'P1-C12'!M356+'P1-C13'!M356+'P1-C14'!M356+'P1-C15'!M356+'P1-C16'!M356</f>
        <v>0</v>
      </c>
      <c r="N365" s="23">
        <f>+'P1-C1'!N356+'P1-C2'!N356+'P1-C3'!N356+'P1-C4'!N356+'P1-C5'!N356+'P1-C6'!N356+'P1-C7'!N356+'P1-C8'!N356+'P1-C9'!N356+'P1-C10'!N356+'P1-C11'!N356+'P1-C12'!N356+'P1-C13'!N356+'P1-C14'!N356+'P1-C15'!N356+'P1-C16'!N356</f>
        <v>0</v>
      </c>
      <c r="O365" s="23">
        <f>+'P1-C1'!O356+'P1-C2'!O356+'P1-C3'!O356+'P1-C4'!O356+'P1-C5'!O356+'P1-C6'!O356+'P1-C7'!O356+'P1-C8'!O356+'P1-C9'!O356+'P1-C10'!O356+'P1-C11'!O356+'P1-C12'!O356+'P1-C13'!O356+'P1-C14'!O356+'P1-C15'!O356+'P1-C16'!O356</f>
        <v>0</v>
      </c>
      <c r="P365" s="23">
        <f>+'P1-C1'!P356+'P1-C2'!P356+'P1-C3'!P356+'P1-C4'!P356+'P1-C5'!P356+'P1-C6'!P356+'P1-C7'!P356+'P1-C8'!P356+'P1-C9'!P356+'P1-C10'!P356+'P1-C11'!P356+'P1-C12'!P356+'P1-C13'!P356+'P1-C14'!P356+'P1-C15'!P356+'P1-C16'!P356</f>
        <v>0</v>
      </c>
      <c r="Q365" s="23">
        <f>+'P1-C1'!Q356+'P1-C2'!Q356+'P1-C3'!Q356+'P1-C4'!Q356+'P1-C5'!Q356+'P1-C6'!Q356+'P1-C7'!Q356+'P1-C8'!Q356+'P1-C9'!Q356+'P1-C10'!Q356+'P1-C11'!Q356+'P1-C12'!Q356+'P1-C13'!Q356+'P1-C14'!Q356+'P1-C15'!Q356+'P1-C16'!Q356</f>
        <v>0</v>
      </c>
      <c r="R365" s="36">
        <f t="shared" si="11"/>
        <v>0</v>
      </c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</row>
    <row r="366" spans="1:123" s="25" customFormat="1" x14ac:dyDescent="0.25">
      <c r="A366" s="18">
        <v>5000</v>
      </c>
      <c r="B366" s="96">
        <v>10000</v>
      </c>
      <c r="C366" s="20">
        <v>5691</v>
      </c>
      <c r="D366" s="21" t="s">
        <v>382</v>
      </c>
      <c r="E366" s="39" t="s">
        <v>811</v>
      </c>
      <c r="F366" s="23">
        <f>+'P1-C1'!F357+'P1-C2'!F357+'P1-C3'!F357+'P1-C4'!F357+'P1-C5'!F357+'P1-C6'!F357+'P1-C7'!F357+'P1-C8'!F357+'P1-C9'!F357+'P1-C10'!F357+'P1-C11'!F357+'P1-C12'!F357+'P1-C13'!F357+'P1-C14'!F357+'P1-C15'!F357+'P1-C16'!F357</f>
        <v>0</v>
      </c>
      <c r="G366" s="23">
        <f>+'P1-C1'!G357+'P1-C2'!G357+'P1-C3'!G357+'P1-C4'!G357+'P1-C5'!G357+'P1-C6'!G357+'P1-C7'!G357+'P1-C8'!G357+'P1-C9'!G357+'P1-C10'!G357+'P1-C11'!G357+'P1-C12'!G357+'P1-C13'!G357+'P1-C14'!G357+'P1-C15'!G357+'P1-C16'!G357</f>
        <v>0</v>
      </c>
      <c r="H366" s="23">
        <f>+'P1-C1'!H357+'P1-C2'!H357+'P1-C3'!H357+'P1-C4'!H357+'P1-C5'!H357+'P1-C6'!H357+'P1-C7'!H357+'P1-C8'!H357+'P1-C9'!H357+'P1-C10'!H357+'P1-C11'!H357+'P1-C12'!H357+'P1-C13'!H357+'P1-C14'!H357+'P1-C15'!H357+'P1-C16'!H357</f>
        <v>0</v>
      </c>
      <c r="I366" s="23">
        <f>+'P1-C1'!I357+'P1-C2'!I357+'P1-C3'!I357+'P1-C4'!I357+'P1-C5'!I357+'P1-C6'!I357+'P1-C7'!I357+'P1-C8'!I357+'P1-C9'!I357+'P1-C10'!I357+'P1-C11'!I357+'P1-C12'!I357+'P1-C13'!I357+'P1-C14'!I357+'P1-C15'!I357+'P1-C16'!I357</f>
        <v>0</v>
      </c>
      <c r="J366" s="23">
        <f>+'P1-C1'!J357+'P1-C2'!J357+'P1-C3'!J357+'P1-C4'!J357+'P1-C5'!J357+'P1-C6'!J357+'P1-C7'!J357+'P1-C8'!J357+'P1-C9'!J357+'P1-C10'!J357+'P1-C11'!J357+'P1-C12'!J357+'P1-C13'!J357+'P1-C14'!J357+'P1-C15'!J357+'P1-C16'!J357</f>
        <v>0</v>
      </c>
      <c r="K366" s="23">
        <f>+'P1-C1'!K357+'P1-C2'!K357+'P1-C3'!K357+'P1-C4'!K357+'P1-C5'!K357+'P1-C6'!K357+'P1-C7'!K357+'P1-C8'!K357+'P1-C9'!K357+'P1-C10'!K357+'P1-C11'!K357+'P1-C12'!K357+'P1-C13'!K357+'P1-C14'!K357+'P1-C15'!K357+'P1-C16'!K357</f>
        <v>0</v>
      </c>
      <c r="L366" s="23">
        <f>+'P1-C1'!L357+'P1-C2'!L357+'P1-C3'!L357+'P1-C4'!L357+'P1-C5'!L357+'P1-C6'!L357+'P1-C7'!L357+'P1-C8'!L357+'P1-C9'!L357+'P1-C10'!L357+'P1-C11'!L357+'P1-C12'!L357+'P1-C13'!L357+'P1-C14'!L357+'P1-C15'!L357+'P1-C16'!L357</f>
        <v>0</v>
      </c>
      <c r="M366" s="23">
        <f>+'P1-C1'!M357+'P1-C2'!M357+'P1-C3'!M357+'P1-C4'!M357+'P1-C5'!M357+'P1-C6'!M357+'P1-C7'!M357+'P1-C8'!M357+'P1-C9'!M357+'P1-C10'!M357+'P1-C11'!M357+'P1-C12'!M357+'P1-C13'!M357+'P1-C14'!M357+'P1-C15'!M357+'P1-C16'!M357</f>
        <v>0</v>
      </c>
      <c r="N366" s="23">
        <f>+'P1-C1'!N357+'P1-C2'!N357+'P1-C3'!N357+'P1-C4'!N357+'P1-C5'!N357+'P1-C6'!N357+'P1-C7'!N357+'P1-C8'!N357+'P1-C9'!N357+'P1-C10'!N357+'P1-C11'!N357+'P1-C12'!N357+'P1-C13'!N357+'P1-C14'!N357+'P1-C15'!N357+'P1-C16'!N357</f>
        <v>0</v>
      </c>
      <c r="O366" s="23">
        <f>+'P1-C1'!O357+'P1-C2'!O357+'P1-C3'!O357+'P1-C4'!O357+'P1-C5'!O357+'P1-C6'!O357+'P1-C7'!O357+'P1-C8'!O357+'P1-C9'!O357+'P1-C10'!O357+'P1-C11'!O357+'P1-C12'!O357+'P1-C13'!O357+'P1-C14'!O357+'P1-C15'!O357+'P1-C16'!O357</f>
        <v>0</v>
      </c>
      <c r="P366" s="23">
        <f>+'P1-C1'!P357+'P1-C2'!P357+'P1-C3'!P357+'P1-C4'!P357+'P1-C5'!P357+'P1-C6'!P357+'P1-C7'!P357+'P1-C8'!P357+'P1-C9'!P357+'P1-C10'!P357+'P1-C11'!P357+'P1-C12'!P357+'P1-C13'!P357+'P1-C14'!P357+'P1-C15'!P357+'P1-C16'!P357</f>
        <v>0</v>
      </c>
      <c r="Q366" s="23">
        <f>+'P1-C1'!Q357+'P1-C2'!Q357+'P1-C3'!Q357+'P1-C4'!Q357+'P1-C5'!Q357+'P1-C6'!Q357+'P1-C7'!Q357+'P1-C8'!Q357+'P1-C9'!Q357+'P1-C10'!Q357+'P1-C11'!Q357+'P1-C12'!Q357+'P1-C13'!Q357+'P1-C14'!Q357+'P1-C15'!Q357+'P1-C16'!Q357</f>
        <v>0</v>
      </c>
      <c r="R366" s="36">
        <f t="shared" si="11"/>
        <v>0</v>
      </c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</row>
    <row r="367" spans="1:123" s="25" customFormat="1" x14ac:dyDescent="0.25">
      <c r="A367" s="18">
        <v>5000</v>
      </c>
      <c r="B367" s="96">
        <v>10000</v>
      </c>
      <c r="C367" s="20">
        <v>5692</v>
      </c>
      <c r="D367" s="21" t="s">
        <v>383</v>
      </c>
      <c r="E367" s="39" t="s">
        <v>812</v>
      </c>
      <c r="F367" s="23">
        <f>+'P1-C1'!F358+'P1-C2'!F358+'P1-C3'!F358+'P1-C4'!F358+'P1-C5'!F358+'P1-C6'!F358+'P1-C7'!F358+'P1-C8'!F358+'P1-C9'!F358+'P1-C10'!F358+'P1-C11'!F358+'P1-C12'!F358+'P1-C13'!F358+'P1-C14'!F358+'P1-C15'!F358+'P1-C16'!F358</f>
        <v>0</v>
      </c>
      <c r="G367" s="23">
        <f>+'P1-C1'!G358+'P1-C2'!G358+'P1-C3'!G358+'P1-C4'!G358+'P1-C5'!G358+'P1-C6'!G358+'P1-C7'!G358+'P1-C8'!G358+'P1-C9'!G358+'P1-C10'!G358+'P1-C11'!G358+'P1-C12'!G358+'P1-C13'!G358+'P1-C14'!G358+'P1-C15'!G358+'P1-C16'!G358</f>
        <v>0</v>
      </c>
      <c r="H367" s="23">
        <f>+'P1-C1'!H358+'P1-C2'!H358+'P1-C3'!H358+'P1-C4'!H358+'P1-C5'!H358+'P1-C6'!H358+'P1-C7'!H358+'P1-C8'!H358+'P1-C9'!H358+'P1-C10'!H358+'P1-C11'!H358+'P1-C12'!H358+'P1-C13'!H358+'P1-C14'!H358+'P1-C15'!H358+'P1-C16'!H358</f>
        <v>0</v>
      </c>
      <c r="I367" s="23">
        <f>+'P1-C1'!I358+'P1-C2'!I358+'P1-C3'!I358+'P1-C4'!I358+'P1-C5'!I358+'P1-C6'!I358+'P1-C7'!I358+'P1-C8'!I358+'P1-C9'!I358+'P1-C10'!I358+'P1-C11'!I358+'P1-C12'!I358+'P1-C13'!I358+'P1-C14'!I358+'P1-C15'!I358+'P1-C16'!I358</f>
        <v>0</v>
      </c>
      <c r="J367" s="23">
        <f>+'P1-C1'!J358+'P1-C2'!J358+'P1-C3'!J358+'P1-C4'!J358+'P1-C5'!J358+'P1-C6'!J358+'P1-C7'!J358+'P1-C8'!J358+'P1-C9'!J358+'P1-C10'!J358+'P1-C11'!J358+'P1-C12'!J358+'P1-C13'!J358+'P1-C14'!J358+'P1-C15'!J358+'P1-C16'!J358</f>
        <v>0</v>
      </c>
      <c r="K367" s="23">
        <f>+'P1-C1'!K358+'P1-C2'!K358+'P1-C3'!K358+'P1-C4'!K358+'P1-C5'!K358+'P1-C6'!K358+'P1-C7'!K358+'P1-C8'!K358+'P1-C9'!K358+'P1-C10'!K358+'P1-C11'!K358+'P1-C12'!K358+'P1-C13'!K358+'P1-C14'!K358+'P1-C15'!K358+'P1-C16'!K358</f>
        <v>0</v>
      </c>
      <c r="L367" s="23">
        <f>+'P1-C1'!L358+'P1-C2'!L358+'P1-C3'!L358+'P1-C4'!L358+'P1-C5'!L358+'P1-C6'!L358+'P1-C7'!L358+'P1-C8'!L358+'P1-C9'!L358+'P1-C10'!L358+'P1-C11'!L358+'P1-C12'!L358+'P1-C13'!L358+'P1-C14'!L358+'P1-C15'!L358+'P1-C16'!L358</f>
        <v>0</v>
      </c>
      <c r="M367" s="23">
        <f>+'P1-C1'!M358+'P1-C2'!M358+'P1-C3'!M358+'P1-C4'!M358+'P1-C5'!M358+'P1-C6'!M358+'P1-C7'!M358+'P1-C8'!M358+'P1-C9'!M358+'P1-C10'!M358+'P1-C11'!M358+'P1-C12'!M358+'P1-C13'!M358+'P1-C14'!M358+'P1-C15'!M358+'P1-C16'!M358</f>
        <v>0</v>
      </c>
      <c r="N367" s="23">
        <f>+'P1-C1'!N358+'P1-C2'!N358+'P1-C3'!N358+'P1-C4'!N358+'P1-C5'!N358+'P1-C6'!N358+'P1-C7'!N358+'P1-C8'!N358+'P1-C9'!N358+'P1-C10'!N358+'P1-C11'!N358+'P1-C12'!N358+'P1-C13'!N358+'P1-C14'!N358+'P1-C15'!N358+'P1-C16'!N358</f>
        <v>0</v>
      </c>
      <c r="O367" s="23">
        <f>+'P1-C1'!O358+'P1-C2'!O358+'P1-C3'!O358+'P1-C4'!O358+'P1-C5'!O358+'P1-C6'!O358+'P1-C7'!O358+'P1-C8'!O358+'P1-C9'!O358+'P1-C10'!O358+'P1-C11'!O358+'P1-C12'!O358+'P1-C13'!O358+'P1-C14'!O358+'P1-C15'!O358+'P1-C16'!O358</f>
        <v>0</v>
      </c>
      <c r="P367" s="23">
        <f>+'P1-C1'!P358+'P1-C2'!P358+'P1-C3'!P358+'P1-C4'!P358+'P1-C5'!P358+'P1-C6'!P358+'P1-C7'!P358+'P1-C8'!P358+'P1-C9'!P358+'P1-C10'!P358+'P1-C11'!P358+'P1-C12'!P358+'P1-C13'!P358+'P1-C14'!P358+'P1-C15'!P358+'P1-C16'!P358</f>
        <v>0</v>
      </c>
      <c r="Q367" s="23">
        <f>+'P1-C1'!Q358+'P1-C2'!Q358+'P1-C3'!Q358+'P1-C4'!Q358+'P1-C5'!Q358+'P1-C6'!Q358+'P1-C7'!Q358+'P1-C8'!Q358+'P1-C9'!Q358+'P1-C10'!Q358+'P1-C11'!Q358+'P1-C12'!Q358+'P1-C13'!Q358+'P1-C14'!Q358+'P1-C15'!Q358+'P1-C16'!Q358</f>
        <v>0</v>
      </c>
      <c r="R367" s="36">
        <f t="shared" si="11"/>
        <v>0</v>
      </c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</row>
    <row r="368" spans="1:123" s="25" customFormat="1" x14ac:dyDescent="0.25">
      <c r="A368" s="18">
        <v>5000</v>
      </c>
      <c r="B368" s="96">
        <v>10000</v>
      </c>
      <c r="C368" s="20">
        <v>5693</v>
      </c>
      <c r="D368" s="21" t="s">
        <v>384</v>
      </c>
      <c r="E368" s="39" t="s">
        <v>813</v>
      </c>
      <c r="F368" s="23">
        <f>+'P1-C1'!F359+'P1-C2'!F359+'P1-C3'!F359+'P1-C4'!F359+'P1-C5'!F359+'P1-C6'!F359+'P1-C7'!F359+'P1-C8'!F359+'P1-C9'!F359+'P1-C10'!F359+'P1-C11'!F359+'P1-C12'!F359+'P1-C13'!F359+'P1-C14'!F359+'P1-C15'!F359+'P1-C16'!F359</f>
        <v>0</v>
      </c>
      <c r="G368" s="23">
        <f>+'P1-C1'!G359+'P1-C2'!G359+'P1-C3'!G359+'P1-C4'!G359+'P1-C5'!G359+'P1-C6'!G359+'P1-C7'!G359+'P1-C8'!G359+'P1-C9'!G359+'P1-C10'!G359+'P1-C11'!G359+'P1-C12'!G359+'P1-C13'!G359+'P1-C14'!G359+'P1-C15'!G359+'P1-C16'!G359</f>
        <v>0</v>
      </c>
      <c r="H368" s="23">
        <f>+'P1-C1'!H359+'P1-C2'!H359+'P1-C3'!H359+'P1-C4'!H359+'P1-C5'!H359+'P1-C6'!H359+'P1-C7'!H359+'P1-C8'!H359+'P1-C9'!H359+'P1-C10'!H359+'P1-C11'!H359+'P1-C12'!H359+'P1-C13'!H359+'P1-C14'!H359+'P1-C15'!H359+'P1-C16'!H359</f>
        <v>0</v>
      </c>
      <c r="I368" s="23">
        <f>+'P1-C1'!I359+'P1-C2'!I359+'P1-C3'!I359+'P1-C4'!I359+'P1-C5'!I359+'P1-C6'!I359+'P1-C7'!I359+'P1-C8'!I359+'P1-C9'!I359+'P1-C10'!I359+'P1-C11'!I359+'P1-C12'!I359+'P1-C13'!I359+'P1-C14'!I359+'P1-C15'!I359+'P1-C16'!I359</f>
        <v>0</v>
      </c>
      <c r="J368" s="23">
        <f>+'P1-C1'!J359+'P1-C2'!J359+'P1-C3'!J359+'P1-C4'!J359+'P1-C5'!J359+'P1-C6'!J359+'P1-C7'!J359+'P1-C8'!J359+'P1-C9'!J359+'P1-C10'!J359+'P1-C11'!J359+'P1-C12'!J359+'P1-C13'!J359+'P1-C14'!J359+'P1-C15'!J359+'P1-C16'!J359</f>
        <v>0</v>
      </c>
      <c r="K368" s="23">
        <f>+'P1-C1'!K359+'P1-C2'!K359+'P1-C3'!K359+'P1-C4'!K359+'P1-C5'!K359+'P1-C6'!K359+'P1-C7'!K359+'P1-C8'!K359+'P1-C9'!K359+'P1-C10'!K359+'P1-C11'!K359+'P1-C12'!K359+'P1-C13'!K359+'P1-C14'!K359+'P1-C15'!K359+'P1-C16'!K359</f>
        <v>0</v>
      </c>
      <c r="L368" s="23">
        <f>+'P1-C1'!L359+'P1-C2'!L359+'P1-C3'!L359+'P1-C4'!L359+'P1-C5'!L359+'P1-C6'!L359+'P1-C7'!L359+'P1-C8'!L359+'P1-C9'!L359+'P1-C10'!L359+'P1-C11'!L359+'P1-C12'!L359+'P1-C13'!L359+'P1-C14'!L359+'P1-C15'!L359+'P1-C16'!L359</f>
        <v>0</v>
      </c>
      <c r="M368" s="23">
        <f>+'P1-C1'!M359+'P1-C2'!M359+'P1-C3'!M359+'P1-C4'!M359+'P1-C5'!M359+'P1-C6'!M359+'P1-C7'!M359+'P1-C8'!M359+'P1-C9'!M359+'P1-C10'!M359+'P1-C11'!M359+'P1-C12'!M359+'P1-C13'!M359+'P1-C14'!M359+'P1-C15'!M359+'P1-C16'!M359</f>
        <v>0</v>
      </c>
      <c r="N368" s="23">
        <f>+'P1-C1'!N359+'P1-C2'!N359+'P1-C3'!N359+'P1-C4'!N359+'P1-C5'!N359+'P1-C6'!N359+'P1-C7'!N359+'P1-C8'!N359+'P1-C9'!N359+'P1-C10'!N359+'P1-C11'!N359+'P1-C12'!N359+'P1-C13'!N359+'P1-C14'!N359+'P1-C15'!N359+'P1-C16'!N359</f>
        <v>0</v>
      </c>
      <c r="O368" s="23">
        <f>+'P1-C1'!O359+'P1-C2'!O359+'P1-C3'!O359+'P1-C4'!O359+'P1-C5'!O359+'P1-C6'!O359+'P1-C7'!O359+'P1-C8'!O359+'P1-C9'!O359+'P1-C10'!O359+'P1-C11'!O359+'P1-C12'!O359+'P1-C13'!O359+'P1-C14'!O359+'P1-C15'!O359+'P1-C16'!O359</f>
        <v>0</v>
      </c>
      <c r="P368" s="23">
        <f>+'P1-C1'!P359+'P1-C2'!P359+'P1-C3'!P359+'P1-C4'!P359+'P1-C5'!P359+'P1-C6'!P359+'P1-C7'!P359+'P1-C8'!P359+'P1-C9'!P359+'P1-C10'!P359+'P1-C11'!P359+'P1-C12'!P359+'P1-C13'!P359+'P1-C14'!P359+'P1-C15'!P359+'P1-C16'!P359</f>
        <v>0</v>
      </c>
      <c r="Q368" s="23">
        <f>+'P1-C1'!Q359+'P1-C2'!Q359+'P1-C3'!Q359+'P1-C4'!Q359+'P1-C5'!Q359+'P1-C6'!Q359+'P1-C7'!Q359+'P1-C8'!Q359+'P1-C9'!Q359+'P1-C10'!Q359+'P1-C11'!Q359+'P1-C12'!Q359+'P1-C13'!Q359+'P1-C14'!Q359+'P1-C15'!Q359+'P1-C16'!Q359</f>
        <v>0</v>
      </c>
      <c r="R368" s="36">
        <f t="shared" si="11"/>
        <v>0</v>
      </c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</row>
    <row r="369" spans="1:123" s="25" customFormat="1" x14ac:dyDescent="0.25">
      <c r="A369" s="18">
        <v>5000</v>
      </c>
      <c r="B369" s="96">
        <v>10000</v>
      </c>
      <c r="C369" s="20">
        <v>5711</v>
      </c>
      <c r="D369" s="21" t="s">
        <v>385</v>
      </c>
      <c r="E369" s="39" t="s">
        <v>814</v>
      </c>
      <c r="F369" s="23">
        <f>+'P1-C1'!F360+'P1-C2'!F360+'P1-C3'!F360+'P1-C4'!F360+'P1-C5'!F360+'P1-C6'!F360+'P1-C7'!F360+'P1-C8'!F360+'P1-C9'!F360+'P1-C10'!F360+'P1-C11'!F360+'P1-C12'!F360+'P1-C13'!F360+'P1-C14'!F360+'P1-C15'!F360+'P1-C16'!F360</f>
        <v>0</v>
      </c>
      <c r="G369" s="23">
        <f>+'P1-C1'!G360+'P1-C2'!G360+'P1-C3'!G360+'P1-C4'!G360+'P1-C5'!G360+'P1-C6'!G360+'P1-C7'!G360+'P1-C8'!G360+'P1-C9'!G360+'P1-C10'!G360+'P1-C11'!G360+'P1-C12'!G360+'P1-C13'!G360+'P1-C14'!G360+'P1-C15'!G360+'P1-C16'!G360</f>
        <v>0</v>
      </c>
      <c r="H369" s="23">
        <f>+'P1-C1'!H360+'P1-C2'!H360+'P1-C3'!H360+'P1-C4'!H360+'P1-C5'!H360+'P1-C6'!H360+'P1-C7'!H360+'P1-C8'!H360+'P1-C9'!H360+'P1-C10'!H360+'P1-C11'!H360+'P1-C12'!H360+'P1-C13'!H360+'P1-C14'!H360+'P1-C15'!H360+'P1-C16'!H360</f>
        <v>0</v>
      </c>
      <c r="I369" s="23">
        <f>+'P1-C1'!I360+'P1-C2'!I360+'P1-C3'!I360+'P1-C4'!I360+'P1-C5'!I360+'P1-C6'!I360+'P1-C7'!I360+'P1-C8'!I360+'P1-C9'!I360+'P1-C10'!I360+'P1-C11'!I360+'P1-C12'!I360+'P1-C13'!I360+'P1-C14'!I360+'P1-C15'!I360+'P1-C16'!I360</f>
        <v>0</v>
      </c>
      <c r="J369" s="23">
        <f>+'P1-C1'!J360+'P1-C2'!J360+'P1-C3'!J360+'P1-C4'!J360+'P1-C5'!J360+'P1-C6'!J360+'P1-C7'!J360+'P1-C8'!J360+'P1-C9'!J360+'P1-C10'!J360+'P1-C11'!J360+'P1-C12'!J360+'P1-C13'!J360+'P1-C14'!J360+'P1-C15'!J360+'P1-C16'!J360</f>
        <v>0</v>
      </c>
      <c r="K369" s="23">
        <f>+'P1-C1'!K360+'P1-C2'!K360+'P1-C3'!K360+'P1-C4'!K360+'P1-C5'!K360+'P1-C6'!K360+'P1-C7'!K360+'P1-C8'!K360+'P1-C9'!K360+'P1-C10'!K360+'P1-C11'!K360+'P1-C12'!K360+'P1-C13'!K360+'P1-C14'!K360+'P1-C15'!K360+'P1-C16'!K360</f>
        <v>0</v>
      </c>
      <c r="L369" s="23">
        <f>+'P1-C1'!L360+'P1-C2'!L360+'P1-C3'!L360+'P1-C4'!L360+'P1-C5'!L360+'P1-C6'!L360+'P1-C7'!L360+'P1-C8'!L360+'P1-C9'!L360+'P1-C10'!L360+'P1-C11'!L360+'P1-C12'!L360+'P1-C13'!L360+'P1-C14'!L360+'P1-C15'!L360+'P1-C16'!L360</f>
        <v>0</v>
      </c>
      <c r="M369" s="23">
        <f>+'P1-C1'!M360+'P1-C2'!M360+'P1-C3'!M360+'P1-C4'!M360+'P1-C5'!M360+'P1-C6'!M360+'P1-C7'!M360+'P1-C8'!M360+'P1-C9'!M360+'P1-C10'!M360+'P1-C11'!M360+'P1-C12'!M360+'P1-C13'!M360+'P1-C14'!M360+'P1-C15'!M360+'P1-C16'!M360</f>
        <v>0</v>
      </c>
      <c r="N369" s="23">
        <f>+'P1-C1'!N360+'P1-C2'!N360+'P1-C3'!N360+'P1-C4'!N360+'P1-C5'!N360+'P1-C6'!N360+'P1-C7'!N360+'P1-C8'!N360+'P1-C9'!N360+'P1-C10'!N360+'P1-C11'!N360+'P1-C12'!N360+'P1-C13'!N360+'P1-C14'!N360+'P1-C15'!N360+'P1-C16'!N360</f>
        <v>0</v>
      </c>
      <c r="O369" s="23">
        <f>+'P1-C1'!O360+'P1-C2'!O360+'P1-C3'!O360+'P1-C4'!O360+'P1-C5'!O360+'P1-C6'!O360+'P1-C7'!O360+'P1-C8'!O360+'P1-C9'!O360+'P1-C10'!O360+'P1-C11'!O360+'P1-C12'!O360+'P1-C13'!O360+'P1-C14'!O360+'P1-C15'!O360+'P1-C16'!O360</f>
        <v>0</v>
      </c>
      <c r="P369" s="23">
        <f>+'P1-C1'!P360+'P1-C2'!P360+'P1-C3'!P360+'P1-C4'!P360+'P1-C5'!P360+'P1-C6'!P360+'P1-C7'!P360+'P1-C8'!P360+'P1-C9'!P360+'P1-C10'!P360+'P1-C11'!P360+'P1-C12'!P360+'P1-C13'!P360+'P1-C14'!P360+'P1-C15'!P360+'P1-C16'!P360</f>
        <v>0</v>
      </c>
      <c r="Q369" s="23">
        <f>+'P1-C1'!Q360+'P1-C2'!Q360+'P1-C3'!Q360+'P1-C4'!Q360+'P1-C5'!Q360+'P1-C6'!Q360+'P1-C7'!Q360+'P1-C8'!Q360+'P1-C9'!Q360+'P1-C10'!Q360+'P1-C11'!Q360+'P1-C12'!Q360+'P1-C13'!Q360+'P1-C14'!Q360+'P1-C15'!Q360+'P1-C16'!Q360</f>
        <v>0</v>
      </c>
      <c r="R369" s="36">
        <f t="shared" si="11"/>
        <v>0</v>
      </c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</row>
    <row r="370" spans="1:123" s="25" customFormat="1" x14ac:dyDescent="0.25">
      <c r="A370" s="18">
        <v>5000</v>
      </c>
      <c r="B370" s="96">
        <v>10000</v>
      </c>
      <c r="C370" s="20">
        <v>5721</v>
      </c>
      <c r="D370" s="21" t="s">
        <v>386</v>
      </c>
      <c r="E370" s="39" t="s">
        <v>815</v>
      </c>
      <c r="F370" s="23">
        <f>+'P1-C1'!F361+'P1-C2'!F361+'P1-C3'!F361+'P1-C4'!F361+'P1-C5'!F361+'P1-C6'!F361+'P1-C7'!F361+'P1-C8'!F361+'P1-C9'!F361+'P1-C10'!F361+'P1-C11'!F361+'P1-C12'!F361+'P1-C13'!F361+'P1-C14'!F361+'P1-C15'!F361+'P1-C16'!F361</f>
        <v>0</v>
      </c>
      <c r="G370" s="23">
        <f>+'P1-C1'!G361+'P1-C2'!G361+'P1-C3'!G361+'P1-C4'!G361+'P1-C5'!G361+'P1-C6'!G361+'P1-C7'!G361+'P1-C8'!G361+'P1-C9'!G361+'P1-C10'!G361+'P1-C11'!G361+'P1-C12'!G361+'P1-C13'!G361+'P1-C14'!G361+'P1-C15'!G361+'P1-C16'!G361</f>
        <v>0</v>
      </c>
      <c r="H370" s="23">
        <f>+'P1-C1'!H361+'P1-C2'!H361+'P1-C3'!H361+'P1-C4'!H361+'P1-C5'!H361+'P1-C6'!H361+'P1-C7'!H361+'P1-C8'!H361+'P1-C9'!H361+'P1-C10'!H361+'P1-C11'!H361+'P1-C12'!H361+'P1-C13'!H361+'P1-C14'!H361+'P1-C15'!H361+'P1-C16'!H361</f>
        <v>0</v>
      </c>
      <c r="I370" s="23">
        <f>+'P1-C1'!I361+'P1-C2'!I361+'P1-C3'!I361+'P1-C4'!I361+'P1-C5'!I361+'P1-C6'!I361+'P1-C7'!I361+'P1-C8'!I361+'P1-C9'!I361+'P1-C10'!I361+'P1-C11'!I361+'P1-C12'!I361+'P1-C13'!I361+'P1-C14'!I361+'P1-C15'!I361+'P1-C16'!I361</f>
        <v>0</v>
      </c>
      <c r="J370" s="23">
        <f>+'P1-C1'!J361+'P1-C2'!J361+'P1-C3'!J361+'P1-C4'!J361+'P1-C5'!J361+'P1-C6'!J361+'P1-C7'!J361+'P1-C8'!J361+'P1-C9'!J361+'P1-C10'!J361+'P1-C11'!J361+'P1-C12'!J361+'P1-C13'!J361+'P1-C14'!J361+'P1-C15'!J361+'P1-C16'!J361</f>
        <v>0</v>
      </c>
      <c r="K370" s="23">
        <f>+'P1-C1'!K361+'P1-C2'!K361+'P1-C3'!K361+'P1-C4'!K361+'P1-C5'!K361+'P1-C6'!K361+'P1-C7'!K361+'P1-C8'!K361+'P1-C9'!K361+'P1-C10'!K361+'P1-C11'!K361+'P1-C12'!K361+'P1-C13'!K361+'P1-C14'!K361+'P1-C15'!K361+'P1-C16'!K361</f>
        <v>0</v>
      </c>
      <c r="L370" s="23">
        <f>+'P1-C1'!L361+'P1-C2'!L361+'P1-C3'!L361+'P1-C4'!L361+'P1-C5'!L361+'P1-C6'!L361+'P1-C7'!L361+'P1-C8'!L361+'P1-C9'!L361+'P1-C10'!L361+'P1-C11'!L361+'P1-C12'!L361+'P1-C13'!L361+'P1-C14'!L361+'P1-C15'!L361+'P1-C16'!L361</f>
        <v>0</v>
      </c>
      <c r="M370" s="23">
        <f>+'P1-C1'!M361+'P1-C2'!M361+'P1-C3'!M361+'P1-C4'!M361+'P1-C5'!M361+'P1-C6'!M361+'P1-C7'!M361+'P1-C8'!M361+'P1-C9'!M361+'P1-C10'!M361+'P1-C11'!M361+'P1-C12'!M361+'P1-C13'!M361+'P1-C14'!M361+'P1-C15'!M361+'P1-C16'!M361</f>
        <v>0</v>
      </c>
      <c r="N370" s="23">
        <f>+'P1-C1'!N361+'P1-C2'!N361+'P1-C3'!N361+'P1-C4'!N361+'P1-C5'!N361+'P1-C6'!N361+'P1-C7'!N361+'P1-C8'!N361+'P1-C9'!N361+'P1-C10'!N361+'P1-C11'!N361+'P1-C12'!N361+'P1-C13'!N361+'P1-C14'!N361+'P1-C15'!N361+'P1-C16'!N361</f>
        <v>0</v>
      </c>
      <c r="O370" s="23">
        <f>+'P1-C1'!O361+'P1-C2'!O361+'P1-C3'!O361+'P1-C4'!O361+'P1-C5'!O361+'P1-C6'!O361+'P1-C7'!O361+'P1-C8'!O361+'P1-C9'!O361+'P1-C10'!O361+'P1-C11'!O361+'P1-C12'!O361+'P1-C13'!O361+'P1-C14'!O361+'P1-C15'!O361+'P1-C16'!O361</f>
        <v>0</v>
      </c>
      <c r="P370" s="23">
        <f>+'P1-C1'!P361+'P1-C2'!P361+'P1-C3'!P361+'P1-C4'!P361+'P1-C5'!P361+'P1-C6'!P361+'P1-C7'!P361+'P1-C8'!P361+'P1-C9'!P361+'P1-C10'!P361+'P1-C11'!P361+'P1-C12'!P361+'P1-C13'!P361+'P1-C14'!P361+'P1-C15'!P361+'P1-C16'!P361</f>
        <v>0</v>
      </c>
      <c r="Q370" s="23">
        <f>+'P1-C1'!Q361+'P1-C2'!Q361+'P1-C3'!Q361+'P1-C4'!Q361+'P1-C5'!Q361+'P1-C6'!Q361+'P1-C7'!Q361+'P1-C8'!Q361+'P1-C9'!Q361+'P1-C10'!Q361+'P1-C11'!Q361+'P1-C12'!Q361+'P1-C13'!Q361+'P1-C14'!Q361+'P1-C15'!Q361+'P1-C16'!Q361</f>
        <v>0</v>
      </c>
      <c r="R370" s="36">
        <f t="shared" si="11"/>
        <v>0</v>
      </c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</row>
    <row r="371" spans="1:123" s="25" customFormat="1" x14ac:dyDescent="0.25">
      <c r="A371" s="18">
        <v>5000</v>
      </c>
      <c r="B371" s="96">
        <v>10000</v>
      </c>
      <c r="C371" s="20">
        <v>5731</v>
      </c>
      <c r="D371" s="21" t="s">
        <v>387</v>
      </c>
      <c r="E371" s="39" t="s">
        <v>816</v>
      </c>
      <c r="F371" s="23">
        <f>+'P1-C1'!F362+'P1-C2'!F362+'P1-C3'!F362+'P1-C4'!F362+'P1-C5'!F362+'P1-C6'!F362+'P1-C7'!F362+'P1-C8'!F362+'P1-C9'!F362+'P1-C10'!F362+'P1-C11'!F362+'P1-C12'!F362+'P1-C13'!F362+'P1-C14'!F362+'P1-C15'!F362+'P1-C16'!F362</f>
        <v>0</v>
      </c>
      <c r="G371" s="23">
        <f>+'P1-C1'!G362+'P1-C2'!G362+'P1-C3'!G362+'P1-C4'!G362+'P1-C5'!G362+'P1-C6'!G362+'P1-C7'!G362+'P1-C8'!G362+'P1-C9'!G362+'P1-C10'!G362+'P1-C11'!G362+'P1-C12'!G362+'P1-C13'!G362+'P1-C14'!G362+'P1-C15'!G362+'P1-C16'!G362</f>
        <v>0</v>
      </c>
      <c r="H371" s="23">
        <f>+'P1-C1'!H362+'P1-C2'!H362+'P1-C3'!H362+'P1-C4'!H362+'P1-C5'!H362+'P1-C6'!H362+'P1-C7'!H362+'P1-C8'!H362+'P1-C9'!H362+'P1-C10'!H362+'P1-C11'!H362+'P1-C12'!H362+'P1-C13'!H362+'P1-C14'!H362+'P1-C15'!H362+'P1-C16'!H362</f>
        <v>0</v>
      </c>
      <c r="I371" s="23">
        <f>+'P1-C1'!I362+'P1-C2'!I362+'P1-C3'!I362+'P1-C4'!I362+'P1-C5'!I362+'P1-C6'!I362+'P1-C7'!I362+'P1-C8'!I362+'P1-C9'!I362+'P1-C10'!I362+'P1-C11'!I362+'P1-C12'!I362+'P1-C13'!I362+'P1-C14'!I362+'P1-C15'!I362+'P1-C16'!I362</f>
        <v>0</v>
      </c>
      <c r="J371" s="23">
        <f>+'P1-C1'!J362+'P1-C2'!J362+'P1-C3'!J362+'P1-C4'!J362+'P1-C5'!J362+'P1-C6'!J362+'P1-C7'!J362+'P1-C8'!J362+'P1-C9'!J362+'P1-C10'!J362+'P1-C11'!J362+'P1-C12'!J362+'P1-C13'!J362+'P1-C14'!J362+'P1-C15'!J362+'P1-C16'!J362</f>
        <v>0</v>
      </c>
      <c r="K371" s="23">
        <f>+'P1-C1'!K362+'P1-C2'!K362+'P1-C3'!K362+'P1-C4'!K362+'P1-C5'!K362+'P1-C6'!K362+'P1-C7'!K362+'P1-C8'!K362+'P1-C9'!K362+'P1-C10'!K362+'P1-C11'!K362+'P1-C12'!K362+'P1-C13'!K362+'P1-C14'!K362+'P1-C15'!K362+'P1-C16'!K362</f>
        <v>0</v>
      </c>
      <c r="L371" s="23">
        <f>+'P1-C1'!L362+'P1-C2'!L362+'P1-C3'!L362+'P1-C4'!L362+'P1-C5'!L362+'P1-C6'!L362+'P1-C7'!L362+'P1-C8'!L362+'P1-C9'!L362+'P1-C10'!L362+'P1-C11'!L362+'P1-C12'!L362+'P1-C13'!L362+'P1-C14'!L362+'P1-C15'!L362+'P1-C16'!L362</f>
        <v>0</v>
      </c>
      <c r="M371" s="23">
        <f>+'P1-C1'!M362+'P1-C2'!M362+'P1-C3'!M362+'P1-C4'!M362+'P1-C5'!M362+'P1-C6'!M362+'P1-C7'!M362+'P1-C8'!M362+'P1-C9'!M362+'P1-C10'!M362+'P1-C11'!M362+'P1-C12'!M362+'P1-C13'!M362+'P1-C14'!M362+'P1-C15'!M362+'P1-C16'!M362</f>
        <v>0</v>
      </c>
      <c r="N371" s="23">
        <f>+'P1-C1'!N362+'P1-C2'!N362+'P1-C3'!N362+'P1-C4'!N362+'P1-C5'!N362+'P1-C6'!N362+'P1-C7'!N362+'P1-C8'!N362+'P1-C9'!N362+'P1-C10'!N362+'P1-C11'!N362+'P1-C12'!N362+'P1-C13'!N362+'P1-C14'!N362+'P1-C15'!N362+'P1-C16'!N362</f>
        <v>0</v>
      </c>
      <c r="O371" s="23">
        <f>+'P1-C1'!O362+'P1-C2'!O362+'P1-C3'!O362+'P1-C4'!O362+'P1-C5'!O362+'P1-C6'!O362+'P1-C7'!O362+'P1-C8'!O362+'P1-C9'!O362+'P1-C10'!O362+'P1-C11'!O362+'P1-C12'!O362+'P1-C13'!O362+'P1-C14'!O362+'P1-C15'!O362+'P1-C16'!O362</f>
        <v>0</v>
      </c>
      <c r="P371" s="23">
        <f>+'P1-C1'!P362+'P1-C2'!P362+'P1-C3'!P362+'P1-C4'!P362+'P1-C5'!P362+'P1-C6'!P362+'P1-C7'!P362+'P1-C8'!P362+'P1-C9'!P362+'P1-C10'!P362+'P1-C11'!P362+'P1-C12'!P362+'P1-C13'!P362+'P1-C14'!P362+'P1-C15'!P362+'P1-C16'!P362</f>
        <v>0</v>
      </c>
      <c r="Q371" s="23">
        <f>+'P1-C1'!Q362+'P1-C2'!Q362+'P1-C3'!Q362+'P1-C4'!Q362+'P1-C5'!Q362+'P1-C6'!Q362+'P1-C7'!Q362+'P1-C8'!Q362+'P1-C9'!Q362+'P1-C10'!Q362+'P1-C11'!Q362+'P1-C12'!Q362+'P1-C13'!Q362+'P1-C14'!Q362+'P1-C15'!Q362+'P1-C16'!Q362</f>
        <v>0</v>
      </c>
      <c r="R371" s="36">
        <f t="shared" si="11"/>
        <v>0</v>
      </c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</row>
    <row r="372" spans="1:123" s="25" customFormat="1" x14ac:dyDescent="0.25">
      <c r="A372" s="18">
        <v>5000</v>
      </c>
      <c r="B372" s="96">
        <v>10000</v>
      </c>
      <c r="C372" s="20">
        <v>5741</v>
      </c>
      <c r="D372" s="21" t="s">
        <v>388</v>
      </c>
      <c r="E372" s="39" t="s">
        <v>817</v>
      </c>
      <c r="F372" s="23">
        <f>+'P1-C1'!F363+'P1-C2'!F363+'P1-C3'!F363+'P1-C4'!F363+'P1-C5'!F363+'P1-C6'!F363+'P1-C7'!F363+'P1-C8'!F363+'P1-C9'!F363+'P1-C10'!F363+'P1-C11'!F363+'P1-C12'!F363+'P1-C13'!F363+'P1-C14'!F363+'P1-C15'!F363+'P1-C16'!F363</f>
        <v>0</v>
      </c>
      <c r="G372" s="23">
        <f>+'P1-C1'!G363+'P1-C2'!G363+'P1-C3'!G363+'P1-C4'!G363+'P1-C5'!G363+'P1-C6'!G363+'P1-C7'!G363+'P1-C8'!G363+'P1-C9'!G363+'P1-C10'!G363+'P1-C11'!G363+'P1-C12'!G363+'P1-C13'!G363+'P1-C14'!G363+'P1-C15'!G363+'P1-C16'!G363</f>
        <v>0</v>
      </c>
      <c r="H372" s="23">
        <f>+'P1-C1'!H363+'P1-C2'!H363+'P1-C3'!H363+'P1-C4'!H363+'P1-C5'!H363+'P1-C6'!H363+'P1-C7'!H363+'P1-C8'!H363+'P1-C9'!H363+'P1-C10'!H363+'P1-C11'!H363+'P1-C12'!H363+'P1-C13'!H363+'P1-C14'!H363+'P1-C15'!H363+'P1-C16'!H363</f>
        <v>0</v>
      </c>
      <c r="I372" s="23">
        <f>+'P1-C1'!I363+'P1-C2'!I363+'P1-C3'!I363+'P1-C4'!I363+'P1-C5'!I363+'P1-C6'!I363+'P1-C7'!I363+'P1-C8'!I363+'P1-C9'!I363+'P1-C10'!I363+'P1-C11'!I363+'P1-C12'!I363+'P1-C13'!I363+'P1-C14'!I363+'P1-C15'!I363+'P1-C16'!I363</f>
        <v>0</v>
      </c>
      <c r="J372" s="23">
        <f>+'P1-C1'!J363+'P1-C2'!J363+'P1-C3'!J363+'P1-C4'!J363+'P1-C5'!J363+'P1-C6'!J363+'P1-C7'!J363+'P1-C8'!J363+'P1-C9'!J363+'P1-C10'!J363+'P1-C11'!J363+'P1-C12'!J363+'P1-C13'!J363+'P1-C14'!J363+'P1-C15'!J363+'P1-C16'!J363</f>
        <v>0</v>
      </c>
      <c r="K372" s="23">
        <f>+'P1-C1'!K363+'P1-C2'!K363+'P1-C3'!K363+'P1-C4'!K363+'P1-C5'!K363+'P1-C6'!K363+'P1-C7'!K363+'P1-C8'!K363+'P1-C9'!K363+'P1-C10'!K363+'P1-C11'!K363+'P1-C12'!K363+'P1-C13'!K363+'P1-C14'!K363+'P1-C15'!K363+'P1-C16'!K363</f>
        <v>0</v>
      </c>
      <c r="L372" s="23">
        <f>+'P1-C1'!L363+'P1-C2'!L363+'P1-C3'!L363+'P1-C4'!L363+'P1-C5'!L363+'P1-C6'!L363+'P1-C7'!L363+'P1-C8'!L363+'P1-C9'!L363+'P1-C10'!L363+'P1-C11'!L363+'P1-C12'!L363+'P1-C13'!L363+'P1-C14'!L363+'P1-C15'!L363+'P1-C16'!L363</f>
        <v>0</v>
      </c>
      <c r="M372" s="23">
        <f>+'P1-C1'!M363+'P1-C2'!M363+'P1-C3'!M363+'P1-C4'!M363+'P1-C5'!M363+'P1-C6'!M363+'P1-C7'!M363+'P1-C8'!M363+'P1-C9'!M363+'P1-C10'!M363+'P1-C11'!M363+'P1-C12'!M363+'P1-C13'!M363+'P1-C14'!M363+'P1-C15'!M363+'P1-C16'!M363</f>
        <v>0</v>
      </c>
      <c r="N372" s="23">
        <f>+'P1-C1'!N363+'P1-C2'!N363+'P1-C3'!N363+'P1-C4'!N363+'P1-C5'!N363+'P1-C6'!N363+'P1-C7'!N363+'P1-C8'!N363+'P1-C9'!N363+'P1-C10'!N363+'P1-C11'!N363+'P1-C12'!N363+'P1-C13'!N363+'P1-C14'!N363+'P1-C15'!N363+'P1-C16'!N363</f>
        <v>0</v>
      </c>
      <c r="O372" s="23">
        <f>+'P1-C1'!O363+'P1-C2'!O363+'P1-C3'!O363+'P1-C4'!O363+'P1-C5'!O363+'P1-C6'!O363+'P1-C7'!O363+'P1-C8'!O363+'P1-C9'!O363+'P1-C10'!O363+'P1-C11'!O363+'P1-C12'!O363+'P1-C13'!O363+'P1-C14'!O363+'P1-C15'!O363+'P1-C16'!O363</f>
        <v>0</v>
      </c>
      <c r="P372" s="23">
        <f>+'P1-C1'!P363+'P1-C2'!P363+'P1-C3'!P363+'P1-C4'!P363+'P1-C5'!P363+'P1-C6'!P363+'P1-C7'!P363+'P1-C8'!P363+'P1-C9'!P363+'P1-C10'!P363+'P1-C11'!P363+'P1-C12'!P363+'P1-C13'!P363+'P1-C14'!P363+'P1-C15'!P363+'P1-C16'!P363</f>
        <v>0</v>
      </c>
      <c r="Q372" s="23">
        <f>+'P1-C1'!Q363+'P1-C2'!Q363+'P1-C3'!Q363+'P1-C4'!Q363+'P1-C5'!Q363+'P1-C6'!Q363+'P1-C7'!Q363+'P1-C8'!Q363+'P1-C9'!Q363+'P1-C10'!Q363+'P1-C11'!Q363+'P1-C12'!Q363+'P1-C13'!Q363+'P1-C14'!Q363+'P1-C15'!Q363+'P1-C16'!Q363</f>
        <v>0</v>
      </c>
      <c r="R372" s="36">
        <f t="shared" si="11"/>
        <v>0</v>
      </c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</row>
    <row r="373" spans="1:123" s="25" customFormat="1" x14ac:dyDescent="0.25">
      <c r="A373" s="18">
        <v>5000</v>
      </c>
      <c r="B373" s="96">
        <v>10000</v>
      </c>
      <c r="C373" s="20">
        <v>5751</v>
      </c>
      <c r="D373" s="21" t="s">
        <v>389</v>
      </c>
      <c r="E373" s="39" t="s">
        <v>818</v>
      </c>
      <c r="F373" s="23">
        <f>+'P1-C1'!F364+'P1-C2'!F364+'P1-C3'!F364+'P1-C4'!F364+'P1-C5'!F364+'P1-C6'!F364+'P1-C7'!F364+'P1-C8'!F364+'P1-C9'!F364+'P1-C10'!F364+'P1-C11'!F364+'P1-C12'!F364+'P1-C13'!F364+'P1-C14'!F364+'P1-C15'!F364+'P1-C16'!F364</f>
        <v>0</v>
      </c>
      <c r="G373" s="23">
        <f>+'P1-C1'!G364+'P1-C2'!G364+'P1-C3'!G364+'P1-C4'!G364+'P1-C5'!G364+'P1-C6'!G364+'P1-C7'!G364+'P1-C8'!G364+'P1-C9'!G364+'P1-C10'!G364+'P1-C11'!G364+'P1-C12'!G364+'P1-C13'!G364+'P1-C14'!G364+'P1-C15'!G364+'P1-C16'!G364</f>
        <v>0</v>
      </c>
      <c r="H373" s="23">
        <f>+'P1-C1'!H364+'P1-C2'!H364+'P1-C3'!H364+'P1-C4'!H364+'P1-C5'!H364+'P1-C6'!H364+'P1-C7'!H364+'P1-C8'!H364+'P1-C9'!H364+'P1-C10'!H364+'P1-C11'!H364+'P1-C12'!H364+'P1-C13'!H364+'P1-C14'!H364+'P1-C15'!H364+'P1-C16'!H364</f>
        <v>0</v>
      </c>
      <c r="I373" s="23">
        <f>+'P1-C1'!I364+'P1-C2'!I364+'P1-C3'!I364+'P1-C4'!I364+'P1-C5'!I364+'P1-C6'!I364+'P1-C7'!I364+'P1-C8'!I364+'P1-C9'!I364+'P1-C10'!I364+'P1-C11'!I364+'P1-C12'!I364+'P1-C13'!I364+'P1-C14'!I364+'P1-C15'!I364+'P1-C16'!I364</f>
        <v>0</v>
      </c>
      <c r="J373" s="23">
        <f>+'P1-C1'!J364+'P1-C2'!J364+'P1-C3'!J364+'P1-C4'!J364+'P1-C5'!J364+'P1-C6'!J364+'P1-C7'!J364+'P1-C8'!J364+'P1-C9'!J364+'P1-C10'!J364+'P1-C11'!J364+'P1-C12'!J364+'P1-C13'!J364+'P1-C14'!J364+'P1-C15'!J364+'P1-C16'!J364</f>
        <v>0</v>
      </c>
      <c r="K373" s="23">
        <f>+'P1-C1'!K364+'P1-C2'!K364+'P1-C3'!K364+'P1-C4'!K364+'P1-C5'!K364+'P1-C6'!K364+'P1-C7'!K364+'P1-C8'!K364+'P1-C9'!K364+'P1-C10'!K364+'P1-C11'!K364+'P1-C12'!K364+'P1-C13'!K364+'P1-C14'!K364+'P1-C15'!K364+'P1-C16'!K364</f>
        <v>0</v>
      </c>
      <c r="L373" s="23">
        <f>+'P1-C1'!L364+'P1-C2'!L364+'P1-C3'!L364+'P1-C4'!L364+'P1-C5'!L364+'P1-C6'!L364+'P1-C7'!L364+'P1-C8'!L364+'P1-C9'!L364+'P1-C10'!L364+'P1-C11'!L364+'P1-C12'!L364+'P1-C13'!L364+'P1-C14'!L364+'P1-C15'!L364+'P1-C16'!L364</f>
        <v>0</v>
      </c>
      <c r="M373" s="23">
        <f>+'P1-C1'!M364+'P1-C2'!M364+'P1-C3'!M364+'P1-C4'!M364+'P1-C5'!M364+'P1-C6'!M364+'P1-C7'!M364+'P1-C8'!M364+'P1-C9'!M364+'P1-C10'!M364+'P1-C11'!M364+'P1-C12'!M364+'P1-C13'!M364+'P1-C14'!M364+'P1-C15'!M364+'P1-C16'!M364</f>
        <v>0</v>
      </c>
      <c r="N373" s="23">
        <f>+'P1-C1'!N364+'P1-C2'!N364+'P1-C3'!N364+'P1-C4'!N364+'P1-C5'!N364+'P1-C6'!N364+'P1-C7'!N364+'P1-C8'!N364+'P1-C9'!N364+'P1-C10'!N364+'P1-C11'!N364+'P1-C12'!N364+'P1-C13'!N364+'P1-C14'!N364+'P1-C15'!N364+'P1-C16'!N364</f>
        <v>0</v>
      </c>
      <c r="O373" s="23">
        <f>+'P1-C1'!O364+'P1-C2'!O364+'P1-C3'!O364+'P1-C4'!O364+'P1-C5'!O364+'P1-C6'!O364+'P1-C7'!O364+'P1-C8'!O364+'P1-C9'!O364+'P1-C10'!O364+'P1-C11'!O364+'P1-C12'!O364+'P1-C13'!O364+'P1-C14'!O364+'P1-C15'!O364+'P1-C16'!O364</f>
        <v>0</v>
      </c>
      <c r="P373" s="23">
        <f>+'P1-C1'!P364+'P1-C2'!P364+'P1-C3'!P364+'P1-C4'!P364+'P1-C5'!P364+'P1-C6'!P364+'P1-C7'!P364+'P1-C8'!P364+'P1-C9'!P364+'P1-C10'!P364+'P1-C11'!P364+'P1-C12'!P364+'P1-C13'!P364+'P1-C14'!P364+'P1-C15'!P364+'P1-C16'!P364</f>
        <v>0</v>
      </c>
      <c r="Q373" s="23">
        <f>+'P1-C1'!Q364+'P1-C2'!Q364+'P1-C3'!Q364+'P1-C4'!Q364+'P1-C5'!Q364+'P1-C6'!Q364+'P1-C7'!Q364+'P1-C8'!Q364+'P1-C9'!Q364+'P1-C10'!Q364+'P1-C11'!Q364+'P1-C12'!Q364+'P1-C13'!Q364+'P1-C14'!Q364+'P1-C15'!Q364+'P1-C16'!Q364</f>
        <v>0</v>
      </c>
      <c r="R373" s="36">
        <f t="shared" si="11"/>
        <v>0</v>
      </c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</row>
    <row r="374" spans="1:123" s="25" customFormat="1" x14ac:dyDescent="0.25">
      <c r="A374" s="18">
        <v>5000</v>
      </c>
      <c r="B374" s="96">
        <v>10000</v>
      </c>
      <c r="C374" s="20">
        <v>5761</v>
      </c>
      <c r="D374" s="21" t="s">
        <v>390</v>
      </c>
      <c r="E374" s="39" t="s">
        <v>819</v>
      </c>
      <c r="F374" s="23">
        <f>+'P1-C1'!F365+'P1-C2'!F365+'P1-C3'!F365+'P1-C4'!F365+'P1-C5'!F365+'P1-C6'!F365+'P1-C7'!F365+'P1-C8'!F365+'P1-C9'!F365+'P1-C10'!F365+'P1-C11'!F365+'P1-C12'!F365+'P1-C13'!F365+'P1-C14'!F365+'P1-C15'!F365+'P1-C16'!F365</f>
        <v>0</v>
      </c>
      <c r="G374" s="23">
        <f>+'P1-C1'!G365+'P1-C2'!G365+'P1-C3'!G365+'P1-C4'!G365+'P1-C5'!G365+'P1-C6'!G365+'P1-C7'!G365+'P1-C8'!G365+'P1-C9'!G365+'P1-C10'!G365+'P1-C11'!G365+'P1-C12'!G365+'P1-C13'!G365+'P1-C14'!G365+'P1-C15'!G365+'P1-C16'!G365</f>
        <v>0</v>
      </c>
      <c r="H374" s="23">
        <f>+'P1-C1'!H365+'P1-C2'!H365+'P1-C3'!H365+'P1-C4'!H365+'P1-C5'!H365+'P1-C6'!H365+'P1-C7'!H365+'P1-C8'!H365+'P1-C9'!H365+'P1-C10'!H365+'P1-C11'!H365+'P1-C12'!H365+'P1-C13'!H365+'P1-C14'!H365+'P1-C15'!H365+'P1-C16'!H365</f>
        <v>0</v>
      </c>
      <c r="I374" s="23">
        <f>+'P1-C1'!I365+'P1-C2'!I365+'P1-C3'!I365+'P1-C4'!I365+'P1-C5'!I365+'P1-C6'!I365+'P1-C7'!I365+'P1-C8'!I365+'P1-C9'!I365+'P1-C10'!I365+'P1-C11'!I365+'P1-C12'!I365+'P1-C13'!I365+'P1-C14'!I365+'P1-C15'!I365+'P1-C16'!I365</f>
        <v>0</v>
      </c>
      <c r="J374" s="23">
        <f>+'P1-C1'!J365+'P1-C2'!J365+'P1-C3'!J365+'P1-C4'!J365+'P1-C5'!J365+'P1-C6'!J365+'P1-C7'!J365+'P1-C8'!J365+'P1-C9'!J365+'P1-C10'!J365+'P1-C11'!J365+'P1-C12'!J365+'P1-C13'!J365+'P1-C14'!J365+'P1-C15'!J365+'P1-C16'!J365</f>
        <v>0</v>
      </c>
      <c r="K374" s="23">
        <f>+'P1-C1'!K365+'P1-C2'!K365+'P1-C3'!K365+'P1-C4'!K365+'P1-C5'!K365+'P1-C6'!K365+'P1-C7'!K365+'P1-C8'!K365+'P1-C9'!K365+'P1-C10'!K365+'P1-C11'!K365+'P1-C12'!K365+'P1-C13'!K365+'P1-C14'!K365+'P1-C15'!K365+'P1-C16'!K365</f>
        <v>0</v>
      </c>
      <c r="L374" s="23">
        <f>+'P1-C1'!L365+'P1-C2'!L365+'P1-C3'!L365+'P1-C4'!L365+'P1-C5'!L365+'P1-C6'!L365+'P1-C7'!L365+'P1-C8'!L365+'P1-C9'!L365+'P1-C10'!L365+'P1-C11'!L365+'P1-C12'!L365+'P1-C13'!L365+'P1-C14'!L365+'P1-C15'!L365+'P1-C16'!L365</f>
        <v>0</v>
      </c>
      <c r="M374" s="23">
        <f>+'P1-C1'!M365+'P1-C2'!M365+'P1-C3'!M365+'P1-C4'!M365+'P1-C5'!M365+'P1-C6'!M365+'P1-C7'!M365+'P1-C8'!M365+'P1-C9'!M365+'P1-C10'!M365+'P1-C11'!M365+'P1-C12'!M365+'P1-C13'!M365+'P1-C14'!M365+'P1-C15'!M365+'P1-C16'!M365</f>
        <v>0</v>
      </c>
      <c r="N374" s="23">
        <f>+'P1-C1'!N365+'P1-C2'!N365+'P1-C3'!N365+'P1-C4'!N365+'P1-C5'!N365+'P1-C6'!N365+'P1-C7'!N365+'P1-C8'!N365+'P1-C9'!N365+'P1-C10'!N365+'P1-C11'!N365+'P1-C12'!N365+'P1-C13'!N365+'P1-C14'!N365+'P1-C15'!N365+'P1-C16'!N365</f>
        <v>0</v>
      </c>
      <c r="O374" s="23">
        <f>+'P1-C1'!O365+'P1-C2'!O365+'P1-C3'!O365+'P1-C4'!O365+'P1-C5'!O365+'P1-C6'!O365+'P1-C7'!O365+'P1-C8'!O365+'P1-C9'!O365+'P1-C10'!O365+'P1-C11'!O365+'P1-C12'!O365+'P1-C13'!O365+'P1-C14'!O365+'P1-C15'!O365+'P1-C16'!O365</f>
        <v>0</v>
      </c>
      <c r="P374" s="23">
        <f>+'P1-C1'!P365+'P1-C2'!P365+'P1-C3'!P365+'P1-C4'!P365+'P1-C5'!P365+'P1-C6'!P365+'P1-C7'!P365+'P1-C8'!P365+'P1-C9'!P365+'P1-C10'!P365+'P1-C11'!P365+'P1-C12'!P365+'P1-C13'!P365+'P1-C14'!P365+'P1-C15'!P365+'P1-C16'!P365</f>
        <v>0</v>
      </c>
      <c r="Q374" s="23">
        <f>+'P1-C1'!Q365+'P1-C2'!Q365+'P1-C3'!Q365+'P1-C4'!Q365+'P1-C5'!Q365+'P1-C6'!Q365+'P1-C7'!Q365+'P1-C8'!Q365+'P1-C9'!Q365+'P1-C10'!Q365+'P1-C11'!Q365+'P1-C12'!Q365+'P1-C13'!Q365+'P1-C14'!Q365+'P1-C15'!Q365+'P1-C16'!Q365</f>
        <v>0</v>
      </c>
      <c r="R374" s="36">
        <f t="shared" si="11"/>
        <v>0</v>
      </c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</row>
    <row r="375" spans="1:123" s="25" customFormat="1" x14ac:dyDescent="0.25">
      <c r="A375" s="18">
        <v>5000</v>
      </c>
      <c r="B375" s="96">
        <v>10000</v>
      </c>
      <c r="C375" s="20">
        <v>5771</v>
      </c>
      <c r="D375" s="21" t="s">
        <v>391</v>
      </c>
      <c r="E375" s="39" t="s">
        <v>820</v>
      </c>
      <c r="F375" s="23">
        <f>+'P1-C1'!F366+'P1-C2'!F366+'P1-C3'!F366+'P1-C4'!F366+'P1-C5'!F366+'P1-C6'!F366+'P1-C7'!F366+'P1-C8'!F366+'P1-C9'!F366+'P1-C10'!F366+'P1-C11'!F366+'P1-C12'!F366+'P1-C13'!F366+'P1-C14'!F366+'P1-C15'!F366+'P1-C16'!F366</f>
        <v>0</v>
      </c>
      <c r="G375" s="23">
        <f>+'P1-C1'!G366+'P1-C2'!G366+'P1-C3'!G366+'P1-C4'!G366+'P1-C5'!G366+'P1-C6'!G366+'P1-C7'!G366+'P1-C8'!G366+'P1-C9'!G366+'P1-C10'!G366+'P1-C11'!G366+'P1-C12'!G366+'P1-C13'!G366+'P1-C14'!G366+'P1-C15'!G366+'P1-C16'!G366</f>
        <v>0</v>
      </c>
      <c r="H375" s="23">
        <f>+'P1-C1'!H366+'P1-C2'!H366+'P1-C3'!H366+'P1-C4'!H366+'P1-C5'!H366+'P1-C6'!H366+'P1-C7'!H366+'P1-C8'!H366+'P1-C9'!H366+'P1-C10'!H366+'P1-C11'!H366+'P1-C12'!H366+'P1-C13'!H366+'P1-C14'!H366+'P1-C15'!H366+'P1-C16'!H366</f>
        <v>0</v>
      </c>
      <c r="I375" s="23">
        <f>+'P1-C1'!I366+'P1-C2'!I366+'P1-C3'!I366+'P1-C4'!I366+'P1-C5'!I366+'P1-C6'!I366+'P1-C7'!I366+'P1-C8'!I366+'P1-C9'!I366+'P1-C10'!I366+'P1-C11'!I366+'P1-C12'!I366+'P1-C13'!I366+'P1-C14'!I366+'P1-C15'!I366+'P1-C16'!I366</f>
        <v>0</v>
      </c>
      <c r="J375" s="23">
        <f>+'P1-C1'!J366+'P1-C2'!J366+'P1-C3'!J366+'P1-C4'!J366+'P1-C5'!J366+'P1-C6'!J366+'P1-C7'!J366+'P1-C8'!J366+'P1-C9'!J366+'P1-C10'!J366+'P1-C11'!J366+'P1-C12'!J366+'P1-C13'!J366+'P1-C14'!J366+'P1-C15'!J366+'P1-C16'!J366</f>
        <v>0</v>
      </c>
      <c r="K375" s="23">
        <f>+'P1-C1'!K366+'P1-C2'!K366+'P1-C3'!K366+'P1-C4'!K366+'P1-C5'!K366+'P1-C6'!K366+'P1-C7'!K366+'P1-C8'!K366+'P1-C9'!K366+'P1-C10'!K366+'P1-C11'!K366+'P1-C12'!K366+'P1-C13'!K366+'P1-C14'!K366+'P1-C15'!K366+'P1-C16'!K366</f>
        <v>0</v>
      </c>
      <c r="L375" s="23">
        <f>+'P1-C1'!L366+'P1-C2'!L366+'P1-C3'!L366+'P1-C4'!L366+'P1-C5'!L366+'P1-C6'!L366+'P1-C7'!L366+'P1-C8'!L366+'P1-C9'!L366+'P1-C10'!L366+'P1-C11'!L366+'P1-C12'!L366+'P1-C13'!L366+'P1-C14'!L366+'P1-C15'!L366+'P1-C16'!L366</f>
        <v>0</v>
      </c>
      <c r="M375" s="23">
        <f>+'P1-C1'!M366+'P1-C2'!M366+'P1-C3'!M366+'P1-C4'!M366+'P1-C5'!M366+'P1-C6'!M366+'P1-C7'!M366+'P1-C8'!M366+'P1-C9'!M366+'P1-C10'!M366+'P1-C11'!M366+'P1-C12'!M366+'P1-C13'!M366+'P1-C14'!M366+'P1-C15'!M366+'P1-C16'!M366</f>
        <v>0</v>
      </c>
      <c r="N375" s="23">
        <f>+'P1-C1'!N366+'P1-C2'!N366+'P1-C3'!N366+'P1-C4'!N366+'P1-C5'!N366+'P1-C6'!N366+'P1-C7'!N366+'P1-C8'!N366+'P1-C9'!N366+'P1-C10'!N366+'P1-C11'!N366+'P1-C12'!N366+'P1-C13'!N366+'P1-C14'!N366+'P1-C15'!N366+'P1-C16'!N366</f>
        <v>0</v>
      </c>
      <c r="O375" s="23">
        <f>+'P1-C1'!O366+'P1-C2'!O366+'P1-C3'!O366+'P1-C4'!O366+'P1-C5'!O366+'P1-C6'!O366+'P1-C7'!O366+'P1-C8'!O366+'P1-C9'!O366+'P1-C10'!O366+'P1-C11'!O366+'P1-C12'!O366+'P1-C13'!O366+'P1-C14'!O366+'P1-C15'!O366+'P1-C16'!O366</f>
        <v>0</v>
      </c>
      <c r="P375" s="23">
        <f>+'P1-C1'!P366+'P1-C2'!P366+'P1-C3'!P366+'P1-C4'!P366+'P1-C5'!P366+'P1-C6'!P366+'P1-C7'!P366+'P1-C8'!P366+'P1-C9'!P366+'P1-C10'!P366+'P1-C11'!P366+'P1-C12'!P366+'P1-C13'!P366+'P1-C14'!P366+'P1-C15'!P366+'P1-C16'!P366</f>
        <v>0</v>
      </c>
      <c r="Q375" s="23">
        <f>+'P1-C1'!Q366+'P1-C2'!Q366+'P1-C3'!Q366+'P1-C4'!Q366+'P1-C5'!Q366+'P1-C6'!Q366+'P1-C7'!Q366+'P1-C8'!Q366+'P1-C9'!Q366+'P1-C10'!Q366+'P1-C11'!Q366+'P1-C12'!Q366+'P1-C13'!Q366+'P1-C14'!Q366+'P1-C15'!Q366+'P1-C16'!Q366</f>
        <v>0</v>
      </c>
      <c r="R375" s="36">
        <f t="shared" si="11"/>
        <v>0</v>
      </c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</row>
    <row r="376" spans="1:123" s="25" customFormat="1" x14ac:dyDescent="0.25">
      <c r="A376" s="18">
        <v>5000</v>
      </c>
      <c r="B376" s="96">
        <v>10000</v>
      </c>
      <c r="C376" s="20">
        <v>5781</v>
      </c>
      <c r="D376" s="21" t="s">
        <v>392</v>
      </c>
      <c r="E376" s="39" t="s">
        <v>821</v>
      </c>
      <c r="F376" s="23">
        <f>+'P1-C1'!F367+'P1-C2'!F367+'P1-C3'!F367+'P1-C4'!F367+'P1-C5'!F367+'P1-C6'!F367+'P1-C7'!F367+'P1-C8'!F367+'P1-C9'!F367+'P1-C10'!F367+'P1-C11'!F367+'P1-C12'!F367+'P1-C13'!F367+'P1-C14'!F367+'P1-C15'!F367+'P1-C16'!F367</f>
        <v>0</v>
      </c>
      <c r="G376" s="23">
        <f>+'P1-C1'!G367+'P1-C2'!G367+'P1-C3'!G367+'P1-C4'!G367+'P1-C5'!G367+'P1-C6'!G367+'P1-C7'!G367+'P1-C8'!G367+'P1-C9'!G367+'P1-C10'!G367+'P1-C11'!G367+'P1-C12'!G367+'P1-C13'!G367+'P1-C14'!G367+'P1-C15'!G367+'P1-C16'!G367</f>
        <v>0</v>
      </c>
      <c r="H376" s="23">
        <f>+'P1-C1'!H367+'P1-C2'!H367+'P1-C3'!H367+'P1-C4'!H367+'P1-C5'!H367+'P1-C6'!H367+'P1-C7'!H367+'P1-C8'!H367+'P1-C9'!H367+'P1-C10'!H367+'P1-C11'!H367+'P1-C12'!H367+'P1-C13'!H367+'P1-C14'!H367+'P1-C15'!H367+'P1-C16'!H367</f>
        <v>0</v>
      </c>
      <c r="I376" s="23">
        <f>+'P1-C1'!I367+'P1-C2'!I367+'P1-C3'!I367+'P1-C4'!I367+'P1-C5'!I367+'P1-C6'!I367+'P1-C7'!I367+'P1-C8'!I367+'P1-C9'!I367+'P1-C10'!I367+'P1-C11'!I367+'P1-C12'!I367+'P1-C13'!I367+'P1-C14'!I367+'P1-C15'!I367+'P1-C16'!I367</f>
        <v>0</v>
      </c>
      <c r="J376" s="23">
        <f>+'P1-C1'!J367+'P1-C2'!J367+'P1-C3'!J367+'P1-C4'!J367+'P1-C5'!J367+'P1-C6'!J367+'P1-C7'!J367+'P1-C8'!J367+'P1-C9'!J367+'P1-C10'!J367+'P1-C11'!J367+'P1-C12'!J367+'P1-C13'!J367+'P1-C14'!J367+'P1-C15'!J367+'P1-C16'!J367</f>
        <v>0</v>
      </c>
      <c r="K376" s="23">
        <f>+'P1-C1'!K367+'P1-C2'!K367+'P1-C3'!K367+'P1-C4'!K367+'P1-C5'!K367+'P1-C6'!K367+'P1-C7'!K367+'P1-C8'!K367+'P1-C9'!K367+'P1-C10'!K367+'P1-C11'!K367+'P1-C12'!K367+'P1-C13'!K367+'P1-C14'!K367+'P1-C15'!K367+'P1-C16'!K367</f>
        <v>0</v>
      </c>
      <c r="L376" s="23">
        <f>+'P1-C1'!L367+'P1-C2'!L367+'P1-C3'!L367+'P1-C4'!L367+'P1-C5'!L367+'P1-C6'!L367+'P1-C7'!L367+'P1-C8'!L367+'P1-C9'!L367+'P1-C10'!L367+'P1-C11'!L367+'P1-C12'!L367+'P1-C13'!L367+'P1-C14'!L367+'P1-C15'!L367+'P1-C16'!L367</f>
        <v>0</v>
      </c>
      <c r="M376" s="23">
        <f>+'P1-C1'!M367+'P1-C2'!M367+'P1-C3'!M367+'P1-C4'!M367+'P1-C5'!M367+'P1-C6'!M367+'P1-C7'!M367+'P1-C8'!M367+'P1-C9'!M367+'P1-C10'!M367+'P1-C11'!M367+'P1-C12'!M367+'P1-C13'!M367+'P1-C14'!M367+'P1-C15'!M367+'P1-C16'!M367</f>
        <v>0</v>
      </c>
      <c r="N376" s="23">
        <f>+'P1-C1'!N367+'P1-C2'!N367+'P1-C3'!N367+'P1-C4'!N367+'P1-C5'!N367+'P1-C6'!N367+'P1-C7'!N367+'P1-C8'!N367+'P1-C9'!N367+'P1-C10'!N367+'P1-C11'!N367+'P1-C12'!N367+'P1-C13'!N367+'P1-C14'!N367+'P1-C15'!N367+'P1-C16'!N367</f>
        <v>0</v>
      </c>
      <c r="O376" s="23">
        <f>+'P1-C1'!O367+'P1-C2'!O367+'P1-C3'!O367+'P1-C4'!O367+'P1-C5'!O367+'P1-C6'!O367+'P1-C7'!O367+'P1-C8'!O367+'P1-C9'!O367+'P1-C10'!O367+'P1-C11'!O367+'P1-C12'!O367+'P1-C13'!O367+'P1-C14'!O367+'P1-C15'!O367+'P1-C16'!O367</f>
        <v>0</v>
      </c>
      <c r="P376" s="23">
        <f>+'P1-C1'!P367+'P1-C2'!P367+'P1-C3'!P367+'P1-C4'!P367+'P1-C5'!P367+'P1-C6'!P367+'P1-C7'!P367+'P1-C8'!P367+'P1-C9'!P367+'P1-C10'!P367+'P1-C11'!P367+'P1-C12'!P367+'P1-C13'!P367+'P1-C14'!P367+'P1-C15'!P367+'P1-C16'!P367</f>
        <v>0</v>
      </c>
      <c r="Q376" s="23">
        <f>+'P1-C1'!Q367+'P1-C2'!Q367+'P1-C3'!Q367+'P1-C4'!Q367+'P1-C5'!Q367+'P1-C6'!Q367+'P1-C7'!Q367+'P1-C8'!Q367+'P1-C9'!Q367+'P1-C10'!Q367+'P1-C11'!Q367+'P1-C12'!Q367+'P1-C13'!Q367+'P1-C14'!Q367+'P1-C15'!Q367+'P1-C16'!Q367</f>
        <v>0</v>
      </c>
      <c r="R376" s="36">
        <f t="shared" si="11"/>
        <v>0</v>
      </c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</row>
    <row r="377" spans="1:123" s="25" customFormat="1" x14ac:dyDescent="0.25">
      <c r="A377" s="18">
        <v>5000</v>
      </c>
      <c r="B377" s="96">
        <v>10000</v>
      </c>
      <c r="C377" s="20">
        <v>5791</v>
      </c>
      <c r="D377" s="21" t="s">
        <v>393</v>
      </c>
      <c r="E377" s="39" t="s">
        <v>822</v>
      </c>
      <c r="F377" s="23">
        <f>+'P1-C1'!F368+'P1-C2'!F368+'P1-C3'!F368+'P1-C4'!F368+'P1-C5'!F368+'P1-C6'!F368+'P1-C7'!F368+'P1-C8'!F368+'P1-C9'!F368+'P1-C10'!F368+'P1-C11'!F368+'P1-C12'!F368+'P1-C13'!F368+'P1-C14'!F368+'P1-C15'!F368+'P1-C16'!F368</f>
        <v>0</v>
      </c>
      <c r="G377" s="23">
        <f>+'P1-C1'!G368+'P1-C2'!G368+'P1-C3'!G368+'P1-C4'!G368+'P1-C5'!G368+'P1-C6'!G368+'P1-C7'!G368+'P1-C8'!G368+'P1-C9'!G368+'P1-C10'!G368+'P1-C11'!G368+'P1-C12'!G368+'P1-C13'!G368+'P1-C14'!G368+'P1-C15'!G368+'P1-C16'!G368</f>
        <v>0</v>
      </c>
      <c r="H377" s="23">
        <f>+'P1-C1'!H368+'P1-C2'!H368+'P1-C3'!H368+'P1-C4'!H368+'P1-C5'!H368+'P1-C6'!H368+'P1-C7'!H368+'P1-C8'!H368+'P1-C9'!H368+'P1-C10'!H368+'P1-C11'!H368+'P1-C12'!H368+'P1-C13'!H368+'P1-C14'!H368+'P1-C15'!H368+'P1-C16'!H368</f>
        <v>0</v>
      </c>
      <c r="I377" s="23">
        <f>+'P1-C1'!I368+'P1-C2'!I368+'P1-C3'!I368+'P1-C4'!I368+'P1-C5'!I368+'P1-C6'!I368+'P1-C7'!I368+'P1-C8'!I368+'P1-C9'!I368+'P1-C10'!I368+'P1-C11'!I368+'P1-C12'!I368+'P1-C13'!I368+'P1-C14'!I368+'P1-C15'!I368+'P1-C16'!I368</f>
        <v>0</v>
      </c>
      <c r="J377" s="23">
        <f>+'P1-C1'!J368+'P1-C2'!J368+'P1-C3'!J368+'P1-C4'!J368+'P1-C5'!J368+'P1-C6'!J368+'P1-C7'!J368+'P1-C8'!J368+'P1-C9'!J368+'P1-C10'!J368+'P1-C11'!J368+'P1-C12'!J368+'P1-C13'!J368+'P1-C14'!J368+'P1-C15'!J368+'P1-C16'!J368</f>
        <v>0</v>
      </c>
      <c r="K377" s="23">
        <f>+'P1-C1'!K368+'P1-C2'!K368+'P1-C3'!K368+'P1-C4'!K368+'P1-C5'!K368+'P1-C6'!K368+'P1-C7'!K368+'P1-C8'!K368+'P1-C9'!K368+'P1-C10'!K368+'P1-C11'!K368+'P1-C12'!K368+'P1-C13'!K368+'P1-C14'!K368+'P1-C15'!K368+'P1-C16'!K368</f>
        <v>0</v>
      </c>
      <c r="L377" s="23">
        <f>+'P1-C1'!L368+'P1-C2'!L368+'P1-C3'!L368+'P1-C4'!L368+'P1-C5'!L368+'P1-C6'!L368+'P1-C7'!L368+'P1-C8'!L368+'P1-C9'!L368+'P1-C10'!L368+'P1-C11'!L368+'P1-C12'!L368+'P1-C13'!L368+'P1-C14'!L368+'P1-C15'!L368+'P1-C16'!L368</f>
        <v>0</v>
      </c>
      <c r="M377" s="23">
        <f>+'P1-C1'!M368+'P1-C2'!M368+'P1-C3'!M368+'P1-C4'!M368+'P1-C5'!M368+'P1-C6'!M368+'P1-C7'!M368+'P1-C8'!M368+'P1-C9'!M368+'P1-C10'!M368+'P1-C11'!M368+'P1-C12'!M368+'P1-C13'!M368+'P1-C14'!M368+'P1-C15'!M368+'P1-C16'!M368</f>
        <v>0</v>
      </c>
      <c r="N377" s="23">
        <f>+'P1-C1'!N368+'P1-C2'!N368+'P1-C3'!N368+'P1-C4'!N368+'P1-C5'!N368+'P1-C6'!N368+'P1-C7'!N368+'P1-C8'!N368+'P1-C9'!N368+'P1-C10'!N368+'P1-C11'!N368+'P1-C12'!N368+'P1-C13'!N368+'P1-C14'!N368+'P1-C15'!N368+'P1-C16'!N368</f>
        <v>0</v>
      </c>
      <c r="O377" s="23">
        <f>+'P1-C1'!O368+'P1-C2'!O368+'P1-C3'!O368+'P1-C4'!O368+'P1-C5'!O368+'P1-C6'!O368+'P1-C7'!O368+'P1-C8'!O368+'P1-C9'!O368+'P1-C10'!O368+'P1-C11'!O368+'P1-C12'!O368+'P1-C13'!O368+'P1-C14'!O368+'P1-C15'!O368+'P1-C16'!O368</f>
        <v>0</v>
      </c>
      <c r="P377" s="23">
        <f>+'P1-C1'!P368+'P1-C2'!P368+'P1-C3'!P368+'P1-C4'!P368+'P1-C5'!P368+'P1-C6'!P368+'P1-C7'!P368+'P1-C8'!P368+'P1-C9'!P368+'P1-C10'!P368+'P1-C11'!P368+'P1-C12'!P368+'P1-C13'!P368+'P1-C14'!P368+'P1-C15'!P368+'P1-C16'!P368</f>
        <v>0</v>
      </c>
      <c r="Q377" s="23">
        <f>+'P1-C1'!Q368+'P1-C2'!Q368+'P1-C3'!Q368+'P1-C4'!Q368+'P1-C5'!Q368+'P1-C6'!Q368+'P1-C7'!Q368+'P1-C8'!Q368+'P1-C9'!Q368+'P1-C10'!Q368+'P1-C11'!Q368+'P1-C12'!Q368+'P1-C13'!Q368+'P1-C14'!Q368+'P1-C15'!Q368+'P1-C16'!Q368</f>
        <v>0</v>
      </c>
      <c r="R377" s="36">
        <f t="shared" si="11"/>
        <v>0</v>
      </c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</row>
    <row r="378" spans="1:123" s="25" customFormat="1" x14ac:dyDescent="0.25">
      <c r="A378" s="18">
        <v>5000</v>
      </c>
      <c r="B378" s="96">
        <v>10000</v>
      </c>
      <c r="C378" s="20">
        <v>5811</v>
      </c>
      <c r="D378" s="21" t="s">
        <v>394</v>
      </c>
      <c r="E378" s="39" t="s">
        <v>823</v>
      </c>
      <c r="F378" s="23">
        <f>+'P1-C1'!F369+'P1-C2'!F369+'P1-C3'!F369+'P1-C4'!F369+'P1-C5'!F369+'P1-C6'!F369+'P1-C7'!F369+'P1-C8'!F369+'P1-C9'!F369+'P1-C10'!F369+'P1-C11'!F369+'P1-C12'!F369+'P1-C13'!F369+'P1-C14'!F369+'P1-C15'!F369+'P1-C16'!F369</f>
        <v>0</v>
      </c>
      <c r="G378" s="23">
        <f>+'P1-C1'!G369+'P1-C2'!G369+'P1-C3'!G369+'P1-C4'!G369+'P1-C5'!G369+'P1-C6'!G369+'P1-C7'!G369+'P1-C8'!G369+'P1-C9'!G369+'P1-C10'!G369+'P1-C11'!G369+'P1-C12'!G369+'P1-C13'!G369+'P1-C14'!G369+'P1-C15'!G369+'P1-C16'!G369</f>
        <v>0</v>
      </c>
      <c r="H378" s="23">
        <f>+'P1-C1'!H369+'P1-C2'!H369+'P1-C3'!H369+'P1-C4'!H369+'P1-C5'!H369+'P1-C6'!H369+'P1-C7'!H369+'P1-C8'!H369+'P1-C9'!H369+'P1-C10'!H369+'P1-C11'!H369+'P1-C12'!H369+'P1-C13'!H369+'P1-C14'!H369+'P1-C15'!H369+'P1-C16'!H369</f>
        <v>0</v>
      </c>
      <c r="I378" s="23">
        <f>+'P1-C1'!I369+'P1-C2'!I369+'P1-C3'!I369+'P1-C4'!I369+'P1-C5'!I369+'P1-C6'!I369+'P1-C7'!I369+'P1-C8'!I369+'P1-C9'!I369+'P1-C10'!I369+'P1-C11'!I369+'P1-C12'!I369+'P1-C13'!I369+'P1-C14'!I369+'P1-C15'!I369+'P1-C16'!I369</f>
        <v>0</v>
      </c>
      <c r="J378" s="23">
        <f>+'P1-C1'!J369+'P1-C2'!J369+'P1-C3'!J369+'P1-C4'!J369+'P1-C5'!J369+'P1-C6'!J369+'P1-C7'!J369+'P1-C8'!J369+'P1-C9'!J369+'P1-C10'!J369+'P1-C11'!J369+'P1-C12'!J369+'P1-C13'!J369+'P1-C14'!J369+'P1-C15'!J369+'P1-C16'!J369</f>
        <v>0</v>
      </c>
      <c r="K378" s="23">
        <f>+'P1-C1'!K369+'P1-C2'!K369+'P1-C3'!K369+'P1-C4'!K369+'P1-C5'!K369+'P1-C6'!K369+'P1-C7'!K369+'P1-C8'!K369+'P1-C9'!K369+'P1-C10'!K369+'P1-C11'!K369+'P1-C12'!K369+'P1-C13'!K369+'P1-C14'!K369+'P1-C15'!K369+'P1-C16'!K369</f>
        <v>0</v>
      </c>
      <c r="L378" s="23">
        <f>+'P1-C1'!L369+'P1-C2'!L369+'P1-C3'!L369+'P1-C4'!L369+'P1-C5'!L369+'P1-C6'!L369+'P1-C7'!L369+'P1-C8'!L369+'P1-C9'!L369+'P1-C10'!L369+'P1-C11'!L369+'P1-C12'!L369+'P1-C13'!L369+'P1-C14'!L369+'P1-C15'!L369+'P1-C16'!L369</f>
        <v>0</v>
      </c>
      <c r="M378" s="23">
        <f>+'P1-C1'!M369+'P1-C2'!M369+'P1-C3'!M369+'P1-C4'!M369+'P1-C5'!M369+'P1-C6'!M369+'P1-C7'!M369+'P1-C8'!M369+'P1-C9'!M369+'P1-C10'!M369+'P1-C11'!M369+'P1-C12'!M369+'P1-C13'!M369+'P1-C14'!M369+'P1-C15'!M369+'P1-C16'!M369</f>
        <v>0</v>
      </c>
      <c r="N378" s="23">
        <f>+'P1-C1'!N369+'P1-C2'!N369+'P1-C3'!N369+'P1-C4'!N369+'P1-C5'!N369+'P1-C6'!N369+'P1-C7'!N369+'P1-C8'!N369+'P1-C9'!N369+'P1-C10'!N369+'P1-C11'!N369+'P1-C12'!N369+'P1-C13'!N369+'P1-C14'!N369+'P1-C15'!N369+'P1-C16'!N369</f>
        <v>0</v>
      </c>
      <c r="O378" s="23">
        <f>+'P1-C1'!O369+'P1-C2'!O369+'P1-C3'!O369+'P1-C4'!O369+'P1-C5'!O369+'P1-C6'!O369+'P1-C7'!O369+'P1-C8'!O369+'P1-C9'!O369+'P1-C10'!O369+'P1-C11'!O369+'P1-C12'!O369+'P1-C13'!O369+'P1-C14'!O369+'P1-C15'!O369+'P1-C16'!O369</f>
        <v>0</v>
      </c>
      <c r="P378" s="23">
        <f>+'P1-C1'!P369+'P1-C2'!P369+'P1-C3'!P369+'P1-C4'!P369+'P1-C5'!P369+'P1-C6'!P369+'P1-C7'!P369+'P1-C8'!P369+'P1-C9'!P369+'P1-C10'!P369+'P1-C11'!P369+'P1-C12'!P369+'P1-C13'!P369+'P1-C14'!P369+'P1-C15'!P369+'P1-C16'!P369</f>
        <v>0</v>
      </c>
      <c r="Q378" s="23">
        <f>+'P1-C1'!Q369+'P1-C2'!Q369+'P1-C3'!Q369+'P1-C4'!Q369+'P1-C5'!Q369+'P1-C6'!Q369+'P1-C7'!Q369+'P1-C8'!Q369+'P1-C9'!Q369+'P1-C10'!Q369+'P1-C11'!Q369+'P1-C12'!Q369+'P1-C13'!Q369+'P1-C14'!Q369+'P1-C15'!Q369+'P1-C16'!Q369</f>
        <v>0</v>
      </c>
      <c r="R378" s="36">
        <f t="shared" si="11"/>
        <v>0</v>
      </c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</row>
    <row r="379" spans="1:123" s="25" customFormat="1" x14ac:dyDescent="0.25">
      <c r="A379" s="18">
        <v>5000</v>
      </c>
      <c r="B379" s="96">
        <v>10000</v>
      </c>
      <c r="C379" s="20">
        <v>5821</v>
      </c>
      <c r="D379" s="21" t="s">
        <v>395</v>
      </c>
      <c r="E379" s="39" t="s">
        <v>824</v>
      </c>
      <c r="F379" s="23">
        <f>+'P1-C1'!F370+'P1-C2'!F370+'P1-C3'!F370+'P1-C4'!F370+'P1-C5'!F370+'P1-C6'!F370+'P1-C7'!F370+'P1-C8'!F370+'P1-C9'!F370+'P1-C10'!F370+'P1-C11'!F370+'P1-C12'!F370+'P1-C13'!F370+'P1-C14'!F370+'P1-C15'!F370+'P1-C16'!F370</f>
        <v>0</v>
      </c>
      <c r="G379" s="23">
        <f>+'P1-C1'!G370+'P1-C2'!G370+'P1-C3'!G370+'P1-C4'!G370+'P1-C5'!G370+'P1-C6'!G370+'P1-C7'!G370+'P1-C8'!G370+'P1-C9'!G370+'P1-C10'!G370+'P1-C11'!G370+'P1-C12'!G370+'P1-C13'!G370+'P1-C14'!G370+'P1-C15'!G370+'P1-C16'!G370</f>
        <v>0</v>
      </c>
      <c r="H379" s="23">
        <f>+'P1-C1'!H370+'P1-C2'!H370+'P1-C3'!H370+'P1-C4'!H370+'P1-C5'!H370+'P1-C6'!H370+'P1-C7'!H370+'P1-C8'!H370+'P1-C9'!H370+'P1-C10'!H370+'P1-C11'!H370+'P1-C12'!H370+'P1-C13'!H370+'P1-C14'!H370+'P1-C15'!H370+'P1-C16'!H370</f>
        <v>0</v>
      </c>
      <c r="I379" s="23">
        <f>+'P1-C1'!I370+'P1-C2'!I370+'P1-C3'!I370+'P1-C4'!I370+'P1-C5'!I370+'P1-C6'!I370+'P1-C7'!I370+'P1-C8'!I370+'P1-C9'!I370+'P1-C10'!I370+'P1-C11'!I370+'P1-C12'!I370+'P1-C13'!I370+'P1-C14'!I370+'P1-C15'!I370+'P1-C16'!I370</f>
        <v>0</v>
      </c>
      <c r="J379" s="23">
        <f>+'P1-C1'!J370+'P1-C2'!J370+'P1-C3'!J370+'P1-C4'!J370+'P1-C5'!J370+'P1-C6'!J370+'P1-C7'!J370+'P1-C8'!J370+'P1-C9'!J370+'P1-C10'!J370+'P1-C11'!J370+'P1-C12'!J370+'P1-C13'!J370+'P1-C14'!J370+'P1-C15'!J370+'P1-C16'!J370</f>
        <v>0</v>
      </c>
      <c r="K379" s="23">
        <f>+'P1-C1'!K370+'P1-C2'!K370+'P1-C3'!K370+'P1-C4'!K370+'P1-C5'!K370+'P1-C6'!K370+'P1-C7'!K370+'P1-C8'!K370+'P1-C9'!K370+'P1-C10'!K370+'P1-C11'!K370+'P1-C12'!K370+'P1-C13'!K370+'P1-C14'!K370+'P1-C15'!K370+'P1-C16'!K370</f>
        <v>0</v>
      </c>
      <c r="L379" s="23">
        <f>+'P1-C1'!L370+'P1-C2'!L370+'P1-C3'!L370+'P1-C4'!L370+'P1-C5'!L370+'P1-C6'!L370+'P1-C7'!L370+'P1-C8'!L370+'P1-C9'!L370+'P1-C10'!L370+'P1-C11'!L370+'P1-C12'!L370+'P1-C13'!L370+'P1-C14'!L370+'P1-C15'!L370+'P1-C16'!L370</f>
        <v>0</v>
      </c>
      <c r="M379" s="23">
        <f>+'P1-C1'!M370+'P1-C2'!M370+'P1-C3'!M370+'P1-C4'!M370+'P1-C5'!M370+'P1-C6'!M370+'P1-C7'!M370+'P1-C8'!M370+'P1-C9'!M370+'P1-C10'!M370+'P1-C11'!M370+'P1-C12'!M370+'P1-C13'!M370+'P1-C14'!M370+'P1-C15'!M370+'P1-C16'!M370</f>
        <v>0</v>
      </c>
      <c r="N379" s="23">
        <f>+'P1-C1'!N370+'P1-C2'!N370+'P1-C3'!N370+'P1-C4'!N370+'P1-C5'!N370+'P1-C6'!N370+'P1-C7'!N370+'P1-C8'!N370+'P1-C9'!N370+'P1-C10'!N370+'P1-C11'!N370+'P1-C12'!N370+'P1-C13'!N370+'P1-C14'!N370+'P1-C15'!N370+'P1-C16'!N370</f>
        <v>0</v>
      </c>
      <c r="O379" s="23">
        <f>+'P1-C1'!O370+'P1-C2'!O370+'P1-C3'!O370+'P1-C4'!O370+'P1-C5'!O370+'P1-C6'!O370+'P1-C7'!O370+'P1-C8'!O370+'P1-C9'!O370+'P1-C10'!O370+'P1-C11'!O370+'P1-C12'!O370+'P1-C13'!O370+'P1-C14'!O370+'P1-C15'!O370+'P1-C16'!O370</f>
        <v>0</v>
      </c>
      <c r="P379" s="23">
        <f>+'P1-C1'!P370+'P1-C2'!P370+'P1-C3'!P370+'P1-C4'!P370+'P1-C5'!P370+'P1-C6'!P370+'P1-C7'!P370+'P1-C8'!P370+'P1-C9'!P370+'P1-C10'!P370+'P1-C11'!P370+'P1-C12'!P370+'P1-C13'!P370+'P1-C14'!P370+'P1-C15'!P370+'P1-C16'!P370</f>
        <v>0</v>
      </c>
      <c r="Q379" s="23">
        <f>+'P1-C1'!Q370+'P1-C2'!Q370+'P1-C3'!Q370+'P1-C4'!Q370+'P1-C5'!Q370+'P1-C6'!Q370+'P1-C7'!Q370+'P1-C8'!Q370+'P1-C9'!Q370+'P1-C10'!Q370+'P1-C11'!Q370+'P1-C12'!Q370+'P1-C13'!Q370+'P1-C14'!Q370+'P1-C15'!Q370+'P1-C16'!Q370</f>
        <v>0</v>
      </c>
      <c r="R379" s="36">
        <f t="shared" si="11"/>
        <v>0</v>
      </c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</row>
    <row r="380" spans="1:123" s="25" customFormat="1" x14ac:dyDescent="0.25">
      <c r="A380" s="18">
        <v>5000</v>
      </c>
      <c r="B380" s="96">
        <v>10000</v>
      </c>
      <c r="C380" s="20">
        <v>5831</v>
      </c>
      <c r="D380" s="21" t="s">
        <v>396</v>
      </c>
      <c r="E380" s="39" t="s">
        <v>825</v>
      </c>
      <c r="F380" s="23">
        <f>+'P1-C1'!F371+'P1-C2'!F371+'P1-C3'!F371+'P1-C4'!F371+'P1-C5'!F371+'P1-C6'!F371+'P1-C7'!F371+'P1-C8'!F371+'P1-C9'!F371+'P1-C10'!F371+'P1-C11'!F371+'P1-C12'!F371+'P1-C13'!F371+'P1-C14'!F371+'P1-C15'!F371+'P1-C16'!F371</f>
        <v>0</v>
      </c>
      <c r="G380" s="23">
        <f>+'P1-C1'!G371+'P1-C2'!G371+'P1-C3'!G371+'P1-C4'!G371+'P1-C5'!G371+'P1-C6'!G371+'P1-C7'!G371+'P1-C8'!G371+'P1-C9'!G371+'P1-C10'!G371+'P1-C11'!G371+'P1-C12'!G371+'P1-C13'!G371+'P1-C14'!G371+'P1-C15'!G371+'P1-C16'!G371</f>
        <v>0</v>
      </c>
      <c r="H380" s="23">
        <f>+'P1-C1'!H371+'P1-C2'!H371+'P1-C3'!H371+'P1-C4'!H371+'P1-C5'!H371+'P1-C6'!H371+'P1-C7'!H371+'P1-C8'!H371+'P1-C9'!H371+'P1-C10'!H371+'P1-C11'!H371+'P1-C12'!H371+'P1-C13'!H371+'P1-C14'!H371+'P1-C15'!H371+'P1-C16'!H371</f>
        <v>0</v>
      </c>
      <c r="I380" s="23">
        <f>+'P1-C1'!I371+'P1-C2'!I371+'P1-C3'!I371+'P1-C4'!I371+'P1-C5'!I371+'P1-C6'!I371+'P1-C7'!I371+'P1-C8'!I371+'P1-C9'!I371+'P1-C10'!I371+'P1-C11'!I371+'P1-C12'!I371+'P1-C13'!I371+'P1-C14'!I371+'P1-C15'!I371+'P1-C16'!I371</f>
        <v>0</v>
      </c>
      <c r="J380" s="23">
        <f>+'P1-C1'!J371+'P1-C2'!J371+'P1-C3'!J371+'P1-C4'!J371+'P1-C5'!J371+'P1-C6'!J371+'P1-C7'!J371+'P1-C8'!J371+'P1-C9'!J371+'P1-C10'!J371+'P1-C11'!J371+'P1-C12'!J371+'P1-C13'!J371+'P1-C14'!J371+'P1-C15'!J371+'P1-C16'!J371</f>
        <v>0</v>
      </c>
      <c r="K380" s="23">
        <f>+'P1-C1'!K371+'P1-C2'!K371+'P1-C3'!K371+'P1-C4'!K371+'P1-C5'!K371+'P1-C6'!K371+'P1-C7'!K371+'P1-C8'!K371+'P1-C9'!K371+'P1-C10'!K371+'P1-C11'!K371+'P1-C12'!K371+'P1-C13'!K371+'P1-C14'!K371+'P1-C15'!K371+'P1-C16'!K371</f>
        <v>0</v>
      </c>
      <c r="L380" s="23">
        <f>+'P1-C1'!L371+'P1-C2'!L371+'P1-C3'!L371+'P1-C4'!L371+'P1-C5'!L371+'P1-C6'!L371+'P1-C7'!L371+'P1-C8'!L371+'P1-C9'!L371+'P1-C10'!L371+'P1-C11'!L371+'P1-C12'!L371+'P1-C13'!L371+'P1-C14'!L371+'P1-C15'!L371+'P1-C16'!L371</f>
        <v>0</v>
      </c>
      <c r="M380" s="23">
        <f>+'P1-C1'!M371+'P1-C2'!M371+'P1-C3'!M371+'P1-C4'!M371+'P1-C5'!M371+'P1-C6'!M371+'P1-C7'!M371+'P1-C8'!M371+'P1-C9'!M371+'P1-C10'!M371+'P1-C11'!M371+'P1-C12'!M371+'P1-C13'!M371+'P1-C14'!M371+'P1-C15'!M371+'P1-C16'!M371</f>
        <v>0</v>
      </c>
      <c r="N380" s="23">
        <f>+'P1-C1'!N371+'P1-C2'!N371+'P1-C3'!N371+'P1-C4'!N371+'P1-C5'!N371+'P1-C6'!N371+'P1-C7'!N371+'P1-C8'!N371+'P1-C9'!N371+'P1-C10'!N371+'P1-C11'!N371+'P1-C12'!N371+'P1-C13'!N371+'P1-C14'!N371+'P1-C15'!N371+'P1-C16'!N371</f>
        <v>0</v>
      </c>
      <c r="O380" s="23">
        <f>+'P1-C1'!O371+'P1-C2'!O371+'P1-C3'!O371+'P1-C4'!O371+'P1-C5'!O371+'P1-C6'!O371+'P1-C7'!O371+'P1-C8'!O371+'P1-C9'!O371+'P1-C10'!O371+'P1-C11'!O371+'P1-C12'!O371+'P1-C13'!O371+'P1-C14'!O371+'P1-C15'!O371+'P1-C16'!O371</f>
        <v>0</v>
      </c>
      <c r="P380" s="23">
        <f>+'P1-C1'!P371+'P1-C2'!P371+'P1-C3'!P371+'P1-C4'!P371+'P1-C5'!P371+'P1-C6'!P371+'P1-C7'!P371+'P1-C8'!P371+'P1-C9'!P371+'P1-C10'!P371+'P1-C11'!P371+'P1-C12'!P371+'P1-C13'!P371+'P1-C14'!P371+'P1-C15'!P371+'P1-C16'!P371</f>
        <v>0</v>
      </c>
      <c r="Q380" s="23">
        <f>+'P1-C1'!Q371+'P1-C2'!Q371+'P1-C3'!Q371+'P1-C4'!Q371+'P1-C5'!Q371+'P1-C6'!Q371+'P1-C7'!Q371+'P1-C8'!Q371+'P1-C9'!Q371+'P1-C10'!Q371+'P1-C11'!Q371+'P1-C12'!Q371+'P1-C13'!Q371+'P1-C14'!Q371+'P1-C15'!Q371+'P1-C16'!Q371</f>
        <v>0</v>
      </c>
      <c r="R380" s="36">
        <f t="shared" si="11"/>
        <v>0</v>
      </c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</row>
    <row r="381" spans="1:123" s="25" customFormat="1" x14ac:dyDescent="0.25">
      <c r="A381" s="18">
        <v>5000</v>
      </c>
      <c r="B381" s="96">
        <v>10000</v>
      </c>
      <c r="C381" s="20">
        <v>5891</v>
      </c>
      <c r="D381" s="21" t="s">
        <v>397</v>
      </c>
      <c r="E381" s="39" t="s">
        <v>826</v>
      </c>
      <c r="F381" s="23">
        <f>+'P1-C1'!F372+'P1-C2'!F372+'P1-C3'!F372+'P1-C4'!F372+'P1-C5'!F372+'P1-C6'!F372+'P1-C7'!F372+'P1-C8'!F372+'P1-C9'!F372+'P1-C10'!F372+'P1-C11'!F372+'P1-C12'!F372+'P1-C13'!F372+'P1-C14'!F372+'P1-C15'!F372+'P1-C16'!F372</f>
        <v>0</v>
      </c>
      <c r="G381" s="23">
        <f>+'P1-C1'!G372+'P1-C2'!G372+'P1-C3'!G372+'P1-C4'!G372+'P1-C5'!G372+'P1-C6'!G372+'P1-C7'!G372+'P1-C8'!G372+'P1-C9'!G372+'P1-C10'!G372+'P1-C11'!G372+'P1-C12'!G372+'P1-C13'!G372+'P1-C14'!G372+'P1-C15'!G372+'P1-C16'!G372</f>
        <v>0</v>
      </c>
      <c r="H381" s="23">
        <f>+'P1-C1'!H372+'P1-C2'!H372+'P1-C3'!H372+'P1-C4'!H372+'P1-C5'!H372+'P1-C6'!H372+'P1-C7'!H372+'P1-C8'!H372+'P1-C9'!H372+'P1-C10'!H372+'P1-C11'!H372+'P1-C12'!H372+'P1-C13'!H372+'P1-C14'!H372+'P1-C15'!H372+'P1-C16'!H372</f>
        <v>0</v>
      </c>
      <c r="I381" s="23">
        <f>+'P1-C1'!I372+'P1-C2'!I372+'P1-C3'!I372+'P1-C4'!I372+'P1-C5'!I372+'P1-C6'!I372+'P1-C7'!I372+'P1-C8'!I372+'P1-C9'!I372+'P1-C10'!I372+'P1-C11'!I372+'P1-C12'!I372+'P1-C13'!I372+'P1-C14'!I372+'P1-C15'!I372+'P1-C16'!I372</f>
        <v>0</v>
      </c>
      <c r="J381" s="23">
        <f>+'P1-C1'!J372+'P1-C2'!J372+'P1-C3'!J372+'P1-C4'!J372+'P1-C5'!J372+'P1-C6'!J372+'P1-C7'!J372+'P1-C8'!J372+'P1-C9'!J372+'P1-C10'!J372+'P1-C11'!J372+'P1-C12'!J372+'P1-C13'!J372+'P1-C14'!J372+'P1-C15'!J372+'P1-C16'!J372</f>
        <v>0</v>
      </c>
      <c r="K381" s="23">
        <f>+'P1-C1'!K372+'P1-C2'!K372+'P1-C3'!K372+'P1-C4'!K372+'P1-C5'!K372+'P1-C6'!K372+'P1-C7'!K372+'P1-C8'!K372+'P1-C9'!K372+'P1-C10'!K372+'P1-C11'!K372+'P1-C12'!K372+'P1-C13'!K372+'P1-C14'!K372+'P1-C15'!K372+'P1-C16'!K372</f>
        <v>0</v>
      </c>
      <c r="L381" s="23">
        <f>+'P1-C1'!L372+'P1-C2'!L372+'P1-C3'!L372+'P1-C4'!L372+'P1-C5'!L372+'P1-C6'!L372+'P1-C7'!L372+'P1-C8'!L372+'P1-C9'!L372+'P1-C10'!L372+'P1-C11'!L372+'P1-C12'!L372+'P1-C13'!L372+'P1-C14'!L372+'P1-C15'!L372+'P1-C16'!L372</f>
        <v>0</v>
      </c>
      <c r="M381" s="23">
        <f>+'P1-C1'!M372+'P1-C2'!M372+'P1-C3'!M372+'P1-C4'!M372+'P1-C5'!M372+'P1-C6'!M372+'P1-C7'!M372+'P1-C8'!M372+'P1-C9'!M372+'P1-C10'!M372+'P1-C11'!M372+'P1-C12'!M372+'P1-C13'!M372+'P1-C14'!M372+'P1-C15'!M372+'P1-C16'!M372</f>
        <v>0</v>
      </c>
      <c r="N381" s="23">
        <f>+'P1-C1'!N372+'P1-C2'!N372+'P1-C3'!N372+'P1-C4'!N372+'P1-C5'!N372+'P1-C6'!N372+'P1-C7'!N372+'P1-C8'!N372+'P1-C9'!N372+'P1-C10'!N372+'P1-C11'!N372+'P1-C12'!N372+'P1-C13'!N372+'P1-C14'!N372+'P1-C15'!N372+'P1-C16'!N372</f>
        <v>0</v>
      </c>
      <c r="O381" s="23">
        <f>+'P1-C1'!O372+'P1-C2'!O372+'P1-C3'!O372+'P1-C4'!O372+'P1-C5'!O372+'P1-C6'!O372+'P1-C7'!O372+'P1-C8'!O372+'P1-C9'!O372+'P1-C10'!O372+'P1-C11'!O372+'P1-C12'!O372+'P1-C13'!O372+'P1-C14'!O372+'P1-C15'!O372+'P1-C16'!O372</f>
        <v>0</v>
      </c>
      <c r="P381" s="23">
        <f>+'P1-C1'!P372+'P1-C2'!P372+'P1-C3'!P372+'P1-C4'!P372+'P1-C5'!P372+'P1-C6'!P372+'P1-C7'!P372+'P1-C8'!P372+'P1-C9'!P372+'P1-C10'!P372+'P1-C11'!P372+'P1-C12'!P372+'P1-C13'!P372+'P1-C14'!P372+'P1-C15'!P372+'P1-C16'!P372</f>
        <v>0</v>
      </c>
      <c r="Q381" s="23">
        <f>+'P1-C1'!Q372+'P1-C2'!Q372+'P1-C3'!Q372+'P1-C4'!Q372+'P1-C5'!Q372+'P1-C6'!Q372+'P1-C7'!Q372+'P1-C8'!Q372+'P1-C9'!Q372+'P1-C10'!Q372+'P1-C11'!Q372+'P1-C12'!Q372+'P1-C13'!Q372+'P1-C14'!Q372+'P1-C15'!Q372+'P1-C16'!Q372</f>
        <v>0</v>
      </c>
      <c r="R381" s="36">
        <f t="shared" si="11"/>
        <v>0</v>
      </c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</row>
    <row r="382" spans="1:123" s="25" customFormat="1" x14ac:dyDescent="0.25">
      <c r="A382" s="18">
        <v>5000</v>
      </c>
      <c r="B382" s="96">
        <v>10000</v>
      </c>
      <c r="C382" s="20">
        <v>5911</v>
      </c>
      <c r="D382" s="21" t="s">
        <v>398</v>
      </c>
      <c r="E382" s="39" t="s">
        <v>827</v>
      </c>
      <c r="F382" s="23">
        <f>+'P1-C1'!F373+'P1-C2'!F373+'P1-C3'!F373+'P1-C4'!F373+'P1-C5'!F373+'P1-C6'!F373+'P1-C7'!F373+'P1-C8'!F373+'P1-C9'!F373+'P1-C10'!F373+'P1-C11'!F373+'P1-C12'!F373+'P1-C13'!F373+'P1-C14'!F373+'P1-C15'!F373+'P1-C16'!F373</f>
        <v>0</v>
      </c>
      <c r="G382" s="23">
        <f>+'P1-C1'!G373+'P1-C2'!G373+'P1-C3'!G373+'P1-C4'!G373+'P1-C5'!G373+'P1-C6'!G373+'P1-C7'!G373+'P1-C8'!G373+'P1-C9'!G373+'P1-C10'!G373+'P1-C11'!G373+'P1-C12'!G373+'P1-C13'!G373+'P1-C14'!G373+'P1-C15'!G373+'P1-C16'!G373</f>
        <v>0</v>
      </c>
      <c r="H382" s="23">
        <f>+'P1-C1'!H373+'P1-C2'!H373+'P1-C3'!H373+'P1-C4'!H373+'P1-C5'!H373+'P1-C6'!H373+'P1-C7'!H373+'P1-C8'!H373+'P1-C9'!H373+'P1-C10'!H373+'P1-C11'!H373+'P1-C12'!H373+'P1-C13'!H373+'P1-C14'!H373+'P1-C15'!H373+'P1-C16'!H373</f>
        <v>0</v>
      </c>
      <c r="I382" s="23">
        <f>+'P1-C1'!I373+'P1-C2'!I373+'P1-C3'!I373+'P1-C4'!I373+'P1-C5'!I373+'P1-C6'!I373+'P1-C7'!I373+'P1-C8'!I373+'P1-C9'!I373+'P1-C10'!I373+'P1-C11'!I373+'P1-C12'!I373+'P1-C13'!I373+'P1-C14'!I373+'P1-C15'!I373+'P1-C16'!I373</f>
        <v>0</v>
      </c>
      <c r="J382" s="23">
        <f>+'P1-C1'!J373+'P1-C2'!J373+'P1-C3'!J373+'P1-C4'!J373+'P1-C5'!J373+'P1-C6'!J373+'P1-C7'!J373+'P1-C8'!J373+'P1-C9'!J373+'P1-C10'!J373+'P1-C11'!J373+'P1-C12'!J373+'P1-C13'!J373+'P1-C14'!J373+'P1-C15'!J373+'P1-C16'!J373</f>
        <v>0</v>
      </c>
      <c r="K382" s="23">
        <f>+'P1-C1'!K373+'P1-C2'!K373+'P1-C3'!K373+'P1-C4'!K373+'P1-C5'!K373+'P1-C6'!K373+'P1-C7'!K373+'P1-C8'!K373+'P1-C9'!K373+'P1-C10'!K373+'P1-C11'!K373+'P1-C12'!K373+'P1-C13'!K373+'P1-C14'!K373+'P1-C15'!K373+'P1-C16'!K373</f>
        <v>0</v>
      </c>
      <c r="L382" s="23">
        <f>+'P1-C1'!L373+'P1-C2'!L373+'P1-C3'!L373+'P1-C4'!L373+'P1-C5'!L373+'P1-C6'!L373+'P1-C7'!L373+'P1-C8'!L373+'P1-C9'!L373+'P1-C10'!L373+'P1-C11'!L373+'P1-C12'!L373+'P1-C13'!L373+'P1-C14'!L373+'P1-C15'!L373+'P1-C16'!L373</f>
        <v>0</v>
      </c>
      <c r="M382" s="23">
        <f>+'P1-C1'!M373+'P1-C2'!M373+'P1-C3'!M373+'P1-C4'!M373+'P1-C5'!M373+'P1-C6'!M373+'P1-C7'!M373+'P1-C8'!M373+'P1-C9'!M373+'P1-C10'!M373+'P1-C11'!M373+'P1-C12'!M373+'P1-C13'!M373+'P1-C14'!M373+'P1-C15'!M373+'P1-C16'!M373</f>
        <v>0</v>
      </c>
      <c r="N382" s="23">
        <f>+'P1-C1'!N373+'P1-C2'!N373+'P1-C3'!N373+'P1-C4'!N373+'P1-C5'!N373+'P1-C6'!N373+'P1-C7'!N373+'P1-C8'!N373+'P1-C9'!N373+'P1-C10'!N373+'P1-C11'!N373+'P1-C12'!N373+'P1-C13'!N373+'P1-C14'!N373+'P1-C15'!N373+'P1-C16'!N373</f>
        <v>0</v>
      </c>
      <c r="O382" s="23">
        <f>+'P1-C1'!O373+'P1-C2'!O373+'P1-C3'!O373+'P1-C4'!O373+'P1-C5'!O373+'P1-C6'!O373+'P1-C7'!O373+'P1-C8'!O373+'P1-C9'!O373+'P1-C10'!O373+'P1-C11'!O373+'P1-C12'!O373+'P1-C13'!O373+'P1-C14'!O373+'P1-C15'!O373+'P1-C16'!O373</f>
        <v>0</v>
      </c>
      <c r="P382" s="23">
        <f>+'P1-C1'!P373+'P1-C2'!P373+'P1-C3'!P373+'P1-C4'!P373+'P1-C5'!P373+'P1-C6'!P373+'P1-C7'!P373+'P1-C8'!P373+'P1-C9'!P373+'P1-C10'!P373+'P1-C11'!P373+'P1-C12'!P373+'P1-C13'!P373+'P1-C14'!P373+'P1-C15'!P373+'P1-C16'!P373</f>
        <v>0</v>
      </c>
      <c r="Q382" s="23">
        <f>+'P1-C1'!Q373+'P1-C2'!Q373+'P1-C3'!Q373+'P1-C4'!Q373+'P1-C5'!Q373+'P1-C6'!Q373+'P1-C7'!Q373+'P1-C8'!Q373+'P1-C9'!Q373+'P1-C10'!Q373+'P1-C11'!Q373+'P1-C12'!Q373+'P1-C13'!Q373+'P1-C14'!Q373+'P1-C15'!Q373+'P1-C16'!Q373</f>
        <v>0</v>
      </c>
      <c r="R382" s="36">
        <f t="shared" si="11"/>
        <v>0</v>
      </c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</row>
    <row r="383" spans="1:123" s="25" customFormat="1" x14ac:dyDescent="0.25">
      <c r="A383" s="18">
        <v>5000</v>
      </c>
      <c r="B383" s="96">
        <v>10000</v>
      </c>
      <c r="C383" s="20">
        <v>5921</v>
      </c>
      <c r="D383" s="21" t="s">
        <v>399</v>
      </c>
      <c r="E383" s="39" t="s">
        <v>828</v>
      </c>
      <c r="F383" s="23">
        <f>+'P1-C1'!F374+'P1-C2'!F374+'P1-C3'!F374+'P1-C4'!F374+'P1-C5'!F374+'P1-C6'!F374+'P1-C7'!F374+'P1-C8'!F374+'P1-C9'!F374+'P1-C10'!F374+'P1-C11'!F374+'P1-C12'!F374+'P1-C13'!F374+'P1-C14'!F374+'P1-C15'!F374+'P1-C16'!F374</f>
        <v>0</v>
      </c>
      <c r="G383" s="23">
        <f>+'P1-C1'!G374+'P1-C2'!G374+'P1-C3'!G374+'P1-C4'!G374+'P1-C5'!G374+'P1-C6'!G374+'P1-C7'!G374+'P1-C8'!G374+'P1-C9'!G374+'P1-C10'!G374+'P1-C11'!G374+'P1-C12'!G374+'P1-C13'!G374+'P1-C14'!G374+'P1-C15'!G374+'P1-C16'!G374</f>
        <v>0</v>
      </c>
      <c r="H383" s="23">
        <f>+'P1-C1'!H374+'P1-C2'!H374+'P1-C3'!H374+'P1-C4'!H374+'P1-C5'!H374+'P1-C6'!H374+'P1-C7'!H374+'P1-C8'!H374+'P1-C9'!H374+'P1-C10'!H374+'P1-C11'!H374+'P1-C12'!H374+'P1-C13'!H374+'P1-C14'!H374+'P1-C15'!H374+'P1-C16'!H374</f>
        <v>0</v>
      </c>
      <c r="I383" s="23">
        <f>+'P1-C1'!I374+'P1-C2'!I374+'P1-C3'!I374+'P1-C4'!I374+'P1-C5'!I374+'P1-C6'!I374+'P1-C7'!I374+'P1-C8'!I374+'P1-C9'!I374+'P1-C10'!I374+'P1-C11'!I374+'P1-C12'!I374+'P1-C13'!I374+'P1-C14'!I374+'P1-C15'!I374+'P1-C16'!I374</f>
        <v>0</v>
      </c>
      <c r="J383" s="23">
        <f>+'P1-C1'!J374+'P1-C2'!J374+'P1-C3'!J374+'P1-C4'!J374+'P1-C5'!J374+'P1-C6'!J374+'P1-C7'!J374+'P1-C8'!J374+'P1-C9'!J374+'P1-C10'!J374+'P1-C11'!J374+'P1-C12'!J374+'P1-C13'!J374+'P1-C14'!J374+'P1-C15'!J374+'P1-C16'!J374</f>
        <v>0</v>
      </c>
      <c r="K383" s="23">
        <f>+'P1-C1'!K374+'P1-C2'!K374+'P1-C3'!K374+'P1-C4'!K374+'P1-C5'!K374+'P1-C6'!K374+'P1-C7'!K374+'P1-C8'!K374+'P1-C9'!K374+'P1-C10'!K374+'P1-C11'!K374+'P1-C12'!K374+'P1-C13'!K374+'P1-C14'!K374+'P1-C15'!K374+'P1-C16'!K374</f>
        <v>0</v>
      </c>
      <c r="L383" s="23">
        <f>+'P1-C1'!L374+'P1-C2'!L374+'P1-C3'!L374+'P1-C4'!L374+'P1-C5'!L374+'P1-C6'!L374+'P1-C7'!L374+'P1-C8'!L374+'P1-C9'!L374+'P1-C10'!L374+'P1-C11'!L374+'P1-C12'!L374+'P1-C13'!L374+'P1-C14'!L374+'P1-C15'!L374+'P1-C16'!L374</f>
        <v>0</v>
      </c>
      <c r="M383" s="23">
        <f>+'P1-C1'!M374+'P1-C2'!M374+'P1-C3'!M374+'P1-C4'!M374+'P1-C5'!M374+'P1-C6'!M374+'P1-C7'!M374+'P1-C8'!M374+'P1-C9'!M374+'P1-C10'!M374+'P1-C11'!M374+'P1-C12'!M374+'P1-C13'!M374+'P1-C14'!M374+'P1-C15'!M374+'P1-C16'!M374</f>
        <v>0</v>
      </c>
      <c r="N383" s="23">
        <f>+'P1-C1'!N374+'P1-C2'!N374+'P1-C3'!N374+'P1-C4'!N374+'P1-C5'!N374+'P1-C6'!N374+'P1-C7'!N374+'P1-C8'!N374+'P1-C9'!N374+'P1-C10'!N374+'P1-C11'!N374+'P1-C12'!N374+'P1-C13'!N374+'P1-C14'!N374+'P1-C15'!N374+'P1-C16'!N374</f>
        <v>0</v>
      </c>
      <c r="O383" s="23">
        <f>+'P1-C1'!O374+'P1-C2'!O374+'P1-C3'!O374+'P1-C4'!O374+'P1-C5'!O374+'P1-C6'!O374+'P1-C7'!O374+'P1-C8'!O374+'P1-C9'!O374+'P1-C10'!O374+'P1-C11'!O374+'P1-C12'!O374+'P1-C13'!O374+'P1-C14'!O374+'P1-C15'!O374+'P1-C16'!O374</f>
        <v>0</v>
      </c>
      <c r="P383" s="23">
        <f>+'P1-C1'!P374+'P1-C2'!P374+'P1-C3'!P374+'P1-C4'!P374+'P1-C5'!P374+'P1-C6'!P374+'P1-C7'!P374+'P1-C8'!P374+'P1-C9'!P374+'P1-C10'!P374+'P1-C11'!P374+'P1-C12'!P374+'P1-C13'!P374+'P1-C14'!P374+'P1-C15'!P374+'P1-C16'!P374</f>
        <v>0</v>
      </c>
      <c r="Q383" s="23">
        <f>+'P1-C1'!Q374+'P1-C2'!Q374+'P1-C3'!Q374+'P1-C4'!Q374+'P1-C5'!Q374+'P1-C6'!Q374+'P1-C7'!Q374+'P1-C8'!Q374+'P1-C9'!Q374+'P1-C10'!Q374+'P1-C11'!Q374+'P1-C12'!Q374+'P1-C13'!Q374+'P1-C14'!Q374+'P1-C15'!Q374+'P1-C16'!Q374</f>
        <v>0</v>
      </c>
      <c r="R383" s="36">
        <f t="shared" si="11"/>
        <v>0</v>
      </c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</row>
    <row r="384" spans="1:123" s="25" customFormat="1" x14ac:dyDescent="0.25">
      <c r="A384" s="18">
        <v>5000</v>
      </c>
      <c r="B384" s="96">
        <v>10000</v>
      </c>
      <c r="C384" s="20">
        <v>5931</v>
      </c>
      <c r="D384" s="21" t="s">
        <v>400</v>
      </c>
      <c r="E384" s="39" t="s">
        <v>829</v>
      </c>
      <c r="F384" s="23">
        <f>+'P1-C1'!F375+'P1-C2'!F375+'P1-C3'!F375+'P1-C4'!F375+'P1-C5'!F375+'P1-C6'!F375+'P1-C7'!F375+'P1-C8'!F375+'P1-C9'!F375+'P1-C10'!F375+'P1-C11'!F375+'P1-C12'!F375+'P1-C13'!F375+'P1-C14'!F375+'P1-C15'!F375+'P1-C16'!F375</f>
        <v>0</v>
      </c>
      <c r="G384" s="23">
        <f>+'P1-C1'!G375+'P1-C2'!G375+'P1-C3'!G375+'P1-C4'!G375+'P1-C5'!G375+'P1-C6'!G375+'P1-C7'!G375+'P1-C8'!G375+'P1-C9'!G375+'P1-C10'!G375+'P1-C11'!G375+'P1-C12'!G375+'P1-C13'!G375+'P1-C14'!G375+'P1-C15'!G375+'P1-C16'!G375</f>
        <v>0</v>
      </c>
      <c r="H384" s="23">
        <f>+'P1-C1'!H375+'P1-C2'!H375+'P1-C3'!H375+'P1-C4'!H375+'P1-C5'!H375+'P1-C6'!H375+'P1-C7'!H375+'P1-C8'!H375+'P1-C9'!H375+'P1-C10'!H375+'P1-C11'!H375+'P1-C12'!H375+'P1-C13'!H375+'P1-C14'!H375+'P1-C15'!H375+'P1-C16'!H375</f>
        <v>0</v>
      </c>
      <c r="I384" s="23">
        <f>+'P1-C1'!I375+'P1-C2'!I375+'P1-C3'!I375+'P1-C4'!I375+'P1-C5'!I375+'P1-C6'!I375+'P1-C7'!I375+'P1-C8'!I375+'P1-C9'!I375+'P1-C10'!I375+'P1-C11'!I375+'P1-C12'!I375+'P1-C13'!I375+'P1-C14'!I375+'P1-C15'!I375+'P1-C16'!I375</f>
        <v>0</v>
      </c>
      <c r="J384" s="23">
        <f>+'P1-C1'!J375+'P1-C2'!J375+'P1-C3'!J375+'P1-C4'!J375+'P1-C5'!J375+'P1-C6'!J375+'P1-C7'!J375+'P1-C8'!J375+'P1-C9'!J375+'P1-C10'!J375+'P1-C11'!J375+'P1-C12'!J375+'P1-C13'!J375+'P1-C14'!J375+'P1-C15'!J375+'P1-C16'!J375</f>
        <v>0</v>
      </c>
      <c r="K384" s="23">
        <f>+'P1-C1'!K375+'P1-C2'!K375+'P1-C3'!K375+'P1-C4'!K375+'P1-C5'!K375+'P1-C6'!K375+'P1-C7'!K375+'P1-C8'!K375+'P1-C9'!K375+'P1-C10'!K375+'P1-C11'!K375+'P1-C12'!K375+'P1-C13'!K375+'P1-C14'!K375+'P1-C15'!K375+'P1-C16'!K375</f>
        <v>0</v>
      </c>
      <c r="L384" s="23">
        <f>+'P1-C1'!L375+'P1-C2'!L375+'P1-C3'!L375+'P1-C4'!L375+'P1-C5'!L375+'P1-C6'!L375+'P1-C7'!L375+'P1-C8'!L375+'P1-C9'!L375+'P1-C10'!L375+'P1-C11'!L375+'P1-C12'!L375+'P1-C13'!L375+'P1-C14'!L375+'P1-C15'!L375+'P1-C16'!L375</f>
        <v>0</v>
      </c>
      <c r="M384" s="23">
        <f>+'P1-C1'!M375+'P1-C2'!M375+'P1-C3'!M375+'P1-C4'!M375+'P1-C5'!M375+'P1-C6'!M375+'P1-C7'!M375+'P1-C8'!M375+'P1-C9'!M375+'P1-C10'!M375+'P1-C11'!M375+'P1-C12'!M375+'P1-C13'!M375+'P1-C14'!M375+'P1-C15'!M375+'P1-C16'!M375</f>
        <v>0</v>
      </c>
      <c r="N384" s="23">
        <f>+'P1-C1'!N375+'P1-C2'!N375+'P1-C3'!N375+'P1-C4'!N375+'P1-C5'!N375+'P1-C6'!N375+'P1-C7'!N375+'P1-C8'!N375+'P1-C9'!N375+'P1-C10'!N375+'P1-C11'!N375+'P1-C12'!N375+'P1-C13'!N375+'P1-C14'!N375+'P1-C15'!N375+'P1-C16'!N375</f>
        <v>0</v>
      </c>
      <c r="O384" s="23">
        <f>+'P1-C1'!O375+'P1-C2'!O375+'P1-C3'!O375+'P1-C4'!O375+'P1-C5'!O375+'P1-C6'!O375+'P1-C7'!O375+'P1-C8'!O375+'P1-C9'!O375+'P1-C10'!O375+'P1-C11'!O375+'P1-C12'!O375+'P1-C13'!O375+'P1-C14'!O375+'P1-C15'!O375+'P1-C16'!O375</f>
        <v>0</v>
      </c>
      <c r="P384" s="23">
        <f>+'P1-C1'!P375+'P1-C2'!P375+'P1-C3'!P375+'P1-C4'!P375+'P1-C5'!P375+'P1-C6'!P375+'P1-C7'!P375+'P1-C8'!P375+'P1-C9'!P375+'P1-C10'!P375+'P1-C11'!P375+'P1-C12'!P375+'P1-C13'!P375+'P1-C14'!P375+'P1-C15'!P375+'P1-C16'!P375</f>
        <v>0</v>
      </c>
      <c r="Q384" s="23">
        <f>+'P1-C1'!Q375+'P1-C2'!Q375+'P1-C3'!Q375+'P1-C4'!Q375+'P1-C5'!Q375+'P1-C6'!Q375+'P1-C7'!Q375+'P1-C8'!Q375+'P1-C9'!Q375+'P1-C10'!Q375+'P1-C11'!Q375+'P1-C12'!Q375+'P1-C13'!Q375+'P1-C14'!Q375+'P1-C15'!Q375+'P1-C16'!Q375</f>
        <v>0</v>
      </c>
      <c r="R384" s="36">
        <f t="shared" si="11"/>
        <v>0</v>
      </c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</row>
    <row r="385" spans="1:123" s="25" customFormat="1" x14ac:dyDescent="0.25">
      <c r="A385" s="18">
        <v>5000</v>
      </c>
      <c r="B385" s="96">
        <v>10000</v>
      </c>
      <c r="C385" s="20">
        <v>5941</v>
      </c>
      <c r="D385" s="21" t="s">
        <v>401</v>
      </c>
      <c r="E385" s="39" t="s">
        <v>830</v>
      </c>
      <c r="F385" s="23">
        <f>+'P1-C1'!F376+'P1-C2'!F376+'P1-C3'!F376+'P1-C4'!F376+'P1-C5'!F376+'P1-C6'!F376+'P1-C7'!F376+'P1-C8'!F376+'P1-C9'!F376+'P1-C10'!F376+'P1-C11'!F376+'P1-C12'!F376+'P1-C13'!F376+'P1-C14'!F376+'P1-C15'!F376+'P1-C16'!F376</f>
        <v>0</v>
      </c>
      <c r="G385" s="23">
        <f>+'P1-C1'!G376+'P1-C2'!G376+'P1-C3'!G376+'P1-C4'!G376+'P1-C5'!G376+'P1-C6'!G376+'P1-C7'!G376+'P1-C8'!G376+'P1-C9'!G376+'P1-C10'!G376+'P1-C11'!G376+'P1-C12'!G376+'P1-C13'!G376+'P1-C14'!G376+'P1-C15'!G376+'P1-C16'!G376</f>
        <v>0</v>
      </c>
      <c r="H385" s="23">
        <f>+'P1-C1'!H376+'P1-C2'!H376+'P1-C3'!H376+'P1-C4'!H376+'P1-C5'!H376+'P1-C6'!H376+'P1-C7'!H376+'P1-C8'!H376+'P1-C9'!H376+'P1-C10'!H376+'P1-C11'!H376+'P1-C12'!H376+'P1-C13'!H376+'P1-C14'!H376+'P1-C15'!H376+'P1-C16'!H376</f>
        <v>0</v>
      </c>
      <c r="I385" s="23">
        <f>+'P1-C1'!I376+'P1-C2'!I376+'P1-C3'!I376+'P1-C4'!I376+'P1-C5'!I376+'P1-C6'!I376+'P1-C7'!I376+'P1-C8'!I376+'P1-C9'!I376+'P1-C10'!I376+'P1-C11'!I376+'P1-C12'!I376+'P1-C13'!I376+'P1-C14'!I376+'P1-C15'!I376+'P1-C16'!I376</f>
        <v>0</v>
      </c>
      <c r="J385" s="23">
        <f>+'P1-C1'!J376+'P1-C2'!J376+'P1-C3'!J376+'P1-C4'!J376+'P1-C5'!J376+'P1-C6'!J376+'P1-C7'!J376+'P1-C8'!J376+'P1-C9'!J376+'P1-C10'!J376+'P1-C11'!J376+'P1-C12'!J376+'P1-C13'!J376+'P1-C14'!J376+'P1-C15'!J376+'P1-C16'!J376</f>
        <v>0</v>
      </c>
      <c r="K385" s="23">
        <f>+'P1-C1'!K376+'P1-C2'!K376+'P1-C3'!K376+'P1-C4'!K376+'P1-C5'!K376+'P1-C6'!K376+'P1-C7'!K376+'P1-C8'!K376+'P1-C9'!K376+'P1-C10'!K376+'P1-C11'!K376+'P1-C12'!K376+'P1-C13'!K376+'P1-C14'!K376+'P1-C15'!K376+'P1-C16'!K376</f>
        <v>0</v>
      </c>
      <c r="L385" s="23">
        <f>+'P1-C1'!L376+'P1-C2'!L376+'P1-C3'!L376+'P1-C4'!L376+'P1-C5'!L376+'P1-C6'!L376+'P1-C7'!L376+'P1-C8'!L376+'P1-C9'!L376+'P1-C10'!L376+'P1-C11'!L376+'P1-C12'!L376+'P1-C13'!L376+'P1-C14'!L376+'P1-C15'!L376+'P1-C16'!L376</f>
        <v>0</v>
      </c>
      <c r="M385" s="23">
        <f>+'P1-C1'!M376+'P1-C2'!M376+'P1-C3'!M376+'P1-C4'!M376+'P1-C5'!M376+'P1-C6'!M376+'P1-C7'!M376+'P1-C8'!M376+'P1-C9'!M376+'P1-C10'!M376+'P1-C11'!M376+'P1-C12'!M376+'P1-C13'!M376+'P1-C14'!M376+'P1-C15'!M376+'P1-C16'!M376</f>
        <v>0</v>
      </c>
      <c r="N385" s="23">
        <f>+'P1-C1'!N376+'P1-C2'!N376+'P1-C3'!N376+'P1-C4'!N376+'P1-C5'!N376+'P1-C6'!N376+'P1-C7'!N376+'P1-C8'!N376+'P1-C9'!N376+'P1-C10'!N376+'P1-C11'!N376+'P1-C12'!N376+'P1-C13'!N376+'P1-C14'!N376+'P1-C15'!N376+'P1-C16'!N376</f>
        <v>0</v>
      </c>
      <c r="O385" s="23">
        <f>+'P1-C1'!O376+'P1-C2'!O376+'P1-C3'!O376+'P1-C4'!O376+'P1-C5'!O376+'P1-C6'!O376+'P1-C7'!O376+'P1-C8'!O376+'P1-C9'!O376+'P1-C10'!O376+'P1-C11'!O376+'P1-C12'!O376+'P1-C13'!O376+'P1-C14'!O376+'P1-C15'!O376+'P1-C16'!O376</f>
        <v>0</v>
      </c>
      <c r="P385" s="23">
        <f>+'P1-C1'!P376+'P1-C2'!P376+'P1-C3'!P376+'P1-C4'!P376+'P1-C5'!P376+'P1-C6'!P376+'P1-C7'!P376+'P1-C8'!P376+'P1-C9'!P376+'P1-C10'!P376+'P1-C11'!P376+'P1-C12'!P376+'P1-C13'!P376+'P1-C14'!P376+'P1-C15'!P376+'P1-C16'!P376</f>
        <v>0</v>
      </c>
      <c r="Q385" s="23">
        <f>+'P1-C1'!Q376+'P1-C2'!Q376+'P1-C3'!Q376+'P1-C4'!Q376+'P1-C5'!Q376+'P1-C6'!Q376+'P1-C7'!Q376+'P1-C8'!Q376+'P1-C9'!Q376+'P1-C10'!Q376+'P1-C11'!Q376+'P1-C12'!Q376+'P1-C13'!Q376+'P1-C14'!Q376+'P1-C15'!Q376+'P1-C16'!Q376</f>
        <v>0</v>
      </c>
      <c r="R385" s="36">
        <f t="shared" si="11"/>
        <v>0</v>
      </c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</row>
    <row r="386" spans="1:123" s="25" customFormat="1" x14ac:dyDescent="0.25">
      <c r="A386" s="18">
        <v>5000</v>
      </c>
      <c r="B386" s="96">
        <v>10000</v>
      </c>
      <c r="C386" s="20">
        <v>5951</v>
      </c>
      <c r="D386" s="21" t="s">
        <v>402</v>
      </c>
      <c r="E386" s="39" t="s">
        <v>831</v>
      </c>
      <c r="F386" s="23">
        <f>+'P1-C1'!F377+'P1-C2'!F377+'P1-C3'!F377+'P1-C4'!F377+'P1-C5'!F377+'P1-C6'!F377+'P1-C7'!F377+'P1-C8'!F377+'P1-C9'!F377+'P1-C10'!F377+'P1-C11'!F377+'P1-C12'!F377+'P1-C13'!F377+'P1-C14'!F377+'P1-C15'!F377+'P1-C16'!F377</f>
        <v>0</v>
      </c>
      <c r="G386" s="23">
        <f>+'P1-C1'!G377+'P1-C2'!G377+'P1-C3'!G377+'P1-C4'!G377+'P1-C5'!G377+'P1-C6'!G377+'P1-C7'!G377+'P1-C8'!G377+'P1-C9'!G377+'P1-C10'!G377+'P1-C11'!G377+'P1-C12'!G377+'P1-C13'!G377+'P1-C14'!G377+'P1-C15'!G377+'P1-C16'!G377</f>
        <v>0</v>
      </c>
      <c r="H386" s="23">
        <f>+'P1-C1'!H377+'P1-C2'!H377+'P1-C3'!H377+'P1-C4'!H377+'P1-C5'!H377+'P1-C6'!H377+'P1-C7'!H377+'P1-C8'!H377+'P1-C9'!H377+'P1-C10'!H377+'P1-C11'!H377+'P1-C12'!H377+'P1-C13'!H377+'P1-C14'!H377+'P1-C15'!H377+'P1-C16'!H377</f>
        <v>0</v>
      </c>
      <c r="I386" s="23">
        <f>+'P1-C1'!I377+'P1-C2'!I377+'P1-C3'!I377+'P1-C4'!I377+'P1-C5'!I377+'P1-C6'!I377+'P1-C7'!I377+'P1-C8'!I377+'P1-C9'!I377+'P1-C10'!I377+'P1-C11'!I377+'P1-C12'!I377+'P1-C13'!I377+'P1-C14'!I377+'P1-C15'!I377+'P1-C16'!I377</f>
        <v>0</v>
      </c>
      <c r="J386" s="23">
        <f>+'P1-C1'!J377+'P1-C2'!J377+'P1-C3'!J377+'P1-C4'!J377+'P1-C5'!J377+'P1-C6'!J377+'P1-C7'!J377+'P1-C8'!J377+'P1-C9'!J377+'P1-C10'!J377+'P1-C11'!J377+'P1-C12'!J377+'P1-C13'!J377+'P1-C14'!J377+'P1-C15'!J377+'P1-C16'!J377</f>
        <v>0</v>
      </c>
      <c r="K386" s="23">
        <f>+'P1-C1'!K377+'P1-C2'!K377+'P1-C3'!K377+'P1-C4'!K377+'P1-C5'!K377+'P1-C6'!K377+'P1-C7'!K377+'P1-C8'!K377+'P1-C9'!K377+'P1-C10'!K377+'P1-C11'!K377+'P1-C12'!K377+'P1-C13'!K377+'P1-C14'!K377+'P1-C15'!K377+'P1-C16'!K377</f>
        <v>0</v>
      </c>
      <c r="L386" s="23">
        <f>+'P1-C1'!L377+'P1-C2'!L377+'P1-C3'!L377+'P1-C4'!L377+'P1-C5'!L377+'P1-C6'!L377+'P1-C7'!L377+'P1-C8'!L377+'P1-C9'!L377+'P1-C10'!L377+'P1-C11'!L377+'P1-C12'!L377+'P1-C13'!L377+'P1-C14'!L377+'P1-C15'!L377+'P1-C16'!L377</f>
        <v>0</v>
      </c>
      <c r="M386" s="23">
        <f>+'P1-C1'!M377+'P1-C2'!M377+'P1-C3'!M377+'P1-C4'!M377+'P1-C5'!M377+'P1-C6'!M377+'P1-C7'!M377+'P1-C8'!M377+'P1-C9'!M377+'P1-C10'!M377+'P1-C11'!M377+'P1-C12'!M377+'P1-C13'!M377+'P1-C14'!M377+'P1-C15'!M377+'P1-C16'!M377</f>
        <v>0</v>
      </c>
      <c r="N386" s="23">
        <f>+'P1-C1'!N377+'P1-C2'!N377+'P1-C3'!N377+'P1-C4'!N377+'P1-C5'!N377+'P1-C6'!N377+'P1-C7'!N377+'P1-C8'!N377+'P1-C9'!N377+'P1-C10'!N377+'P1-C11'!N377+'P1-C12'!N377+'P1-C13'!N377+'P1-C14'!N377+'P1-C15'!N377+'P1-C16'!N377</f>
        <v>0</v>
      </c>
      <c r="O386" s="23">
        <f>+'P1-C1'!O377+'P1-C2'!O377+'P1-C3'!O377+'P1-C4'!O377+'P1-C5'!O377+'P1-C6'!O377+'P1-C7'!O377+'P1-C8'!O377+'P1-C9'!O377+'P1-C10'!O377+'P1-C11'!O377+'P1-C12'!O377+'P1-C13'!O377+'P1-C14'!O377+'P1-C15'!O377+'P1-C16'!O377</f>
        <v>0</v>
      </c>
      <c r="P386" s="23">
        <f>+'P1-C1'!P377+'P1-C2'!P377+'P1-C3'!P377+'P1-C4'!P377+'P1-C5'!P377+'P1-C6'!P377+'P1-C7'!P377+'P1-C8'!P377+'P1-C9'!P377+'P1-C10'!P377+'P1-C11'!P377+'P1-C12'!P377+'P1-C13'!P377+'P1-C14'!P377+'P1-C15'!P377+'P1-C16'!P377</f>
        <v>0</v>
      </c>
      <c r="Q386" s="23">
        <f>+'P1-C1'!Q377+'P1-C2'!Q377+'P1-C3'!Q377+'P1-C4'!Q377+'P1-C5'!Q377+'P1-C6'!Q377+'P1-C7'!Q377+'P1-C8'!Q377+'P1-C9'!Q377+'P1-C10'!Q377+'P1-C11'!Q377+'P1-C12'!Q377+'P1-C13'!Q377+'P1-C14'!Q377+'P1-C15'!Q377+'P1-C16'!Q377</f>
        <v>0</v>
      </c>
      <c r="R386" s="36">
        <f t="shared" si="11"/>
        <v>0</v>
      </c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</row>
    <row r="387" spans="1:123" s="25" customFormat="1" x14ac:dyDescent="0.25">
      <c r="A387" s="18">
        <v>5000</v>
      </c>
      <c r="B387" s="96">
        <v>10000</v>
      </c>
      <c r="C387" s="20">
        <v>5961</v>
      </c>
      <c r="D387" s="21" t="s">
        <v>403</v>
      </c>
      <c r="E387" s="39" t="s">
        <v>832</v>
      </c>
      <c r="F387" s="23">
        <f>+'P1-C1'!F378+'P1-C2'!F378+'P1-C3'!F378+'P1-C4'!F378+'P1-C5'!F378+'P1-C6'!F378+'P1-C7'!F378+'P1-C8'!F378+'P1-C9'!F378+'P1-C10'!F378+'P1-C11'!F378+'P1-C12'!F378+'P1-C13'!F378+'P1-C14'!F378+'P1-C15'!F378+'P1-C16'!F378</f>
        <v>0</v>
      </c>
      <c r="G387" s="23">
        <f>+'P1-C1'!G378+'P1-C2'!G378+'P1-C3'!G378+'P1-C4'!G378+'P1-C5'!G378+'P1-C6'!G378+'P1-C7'!G378+'P1-C8'!G378+'P1-C9'!G378+'P1-C10'!G378+'P1-C11'!G378+'P1-C12'!G378+'P1-C13'!G378+'P1-C14'!G378+'P1-C15'!G378+'P1-C16'!G378</f>
        <v>0</v>
      </c>
      <c r="H387" s="23">
        <f>+'P1-C1'!H378+'P1-C2'!H378+'P1-C3'!H378+'P1-C4'!H378+'P1-C5'!H378+'P1-C6'!H378+'P1-C7'!H378+'P1-C8'!H378+'P1-C9'!H378+'P1-C10'!H378+'P1-C11'!H378+'P1-C12'!H378+'P1-C13'!H378+'P1-C14'!H378+'P1-C15'!H378+'P1-C16'!H378</f>
        <v>0</v>
      </c>
      <c r="I387" s="23">
        <f>+'P1-C1'!I378+'P1-C2'!I378+'P1-C3'!I378+'P1-C4'!I378+'P1-C5'!I378+'P1-C6'!I378+'P1-C7'!I378+'P1-C8'!I378+'P1-C9'!I378+'P1-C10'!I378+'P1-C11'!I378+'P1-C12'!I378+'P1-C13'!I378+'P1-C14'!I378+'P1-C15'!I378+'P1-C16'!I378</f>
        <v>0</v>
      </c>
      <c r="J387" s="23">
        <f>+'P1-C1'!J378+'P1-C2'!J378+'P1-C3'!J378+'P1-C4'!J378+'P1-C5'!J378+'P1-C6'!J378+'P1-C7'!J378+'P1-C8'!J378+'P1-C9'!J378+'P1-C10'!J378+'P1-C11'!J378+'P1-C12'!J378+'P1-C13'!J378+'P1-C14'!J378+'P1-C15'!J378+'P1-C16'!J378</f>
        <v>0</v>
      </c>
      <c r="K387" s="23">
        <f>+'P1-C1'!K378+'P1-C2'!K378+'P1-C3'!K378+'P1-C4'!K378+'P1-C5'!K378+'P1-C6'!K378+'P1-C7'!K378+'P1-C8'!K378+'P1-C9'!K378+'P1-C10'!K378+'P1-C11'!K378+'P1-C12'!K378+'P1-C13'!K378+'P1-C14'!K378+'P1-C15'!K378+'P1-C16'!K378</f>
        <v>0</v>
      </c>
      <c r="L387" s="23">
        <f>+'P1-C1'!L378+'P1-C2'!L378+'P1-C3'!L378+'P1-C4'!L378+'P1-C5'!L378+'P1-C6'!L378+'P1-C7'!L378+'P1-C8'!L378+'P1-C9'!L378+'P1-C10'!L378+'P1-C11'!L378+'P1-C12'!L378+'P1-C13'!L378+'P1-C14'!L378+'P1-C15'!L378+'P1-C16'!L378</f>
        <v>0</v>
      </c>
      <c r="M387" s="23">
        <f>+'P1-C1'!M378+'P1-C2'!M378+'P1-C3'!M378+'P1-C4'!M378+'P1-C5'!M378+'P1-C6'!M378+'P1-C7'!M378+'P1-C8'!M378+'P1-C9'!M378+'P1-C10'!M378+'P1-C11'!M378+'P1-C12'!M378+'P1-C13'!M378+'P1-C14'!M378+'P1-C15'!M378+'P1-C16'!M378</f>
        <v>0</v>
      </c>
      <c r="N387" s="23">
        <f>+'P1-C1'!N378+'P1-C2'!N378+'P1-C3'!N378+'P1-C4'!N378+'P1-C5'!N378+'P1-C6'!N378+'P1-C7'!N378+'P1-C8'!N378+'P1-C9'!N378+'P1-C10'!N378+'P1-C11'!N378+'P1-C12'!N378+'P1-C13'!N378+'P1-C14'!N378+'P1-C15'!N378+'P1-C16'!N378</f>
        <v>0</v>
      </c>
      <c r="O387" s="23">
        <f>+'P1-C1'!O378+'P1-C2'!O378+'P1-C3'!O378+'P1-C4'!O378+'P1-C5'!O378+'P1-C6'!O378+'P1-C7'!O378+'P1-C8'!O378+'P1-C9'!O378+'P1-C10'!O378+'P1-C11'!O378+'P1-C12'!O378+'P1-C13'!O378+'P1-C14'!O378+'P1-C15'!O378+'P1-C16'!O378</f>
        <v>0</v>
      </c>
      <c r="P387" s="23">
        <f>+'P1-C1'!P378+'P1-C2'!P378+'P1-C3'!P378+'P1-C4'!P378+'P1-C5'!P378+'P1-C6'!P378+'P1-C7'!P378+'P1-C8'!P378+'P1-C9'!P378+'P1-C10'!P378+'P1-C11'!P378+'P1-C12'!P378+'P1-C13'!P378+'P1-C14'!P378+'P1-C15'!P378+'P1-C16'!P378</f>
        <v>0</v>
      </c>
      <c r="Q387" s="23">
        <f>+'P1-C1'!Q378+'P1-C2'!Q378+'P1-C3'!Q378+'P1-C4'!Q378+'P1-C5'!Q378+'P1-C6'!Q378+'P1-C7'!Q378+'P1-C8'!Q378+'P1-C9'!Q378+'P1-C10'!Q378+'P1-C11'!Q378+'P1-C12'!Q378+'P1-C13'!Q378+'P1-C14'!Q378+'P1-C15'!Q378+'P1-C16'!Q378</f>
        <v>0</v>
      </c>
      <c r="R387" s="36">
        <f t="shared" si="11"/>
        <v>0</v>
      </c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</row>
    <row r="388" spans="1:123" s="25" customFormat="1" x14ac:dyDescent="0.25">
      <c r="A388" s="18">
        <v>5000</v>
      </c>
      <c r="B388" s="96">
        <v>10000</v>
      </c>
      <c r="C388" s="20">
        <v>5971</v>
      </c>
      <c r="D388" s="21" t="s">
        <v>404</v>
      </c>
      <c r="E388" s="39" t="s">
        <v>833</v>
      </c>
      <c r="F388" s="23">
        <f>+'P1-C1'!F379+'P1-C2'!F379+'P1-C3'!F379+'P1-C4'!F379+'P1-C5'!F379+'P1-C6'!F379+'P1-C7'!F379+'P1-C8'!F379+'P1-C9'!F379+'P1-C10'!F379+'P1-C11'!F379+'P1-C12'!F379+'P1-C13'!F379+'P1-C14'!F379+'P1-C15'!F379+'P1-C16'!F379</f>
        <v>0</v>
      </c>
      <c r="G388" s="23">
        <f>+'P1-C1'!G379+'P1-C2'!G379+'P1-C3'!G379+'P1-C4'!G379+'P1-C5'!G379+'P1-C6'!G379+'P1-C7'!G379+'P1-C8'!G379+'P1-C9'!G379+'P1-C10'!G379+'P1-C11'!G379+'P1-C12'!G379+'P1-C13'!G379+'P1-C14'!G379+'P1-C15'!G379+'P1-C16'!G379</f>
        <v>0</v>
      </c>
      <c r="H388" s="23">
        <f>+'P1-C1'!H379+'P1-C2'!H379+'P1-C3'!H379+'P1-C4'!H379+'P1-C5'!H379+'P1-C6'!H379+'P1-C7'!H379+'P1-C8'!H379+'P1-C9'!H379+'P1-C10'!H379+'P1-C11'!H379+'P1-C12'!H379+'P1-C13'!H379+'P1-C14'!H379+'P1-C15'!H379+'P1-C16'!H379</f>
        <v>0</v>
      </c>
      <c r="I388" s="23">
        <f>+'P1-C1'!I379+'P1-C2'!I379+'P1-C3'!I379+'P1-C4'!I379+'P1-C5'!I379+'P1-C6'!I379+'P1-C7'!I379+'P1-C8'!I379+'P1-C9'!I379+'P1-C10'!I379+'P1-C11'!I379+'P1-C12'!I379+'P1-C13'!I379+'P1-C14'!I379+'P1-C15'!I379+'P1-C16'!I379</f>
        <v>0</v>
      </c>
      <c r="J388" s="23">
        <f>+'P1-C1'!J379+'P1-C2'!J379+'P1-C3'!J379+'P1-C4'!J379+'P1-C5'!J379+'P1-C6'!J379+'P1-C7'!J379+'P1-C8'!J379+'P1-C9'!J379+'P1-C10'!J379+'P1-C11'!J379+'P1-C12'!J379+'P1-C13'!J379+'P1-C14'!J379+'P1-C15'!J379+'P1-C16'!J379</f>
        <v>0</v>
      </c>
      <c r="K388" s="23">
        <f>+'P1-C1'!K379+'P1-C2'!K379+'P1-C3'!K379+'P1-C4'!K379+'P1-C5'!K379+'P1-C6'!K379+'P1-C7'!K379+'P1-C8'!K379+'P1-C9'!K379+'P1-C10'!K379+'P1-C11'!K379+'P1-C12'!K379+'P1-C13'!K379+'P1-C14'!K379+'P1-C15'!K379+'P1-C16'!K379</f>
        <v>0</v>
      </c>
      <c r="L388" s="23">
        <f>+'P1-C1'!L379+'P1-C2'!L379+'P1-C3'!L379+'P1-C4'!L379+'P1-C5'!L379+'P1-C6'!L379+'P1-C7'!L379+'P1-C8'!L379+'P1-C9'!L379+'P1-C10'!L379+'P1-C11'!L379+'P1-C12'!L379+'P1-C13'!L379+'P1-C14'!L379+'P1-C15'!L379+'P1-C16'!L379</f>
        <v>0</v>
      </c>
      <c r="M388" s="23">
        <f>+'P1-C1'!M379+'P1-C2'!M379+'P1-C3'!M379+'P1-C4'!M379+'P1-C5'!M379+'P1-C6'!M379+'P1-C7'!M379+'P1-C8'!M379+'P1-C9'!M379+'P1-C10'!M379+'P1-C11'!M379+'P1-C12'!M379+'P1-C13'!M379+'P1-C14'!M379+'P1-C15'!M379+'P1-C16'!M379</f>
        <v>0</v>
      </c>
      <c r="N388" s="23">
        <f>+'P1-C1'!N379+'P1-C2'!N379+'P1-C3'!N379+'P1-C4'!N379+'P1-C5'!N379+'P1-C6'!N379+'P1-C7'!N379+'P1-C8'!N379+'P1-C9'!N379+'P1-C10'!N379+'P1-C11'!N379+'P1-C12'!N379+'P1-C13'!N379+'P1-C14'!N379+'P1-C15'!N379+'P1-C16'!N379</f>
        <v>0</v>
      </c>
      <c r="O388" s="23">
        <f>+'P1-C1'!O379+'P1-C2'!O379+'P1-C3'!O379+'P1-C4'!O379+'P1-C5'!O379+'P1-C6'!O379+'P1-C7'!O379+'P1-C8'!O379+'P1-C9'!O379+'P1-C10'!O379+'P1-C11'!O379+'P1-C12'!O379+'P1-C13'!O379+'P1-C14'!O379+'P1-C15'!O379+'P1-C16'!O379</f>
        <v>0</v>
      </c>
      <c r="P388" s="23">
        <f>+'P1-C1'!P379+'P1-C2'!P379+'P1-C3'!P379+'P1-C4'!P379+'P1-C5'!P379+'P1-C6'!P379+'P1-C7'!P379+'P1-C8'!P379+'P1-C9'!P379+'P1-C10'!P379+'P1-C11'!P379+'P1-C12'!P379+'P1-C13'!P379+'P1-C14'!P379+'P1-C15'!P379+'P1-C16'!P379</f>
        <v>0</v>
      </c>
      <c r="Q388" s="23">
        <f>+'P1-C1'!Q379+'P1-C2'!Q379+'P1-C3'!Q379+'P1-C4'!Q379+'P1-C5'!Q379+'P1-C6'!Q379+'P1-C7'!Q379+'P1-C8'!Q379+'P1-C9'!Q379+'P1-C10'!Q379+'P1-C11'!Q379+'P1-C12'!Q379+'P1-C13'!Q379+'P1-C14'!Q379+'P1-C15'!Q379+'P1-C16'!Q379</f>
        <v>0</v>
      </c>
      <c r="R388" s="36">
        <f t="shared" si="11"/>
        <v>0</v>
      </c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</row>
    <row r="389" spans="1:123" s="25" customFormat="1" x14ac:dyDescent="0.25">
      <c r="A389" s="18">
        <v>5000</v>
      </c>
      <c r="B389" s="96">
        <v>10000</v>
      </c>
      <c r="C389" s="20">
        <v>5981</v>
      </c>
      <c r="D389" s="21" t="s">
        <v>405</v>
      </c>
      <c r="E389" s="39" t="s">
        <v>834</v>
      </c>
      <c r="F389" s="23">
        <f>+'P1-C1'!F380+'P1-C2'!F380+'P1-C3'!F380+'P1-C4'!F380+'P1-C5'!F380+'P1-C6'!F380+'P1-C7'!F380+'P1-C8'!F380+'P1-C9'!F380+'P1-C10'!F380+'P1-C11'!F380+'P1-C12'!F380+'P1-C13'!F380+'P1-C14'!F380+'P1-C15'!F380+'P1-C16'!F380</f>
        <v>0</v>
      </c>
      <c r="G389" s="23">
        <f>+'P1-C1'!G380+'P1-C2'!G380+'P1-C3'!G380+'P1-C4'!G380+'P1-C5'!G380+'P1-C6'!G380+'P1-C7'!G380+'P1-C8'!G380+'P1-C9'!G380+'P1-C10'!G380+'P1-C11'!G380+'P1-C12'!G380+'P1-C13'!G380+'P1-C14'!G380+'P1-C15'!G380+'P1-C16'!G380</f>
        <v>0</v>
      </c>
      <c r="H389" s="23">
        <f>+'P1-C1'!H380+'P1-C2'!H380+'P1-C3'!H380+'P1-C4'!H380+'P1-C5'!H380+'P1-C6'!H380+'P1-C7'!H380+'P1-C8'!H380+'P1-C9'!H380+'P1-C10'!H380+'P1-C11'!H380+'P1-C12'!H380+'P1-C13'!H380+'P1-C14'!H380+'P1-C15'!H380+'P1-C16'!H380</f>
        <v>0</v>
      </c>
      <c r="I389" s="23">
        <f>+'P1-C1'!I380+'P1-C2'!I380+'P1-C3'!I380+'P1-C4'!I380+'P1-C5'!I380+'P1-C6'!I380+'P1-C7'!I380+'P1-C8'!I380+'P1-C9'!I380+'P1-C10'!I380+'P1-C11'!I380+'P1-C12'!I380+'P1-C13'!I380+'P1-C14'!I380+'P1-C15'!I380+'P1-C16'!I380</f>
        <v>0</v>
      </c>
      <c r="J389" s="23">
        <f>+'P1-C1'!J380+'P1-C2'!J380+'P1-C3'!J380+'P1-C4'!J380+'P1-C5'!J380+'P1-C6'!J380+'P1-C7'!J380+'P1-C8'!J380+'P1-C9'!J380+'P1-C10'!J380+'P1-C11'!J380+'P1-C12'!J380+'P1-C13'!J380+'P1-C14'!J380+'P1-C15'!J380+'P1-C16'!J380</f>
        <v>0</v>
      </c>
      <c r="K389" s="23">
        <f>+'P1-C1'!K380+'P1-C2'!K380+'P1-C3'!K380+'P1-C4'!K380+'P1-C5'!K380+'P1-C6'!K380+'P1-C7'!K380+'P1-C8'!K380+'P1-C9'!K380+'P1-C10'!K380+'P1-C11'!K380+'P1-C12'!K380+'P1-C13'!K380+'P1-C14'!K380+'P1-C15'!K380+'P1-C16'!K380</f>
        <v>0</v>
      </c>
      <c r="L389" s="23">
        <f>+'P1-C1'!L380+'P1-C2'!L380+'P1-C3'!L380+'P1-C4'!L380+'P1-C5'!L380+'P1-C6'!L380+'P1-C7'!L380+'P1-C8'!L380+'P1-C9'!L380+'P1-C10'!L380+'P1-C11'!L380+'P1-C12'!L380+'P1-C13'!L380+'P1-C14'!L380+'P1-C15'!L380+'P1-C16'!L380</f>
        <v>0</v>
      </c>
      <c r="M389" s="23">
        <f>+'P1-C1'!M380+'P1-C2'!M380+'P1-C3'!M380+'P1-C4'!M380+'P1-C5'!M380+'P1-C6'!M380+'P1-C7'!M380+'P1-C8'!M380+'P1-C9'!M380+'P1-C10'!M380+'P1-C11'!M380+'P1-C12'!M380+'P1-C13'!M380+'P1-C14'!M380+'P1-C15'!M380+'P1-C16'!M380</f>
        <v>0</v>
      </c>
      <c r="N389" s="23">
        <f>+'P1-C1'!N380+'P1-C2'!N380+'P1-C3'!N380+'P1-C4'!N380+'P1-C5'!N380+'P1-C6'!N380+'P1-C7'!N380+'P1-C8'!N380+'P1-C9'!N380+'P1-C10'!N380+'P1-C11'!N380+'P1-C12'!N380+'P1-C13'!N380+'P1-C14'!N380+'P1-C15'!N380+'P1-C16'!N380</f>
        <v>0</v>
      </c>
      <c r="O389" s="23">
        <f>+'P1-C1'!O380+'P1-C2'!O380+'P1-C3'!O380+'P1-C4'!O380+'P1-C5'!O380+'P1-C6'!O380+'P1-C7'!O380+'P1-C8'!O380+'P1-C9'!O380+'P1-C10'!O380+'P1-C11'!O380+'P1-C12'!O380+'P1-C13'!O380+'P1-C14'!O380+'P1-C15'!O380+'P1-C16'!O380</f>
        <v>0</v>
      </c>
      <c r="P389" s="23">
        <f>+'P1-C1'!P380+'P1-C2'!P380+'P1-C3'!P380+'P1-C4'!P380+'P1-C5'!P380+'P1-C6'!P380+'P1-C7'!P380+'P1-C8'!P380+'P1-C9'!P380+'P1-C10'!P380+'P1-C11'!P380+'P1-C12'!P380+'P1-C13'!P380+'P1-C14'!P380+'P1-C15'!P380+'P1-C16'!P380</f>
        <v>0</v>
      </c>
      <c r="Q389" s="23">
        <f>+'P1-C1'!Q380+'P1-C2'!Q380+'P1-C3'!Q380+'P1-C4'!Q380+'P1-C5'!Q380+'P1-C6'!Q380+'P1-C7'!Q380+'P1-C8'!Q380+'P1-C9'!Q380+'P1-C10'!Q380+'P1-C11'!Q380+'P1-C12'!Q380+'P1-C13'!Q380+'P1-C14'!Q380+'P1-C15'!Q380+'P1-C16'!Q380</f>
        <v>0</v>
      </c>
      <c r="R389" s="36">
        <f t="shared" si="11"/>
        <v>0</v>
      </c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</row>
    <row r="390" spans="1:123" s="25" customFormat="1" x14ac:dyDescent="0.25">
      <c r="A390" s="18">
        <v>5000</v>
      </c>
      <c r="B390" s="96">
        <v>10000</v>
      </c>
      <c r="C390" s="20">
        <v>5991</v>
      </c>
      <c r="D390" s="21" t="s">
        <v>406</v>
      </c>
      <c r="E390" s="39" t="s">
        <v>835</v>
      </c>
      <c r="F390" s="23">
        <f>+'P1-C1'!F381+'P1-C2'!F381+'P1-C3'!F381+'P1-C4'!F381+'P1-C5'!F381+'P1-C6'!F381+'P1-C7'!F381+'P1-C8'!F381+'P1-C9'!F381+'P1-C10'!F381+'P1-C11'!F381+'P1-C12'!F381+'P1-C13'!F381+'P1-C14'!F381+'P1-C15'!F381+'P1-C16'!F381</f>
        <v>0</v>
      </c>
      <c r="G390" s="23">
        <f>+'P1-C1'!G381+'P1-C2'!G381+'P1-C3'!G381+'P1-C4'!G381+'P1-C5'!G381+'P1-C6'!G381+'P1-C7'!G381+'P1-C8'!G381+'P1-C9'!G381+'P1-C10'!G381+'P1-C11'!G381+'P1-C12'!G381+'P1-C13'!G381+'P1-C14'!G381+'P1-C15'!G381+'P1-C16'!G381</f>
        <v>0</v>
      </c>
      <c r="H390" s="23">
        <f>+'P1-C1'!H381+'P1-C2'!H381+'P1-C3'!H381+'P1-C4'!H381+'P1-C5'!H381+'P1-C6'!H381+'P1-C7'!H381+'P1-C8'!H381+'P1-C9'!H381+'P1-C10'!H381+'P1-C11'!H381+'P1-C12'!H381+'P1-C13'!H381+'P1-C14'!H381+'P1-C15'!H381+'P1-C16'!H381</f>
        <v>0</v>
      </c>
      <c r="I390" s="23">
        <f>+'P1-C1'!I381+'P1-C2'!I381+'P1-C3'!I381+'P1-C4'!I381+'P1-C5'!I381+'P1-C6'!I381+'P1-C7'!I381+'P1-C8'!I381+'P1-C9'!I381+'P1-C10'!I381+'P1-C11'!I381+'P1-C12'!I381+'P1-C13'!I381+'P1-C14'!I381+'P1-C15'!I381+'P1-C16'!I381</f>
        <v>0</v>
      </c>
      <c r="J390" s="23">
        <f>+'P1-C1'!J381+'P1-C2'!J381+'P1-C3'!J381+'P1-C4'!J381+'P1-C5'!J381+'P1-C6'!J381+'P1-C7'!J381+'P1-C8'!J381+'P1-C9'!J381+'P1-C10'!J381+'P1-C11'!J381+'P1-C12'!J381+'P1-C13'!J381+'P1-C14'!J381+'P1-C15'!J381+'P1-C16'!J381</f>
        <v>0</v>
      </c>
      <c r="K390" s="23">
        <f>+'P1-C1'!K381+'P1-C2'!K381+'P1-C3'!K381+'P1-C4'!K381+'P1-C5'!K381+'P1-C6'!K381+'P1-C7'!K381+'P1-C8'!K381+'P1-C9'!K381+'P1-C10'!K381+'P1-C11'!K381+'P1-C12'!K381+'P1-C13'!K381+'P1-C14'!K381+'P1-C15'!K381+'P1-C16'!K381</f>
        <v>0</v>
      </c>
      <c r="L390" s="23">
        <f>+'P1-C1'!L381+'P1-C2'!L381+'P1-C3'!L381+'P1-C4'!L381+'P1-C5'!L381+'P1-C6'!L381+'P1-C7'!L381+'P1-C8'!L381+'P1-C9'!L381+'P1-C10'!L381+'P1-C11'!L381+'P1-C12'!L381+'P1-C13'!L381+'P1-C14'!L381+'P1-C15'!L381+'P1-C16'!L381</f>
        <v>0</v>
      </c>
      <c r="M390" s="23">
        <f>+'P1-C1'!M381+'P1-C2'!M381+'P1-C3'!M381+'P1-C4'!M381+'P1-C5'!M381+'P1-C6'!M381+'P1-C7'!M381+'P1-C8'!M381+'P1-C9'!M381+'P1-C10'!M381+'P1-C11'!M381+'P1-C12'!M381+'P1-C13'!M381+'P1-C14'!M381+'P1-C15'!M381+'P1-C16'!M381</f>
        <v>0</v>
      </c>
      <c r="N390" s="23">
        <f>+'P1-C1'!N381+'P1-C2'!N381+'P1-C3'!N381+'P1-C4'!N381+'P1-C5'!N381+'P1-C6'!N381+'P1-C7'!N381+'P1-C8'!N381+'P1-C9'!N381+'P1-C10'!N381+'P1-C11'!N381+'P1-C12'!N381+'P1-C13'!N381+'P1-C14'!N381+'P1-C15'!N381+'P1-C16'!N381</f>
        <v>0</v>
      </c>
      <c r="O390" s="23">
        <f>+'P1-C1'!O381+'P1-C2'!O381+'P1-C3'!O381+'P1-C4'!O381+'P1-C5'!O381+'P1-C6'!O381+'P1-C7'!O381+'P1-C8'!O381+'P1-C9'!O381+'P1-C10'!O381+'P1-C11'!O381+'P1-C12'!O381+'P1-C13'!O381+'P1-C14'!O381+'P1-C15'!O381+'P1-C16'!O381</f>
        <v>0</v>
      </c>
      <c r="P390" s="23">
        <f>+'P1-C1'!P381+'P1-C2'!P381+'P1-C3'!P381+'P1-C4'!P381+'P1-C5'!P381+'P1-C6'!P381+'P1-C7'!P381+'P1-C8'!P381+'P1-C9'!P381+'P1-C10'!P381+'P1-C11'!P381+'P1-C12'!P381+'P1-C13'!P381+'P1-C14'!P381+'P1-C15'!P381+'P1-C16'!P381</f>
        <v>0</v>
      </c>
      <c r="Q390" s="23">
        <f>+'P1-C1'!Q381+'P1-C2'!Q381+'P1-C3'!Q381+'P1-C4'!Q381+'P1-C5'!Q381+'P1-C6'!Q381+'P1-C7'!Q381+'P1-C8'!Q381+'P1-C9'!Q381+'P1-C10'!Q381+'P1-C11'!Q381+'P1-C12'!Q381+'P1-C13'!Q381+'P1-C14'!Q381+'P1-C15'!Q381+'P1-C16'!Q381</f>
        <v>0</v>
      </c>
      <c r="R390" s="36">
        <f t="shared" si="11"/>
        <v>0</v>
      </c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</row>
    <row r="391" spans="1:123" s="25" customFormat="1" ht="15.75" customHeight="1" x14ac:dyDescent="0.25">
      <c r="A391" s="26" t="s">
        <v>407</v>
      </c>
      <c r="B391" s="26"/>
      <c r="C391" s="26"/>
      <c r="D391" s="26"/>
      <c r="E391" s="26"/>
      <c r="F391" s="27">
        <f>SUM(F339:F390)</f>
        <v>25957.333333333328</v>
      </c>
      <c r="G391" s="27">
        <f t="shared" ref="G391:Q391" si="12">SUM(G339:G390)</f>
        <v>25957.333333333328</v>
      </c>
      <c r="H391" s="27">
        <f t="shared" si="12"/>
        <v>25957.333333333328</v>
      </c>
      <c r="I391" s="27">
        <f t="shared" si="12"/>
        <v>25957.333333333328</v>
      </c>
      <c r="J391" s="27">
        <f t="shared" si="12"/>
        <v>25957.333333333328</v>
      </c>
      <c r="K391" s="27">
        <f t="shared" si="12"/>
        <v>25957.333333333328</v>
      </c>
      <c r="L391" s="27">
        <f t="shared" si="12"/>
        <v>25957.333333333328</v>
      </c>
      <c r="M391" s="27">
        <f t="shared" si="12"/>
        <v>25957.333333333328</v>
      </c>
      <c r="N391" s="27">
        <f t="shared" si="12"/>
        <v>25957.333333333328</v>
      </c>
      <c r="O391" s="27">
        <f t="shared" si="12"/>
        <v>25957.333333333328</v>
      </c>
      <c r="P391" s="27">
        <f t="shared" si="12"/>
        <v>25957.333333333328</v>
      </c>
      <c r="Q391" s="27">
        <f t="shared" si="12"/>
        <v>25957.333333333328</v>
      </c>
      <c r="R391" s="28">
        <f>SUM(R339:R390)</f>
        <v>311487.99999999988</v>
      </c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</row>
    <row r="392" spans="1:123" s="25" customFormat="1" x14ac:dyDescent="0.2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24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</row>
    <row r="393" spans="1:123" s="25" customFormat="1" x14ac:dyDescent="0.25">
      <c r="A393" s="18">
        <v>6000</v>
      </c>
      <c r="B393" s="96">
        <v>10000</v>
      </c>
      <c r="C393" s="20">
        <v>6111</v>
      </c>
      <c r="D393" s="21" t="s">
        <v>408</v>
      </c>
      <c r="E393" s="35" t="s">
        <v>54</v>
      </c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36">
        <f t="shared" ref="R393:R421" si="13">SUM(F393:Q393)</f>
        <v>0</v>
      </c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</row>
    <row r="394" spans="1:123" s="25" customFormat="1" x14ac:dyDescent="0.25">
      <c r="A394" s="18">
        <v>6000</v>
      </c>
      <c r="B394" s="96">
        <v>10000</v>
      </c>
      <c r="C394" s="20">
        <v>6121</v>
      </c>
      <c r="D394" s="21" t="s">
        <v>409</v>
      </c>
      <c r="E394" s="35" t="s">
        <v>54</v>
      </c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36">
        <f t="shared" si="13"/>
        <v>0</v>
      </c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</row>
    <row r="395" spans="1:123" s="25" customFormat="1" x14ac:dyDescent="0.25">
      <c r="A395" s="18">
        <v>6000</v>
      </c>
      <c r="B395" s="96">
        <v>10000</v>
      </c>
      <c r="C395" s="20">
        <v>6122</v>
      </c>
      <c r="D395" s="21" t="s">
        <v>410</v>
      </c>
      <c r="E395" s="35" t="s">
        <v>54</v>
      </c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36">
        <f t="shared" si="13"/>
        <v>0</v>
      </c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</row>
    <row r="396" spans="1:123" s="25" customFormat="1" x14ac:dyDescent="0.25">
      <c r="A396" s="18">
        <v>6000</v>
      </c>
      <c r="B396" s="96">
        <v>10000</v>
      </c>
      <c r="C396" s="20">
        <v>6123</v>
      </c>
      <c r="D396" s="21" t="s">
        <v>411</v>
      </c>
      <c r="E396" s="35" t="s">
        <v>54</v>
      </c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36">
        <f t="shared" si="13"/>
        <v>0</v>
      </c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</row>
    <row r="397" spans="1:123" s="25" customFormat="1" x14ac:dyDescent="0.25">
      <c r="A397" s="18">
        <v>6000</v>
      </c>
      <c r="B397" s="96">
        <v>10000</v>
      </c>
      <c r="C397" s="20">
        <v>6124</v>
      </c>
      <c r="D397" s="21" t="s">
        <v>412</v>
      </c>
      <c r="E397" s="35" t="s">
        <v>54</v>
      </c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36">
        <f t="shared" si="13"/>
        <v>0</v>
      </c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</row>
    <row r="398" spans="1:123" s="25" customFormat="1" x14ac:dyDescent="0.25">
      <c r="A398" s="18">
        <v>6000</v>
      </c>
      <c r="B398" s="96">
        <v>10000</v>
      </c>
      <c r="C398" s="20">
        <v>6125</v>
      </c>
      <c r="D398" s="21" t="s">
        <v>408</v>
      </c>
      <c r="E398" s="35" t="s">
        <v>54</v>
      </c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36">
        <f t="shared" si="13"/>
        <v>0</v>
      </c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</row>
    <row r="399" spans="1:123" s="25" customFormat="1" x14ac:dyDescent="0.25">
      <c r="A399" s="18">
        <v>6000</v>
      </c>
      <c r="B399" s="96">
        <v>10000</v>
      </c>
      <c r="C399" s="20">
        <v>6131</v>
      </c>
      <c r="D399" s="21" t="s">
        <v>413</v>
      </c>
      <c r="E399" s="35" t="s">
        <v>54</v>
      </c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36">
        <f t="shared" si="13"/>
        <v>0</v>
      </c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</row>
    <row r="400" spans="1:123" s="25" customFormat="1" x14ac:dyDescent="0.25">
      <c r="A400" s="18">
        <v>6000</v>
      </c>
      <c r="B400" s="96">
        <v>10000</v>
      </c>
      <c r="C400" s="20">
        <v>6141</v>
      </c>
      <c r="D400" s="21" t="s">
        <v>413</v>
      </c>
      <c r="E400" s="35" t="s">
        <v>54</v>
      </c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36">
        <f t="shared" si="13"/>
        <v>0</v>
      </c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</row>
    <row r="401" spans="1:123" s="25" customFormat="1" x14ac:dyDescent="0.25">
      <c r="A401" s="18">
        <v>6000</v>
      </c>
      <c r="B401" s="96">
        <v>10000</v>
      </c>
      <c r="C401" s="20">
        <v>6142</v>
      </c>
      <c r="D401" s="21" t="s">
        <v>414</v>
      </c>
      <c r="E401" s="35" t="s">
        <v>54</v>
      </c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36">
        <f t="shared" si="13"/>
        <v>0</v>
      </c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</row>
    <row r="402" spans="1:123" s="25" customFormat="1" x14ac:dyDescent="0.25">
      <c r="A402" s="18">
        <v>6000</v>
      </c>
      <c r="B402" s="96">
        <v>10000</v>
      </c>
      <c r="C402" s="20">
        <v>6143</v>
      </c>
      <c r="D402" s="21" t="s">
        <v>415</v>
      </c>
      <c r="E402" s="35" t="s">
        <v>54</v>
      </c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36">
        <f t="shared" si="13"/>
        <v>0</v>
      </c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</row>
    <row r="403" spans="1:123" s="25" customFormat="1" x14ac:dyDescent="0.25">
      <c r="A403" s="18">
        <v>6000</v>
      </c>
      <c r="B403" s="96">
        <v>10000</v>
      </c>
      <c r="C403" s="20">
        <v>6144</v>
      </c>
      <c r="D403" s="21" t="s">
        <v>416</v>
      </c>
      <c r="E403" s="35" t="s">
        <v>54</v>
      </c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36">
        <f t="shared" si="13"/>
        <v>0</v>
      </c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</row>
    <row r="404" spans="1:123" s="25" customFormat="1" x14ac:dyDescent="0.25">
      <c r="A404" s="18">
        <v>6000</v>
      </c>
      <c r="B404" s="96">
        <v>10000</v>
      </c>
      <c r="C404" s="20">
        <v>6145</v>
      </c>
      <c r="D404" s="21" t="s">
        <v>417</v>
      </c>
      <c r="E404" s="35" t="s">
        <v>54</v>
      </c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36">
        <f t="shared" si="13"/>
        <v>0</v>
      </c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</row>
    <row r="405" spans="1:123" s="25" customFormat="1" x14ac:dyDescent="0.25">
      <c r="A405" s="18">
        <v>6000</v>
      </c>
      <c r="B405" s="96">
        <v>10000</v>
      </c>
      <c r="C405" s="20">
        <v>6151</v>
      </c>
      <c r="D405" s="21" t="s">
        <v>418</v>
      </c>
      <c r="E405" s="35" t="s">
        <v>54</v>
      </c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36">
        <f t="shared" si="13"/>
        <v>0</v>
      </c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</row>
    <row r="406" spans="1:123" s="25" customFormat="1" x14ac:dyDescent="0.25">
      <c r="A406" s="18">
        <v>6000</v>
      </c>
      <c r="B406" s="96">
        <v>10000</v>
      </c>
      <c r="C406" s="20">
        <v>6152</v>
      </c>
      <c r="D406" s="21" t="s">
        <v>408</v>
      </c>
      <c r="E406" s="35" t="s">
        <v>54</v>
      </c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36">
        <f t="shared" si="13"/>
        <v>0</v>
      </c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</row>
    <row r="407" spans="1:123" s="25" customFormat="1" x14ac:dyDescent="0.25">
      <c r="A407" s="18">
        <v>6000</v>
      </c>
      <c r="B407" s="96">
        <v>10000</v>
      </c>
      <c r="C407" s="20">
        <v>6161</v>
      </c>
      <c r="D407" s="21" t="s">
        <v>419</v>
      </c>
      <c r="E407" s="35" t="s">
        <v>54</v>
      </c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36">
        <f t="shared" si="13"/>
        <v>0</v>
      </c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</row>
    <row r="408" spans="1:123" s="25" customFormat="1" x14ac:dyDescent="0.25">
      <c r="A408" s="18">
        <v>6000</v>
      </c>
      <c r="B408" s="96">
        <v>10000</v>
      </c>
      <c r="C408" s="20">
        <v>6171</v>
      </c>
      <c r="D408" s="21" t="s">
        <v>420</v>
      </c>
      <c r="E408" s="35" t="s">
        <v>54</v>
      </c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36">
        <f t="shared" si="13"/>
        <v>0</v>
      </c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</row>
    <row r="409" spans="1:123" s="25" customFormat="1" x14ac:dyDescent="0.25">
      <c r="A409" s="18">
        <v>6000</v>
      </c>
      <c r="B409" s="96">
        <v>10000</v>
      </c>
      <c r="C409" s="20">
        <v>6191</v>
      </c>
      <c r="D409" s="21" t="s">
        <v>421</v>
      </c>
      <c r="E409" s="35" t="s">
        <v>54</v>
      </c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36">
        <f t="shared" si="13"/>
        <v>0</v>
      </c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</row>
    <row r="410" spans="1:123" s="25" customFormat="1" x14ac:dyDescent="0.25">
      <c r="A410" s="18">
        <v>6000</v>
      </c>
      <c r="B410" s="96">
        <v>10000</v>
      </c>
      <c r="C410" s="20">
        <v>6211</v>
      </c>
      <c r="D410" s="21" t="s">
        <v>422</v>
      </c>
      <c r="E410" s="35" t="s">
        <v>54</v>
      </c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36">
        <f t="shared" si="13"/>
        <v>0</v>
      </c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</row>
    <row r="411" spans="1:123" s="25" customFormat="1" x14ac:dyDescent="0.25">
      <c r="A411" s="18">
        <v>6000</v>
      </c>
      <c r="B411" s="96">
        <v>10000</v>
      </c>
      <c r="C411" s="20">
        <v>6221</v>
      </c>
      <c r="D411" s="21" t="s">
        <v>423</v>
      </c>
      <c r="E411" s="35" t="s">
        <v>54</v>
      </c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36">
        <f t="shared" si="13"/>
        <v>0</v>
      </c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</row>
    <row r="412" spans="1:123" s="25" customFormat="1" x14ac:dyDescent="0.25">
      <c r="A412" s="18">
        <v>6000</v>
      </c>
      <c r="B412" s="96">
        <v>10000</v>
      </c>
      <c r="C412" s="20">
        <v>6222</v>
      </c>
      <c r="D412" s="21" t="s">
        <v>408</v>
      </c>
      <c r="E412" s="35" t="s">
        <v>54</v>
      </c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36">
        <f t="shared" si="13"/>
        <v>0</v>
      </c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</row>
    <row r="413" spans="1:123" s="25" customFormat="1" x14ac:dyDescent="0.25">
      <c r="A413" s="18">
        <v>6000</v>
      </c>
      <c r="B413" s="96">
        <v>10000</v>
      </c>
      <c r="C413" s="20">
        <v>6223</v>
      </c>
      <c r="D413" s="21" t="s">
        <v>424</v>
      </c>
      <c r="E413" s="35" t="s">
        <v>54</v>
      </c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36">
        <f t="shared" si="13"/>
        <v>0</v>
      </c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</row>
    <row r="414" spans="1:123" s="25" customFormat="1" x14ac:dyDescent="0.25">
      <c r="A414" s="18">
        <v>6000</v>
      </c>
      <c r="B414" s="96">
        <v>10000</v>
      </c>
      <c r="C414" s="20">
        <v>6231</v>
      </c>
      <c r="D414" s="21" t="s">
        <v>425</v>
      </c>
      <c r="E414" s="35" t="s">
        <v>54</v>
      </c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36">
        <f t="shared" si="13"/>
        <v>0</v>
      </c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</row>
    <row r="415" spans="1:123" s="25" customFormat="1" x14ac:dyDescent="0.25">
      <c r="A415" s="18">
        <v>6000</v>
      </c>
      <c r="B415" s="96">
        <v>10000</v>
      </c>
      <c r="C415" s="20">
        <v>6241</v>
      </c>
      <c r="D415" s="21" t="s">
        <v>426</v>
      </c>
      <c r="E415" s="35" t="s">
        <v>54</v>
      </c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36">
        <f t="shared" si="13"/>
        <v>0</v>
      </c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</row>
    <row r="416" spans="1:123" s="25" customFormat="1" x14ac:dyDescent="0.25">
      <c r="A416" s="18">
        <v>6000</v>
      </c>
      <c r="B416" s="96">
        <v>10000</v>
      </c>
      <c r="C416" s="20">
        <v>6251</v>
      </c>
      <c r="D416" s="21" t="s">
        <v>408</v>
      </c>
      <c r="E416" s="35" t="s">
        <v>54</v>
      </c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36">
        <f t="shared" si="13"/>
        <v>0</v>
      </c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</row>
    <row r="417" spans="1:123" s="25" customFormat="1" x14ac:dyDescent="0.25">
      <c r="A417" s="18">
        <v>6000</v>
      </c>
      <c r="B417" s="96">
        <v>10000</v>
      </c>
      <c r="C417" s="20">
        <v>6261</v>
      </c>
      <c r="D417" s="21" t="s">
        <v>419</v>
      </c>
      <c r="E417" s="35" t="s">
        <v>54</v>
      </c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36">
        <f t="shared" si="13"/>
        <v>0</v>
      </c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</row>
    <row r="418" spans="1:123" s="25" customFormat="1" x14ac:dyDescent="0.25">
      <c r="A418" s="18">
        <v>6000</v>
      </c>
      <c r="B418" s="96">
        <v>10000</v>
      </c>
      <c r="C418" s="20">
        <v>6271</v>
      </c>
      <c r="D418" s="21" t="s">
        <v>420</v>
      </c>
      <c r="E418" s="35" t="s">
        <v>54</v>
      </c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36">
        <f t="shared" si="13"/>
        <v>0</v>
      </c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</row>
    <row r="419" spans="1:123" s="25" customFormat="1" x14ac:dyDescent="0.25">
      <c r="A419" s="18">
        <v>6000</v>
      </c>
      <c r="B419" s="96">
        <v>10000</v>
      </c>
      <c r="C419" s="20">
        <v>6291</v>
      </c>
      <c r="D419" s="21" t="s">
        <v>421</v>
      </c>
      <c r="E419" s="35" t="s">
        <v>54</v>
      </c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36">
        <f t="shared" si="13"/>
        <v>0</v>
      </c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</row>
    <row r="420" spans="1:123" s="25" customFormat="1" x14ac:dyDescent="0.25">
      <c r="A420" s="18">
        <v>6000</v>
      </c>
      <c r="B420" s="96">
        <v>10000</v>
      </c>
      <c r="C420" s="20">
        <v>6311</v>
      </c>
      <c r="D420" s="21" t="s">
        <v>427</v>
      </c>
      <c r="E420" s="35" t="s">
        <v>54</v>
      </c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36">
        <f t="shared" si="13"/>
        <v>0</v>
      </c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</row>
    <row r="421" spans="1:123" s="25" customFormat="1" x14ac:dyDescent="0.25">
      <c r="A421" s="18">
        <v>6000</v>
      </c>
      <c r="B421" s="96">
        <v>10000</v>
      </c>
      <c r="C421" s="20">
        <v>6321</v>
      </c>
      <c r="D421" s="21" t="s">
        <v>428</v>
      </c>
      <c r="E421" s="35" t="s">
        <v>54</v>
      </c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36">
        <f t="shared" si="13"/>
        <v>0</v>
      </c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</row>
    <row r="422" spans="1:123" s="25" customFormat="1" ht="15.75" customHeight="1" x14ac:dyDescent="0.25">
      <c r="A422" s="26" t="s">
        <v>429</v>
      </c>
      <c r="B422" s="26"/>
      <c r="C422" s="26"/>
      <c r="D422" s="26"/>
      <c r="E422" s="26"/>
      <c r="F422" s="27">
        <f>SUM(F393:F421)</f>
        <v>0</v>
      </c>
      <c r="G422" s="27">
        <f t="shared" ref="G422:Q422" si="14">SUM(G393:G421)</f>
        <v>0</v>
      </c>
      <c r="H422" s="27">
        <f t="shared" si="14"/>
        <v>0</v>
      </c>
      <c r="I422" s="27">
        <f t="shared" si="14"/>
        <v>0</v>
      </c>
      <c r="J422" s="27">
        <f t="shared" si="14"/>
        <v>0</v>
      </c>
      <c r="K422" s="27">
        <f t="shared" si="14"/>
        <v>0</v>
      </c>
      <c r="L422" s="27">
        <f t="shared" si="14"/>
        <v>0</v>
      </c>
      <c r="M422" s="27">
        <f t="shared" si="14"/>
        <v>0</v>
      </c>
      <c r="N422" s="27">
        <f t="shared" si="14"/>
        <v>0</v>
      </c>
      <c r="O422" s="27">
        <f t="shared" si="14"/>
        <v>0</v>
      </c>
      <c r="P422" s="27">
        <f t="shared" si="14"/>
        <v>0</v>
      </c>
      <c r="Q422" s="27">
        <f t="shared" si="14"/>
        <v>0</v>
      </c>
      <c r="R422" s="28">
        <f>SUM(R393:R421)</f>
        <v>0</v>
      </c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</row>
    <row r="423" spans="1:123" s="25" customFormat="1" x14ac:dyDescent="0.25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24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</row>
    <row r="424" spans="1:123" s="25" customFormat="1" x14ac:dyDescent="0.25">
      <c r="A424" s="18">
        <v>7000</v>
      </c>
      <c r="B424" s="96">
        <v>10000</v>
      </c>
      <c r="C424" s="20">
        <v>7111</v>
      </c>
      <c r="D424" s="21" t="s">
        <v>430</v>
      </c>
      <c r="E424" s="39" t="s">
        <v>54</v>
      </c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36">
        <f t="shared" ref="R424:R472" si="15">SUM(F424:Q424)</f>
        <v>0</v>
      </c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</row>
    <row r="425" spans="1:123" s="25" customFormat="1" x14ac:dyDescent="0.25">
      <c r="A425" s="18">
        <v>7000</v>
      </c>
      <c r="B425" s="96">
        <v>10000</v>
      </c>
      <c r="C425" s="20">
        <v>7121</v>
      </c>
      <c r="D425" s="21" t="s">
        <v>431</v>
      </c>
      <c r="E425" s="39" t="s">
        <v>54</v>
      </c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36">
        <f t="shared" si="15"/>
        <v>0</v>
      </c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</row>
    <row r="426" spans="1:123" s="25" customFormat="1" x14ac:dyDescent="0.25">
      <c r="A426" s="18">
        <v>7000</v>
      </c>
      <c r="B426" s="96">
        <v>10000</v>
      </c>
      <c r="C426" s="20">
        <v>7211</v>
      </c>
      <c r="D426" s="21" t="s">
        <v>432</v>
      </c>
      <c r="E426" s="39" t="s">
        <v>54</v>
      </c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36">
        <f t="shared" si="15"/>
        <v>0</v>
      </c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</row>
    <row r="427" spans="1:123" s="25" customFormat="1" x14ac:dyDescent="0.25">
      <c r="A427" s="18">
        <v>7000</v>
      </c>
      <c r="B427" s="96">
        <v>10000</v>
      </c>
      <c r="C427" s="20">
        <v>7221</v>
      </c>
      <c r="D427" s="21" t="s">
        <v>433</v>
      </c>
      <c r="E427" s="39" t="s">
        <v>54</v>
      </c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36">
        <f t="shared" si="15"/>
        <v>0</v>
      </c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</row>
    <row r="428" spans="1:123" s="25" customFormat="1" x14ac:dyDescent="0.25">
      <c r="A428" s="18">
        <v>7000</v>
      </c>
      <c r="B428" s="96">
        <v>10000</v>
      </c>
      <c r="C428" s="20">
        <v>7231</v>
      </c>
      <c r="D428" s="21" t="s">
        <v>434</v>
      </c>
      <c r="E428" s="39" t="s">
        <v>54</v>
      </c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36">
        <f t="shared" si="15"/>
        <v>0</v>
      </c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</row>
    <row r="429" spans="1:123" s="25" customFormat="1" x14ac:dyDescent="0.25">
      <c r="A429" s="18">
        <v>7000</v>
      </c>
      <c r="B429" s="96">
        <v>10000</v>
      </c>
      <c r="C429" s="20">
        <v>7241</v>
      </c>
      <c r="D429" s="21" t="s">
        <v>435</v>
      </c>
      <c r="E429" s="39" t="s">
        <v>54</v>
      </c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36">
        <f t="shared" si="15"/>
        <v>0</v>
      </c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</row>
    <row r="430" spans="1:123" s="25" customFormat="1" x14ac:dyDescent="0.25">
      <c r="A430" s="18">
        <v>7000</v>
      </c>
      <c r="B430" s="96">
        <v>10000</v>
      </c>
      <c r="C430" s="20">
        <v>7251</v>
      </c>
      <c r="D430" s="21" t="s">
        <v>436</v>
      </c>
      <c r="E430" s="39" t="s">
        <v>54</v>
      </c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36">
        <f t="shared" si="15"/>
        <v>0</v>
      </c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</row>
    <row r="431" spans="1:123" s="25" customFormat="1" x14ac:dyDescent="0.25">
      <c r="A431" s="18">
        <v>7000</v>
      </c>
      <c r="B431" s="96">
        <v>10000</v>
      </c>
      <c r="C431" s="20">
        <v>7261</v>
      </c>
      <c r="D431" s="21" t="s">
        <v>437</v>
      </c>
      <c r="E431" s="39" t="s">
        <v>54</v>
      </c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36">
        <f t="shared" si="15"/>
        <v>0</v>
      </c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</row>
    <row r="432" spans="1:123" s="25" customFormat="1" x14ac:dyDescent="0.25">
      <c r="A432" s="18">
        <v>7000</v>
      </c>
      <c r="B432" s="96">
        <v>10000</v>
      </c>
      <c r="C432" s="20">
        <v>7271</v>
      </c>
      <c r="D432" s="21" t="s">
        <v>438</v>
      </c>
      <c r="E432" s="39" t="s">
        <v>54</v>
      </c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36">
        <f t="shared" si="15"/>
        <v>0</v>
      </c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</row>
    <row r="433" spans="1:123" s="25" customFormat="1" x14ac:dyDescent="0.25">
      <c r="A433" s="18">
        <v>7000</v>
      </c>
      <c r="B433" s="96">
        <v>10000</v>
      </c>
      <c r="C433" s="20">
        <v>7281</v>
      </c>
      <c r="D433" s="21" t="s">
        <v>439</v>
      </c>
      <c r="E433" s="39" t="s">
        <v>54</v>
      </c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36">
        <f t="shared" si="15"/>
        <v>0</v>
      </c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</row>
    <row r="434" spans="1:123" s="25" customFormat="1" x14ac:dyDescent="0.25">
      <c r="A434" s="18">
        <v>7000</v>
      </c>
      <c r="B434" s="96">
        <v>10000</v>
      </c>
      <c r="C434" s="20">
        <v>7291</v>
      </c>
      <c r="D434" s="21" t="s">
        <v>440</v>
      </c>
      <c r="E434" s="39" t="s">
        <v>54</v>
      </c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36">
        <f t="shared" si="15"/>
        <v>0</v>
      </c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</row>
    <row r="435" spans="1:123" s="25" customFormat="1" x14ac:dyDescent="0.25">
      <c r="A435" s="18">
        <v>7000</v>
      </c>
      <c r="B435" s="96">
        <v>10000</v>
      </c>
      <c r="C435" s="20">
        <v>7311</v>
      </c>
      <c r="D435" s="21" t="s">
        <v>441</v>
      </c>
      <c r="E435" s="39" t="s">
        <v>54</v>
      </c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36">
        <f t="shared" si="15"/>
        <v>0</v>
      </c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</row>
    <row r="436" spans="1:123" s="25" customFormat="1" x14ac:dyDescent="0.25">
      <c r="A436" s="18">
        <v>7000</v>
      </c>
      <c r="B436" s="96">
        <v>10000</v>
      </c>
      <c r="C436" s="20">
        <v>7321</v>
      </c>
      <c r="D436" s="21" t="s">
        <v>442</v>
      </c>
      <c r="E436" s="39" t="s">
        <v>54</v>
      </c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36">
        <f t="shared" si="15"/>
        <v>0</v>
      </c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</row>
    <row r="437" spans="1:123" s="25" customFormat="1" x14ac:dyDescent="0.25">
      <c r="A437" s="18">
        <v>7000</v>
      </c>
      <c r="B437" s="96">
        <v>10000</v>
      </c>
      <c r="C437" s="20">
        <v>7331</v>
      </c>
      <c r="D437" s="21" t="s">
        <v>443</v>
      </c>
      <c r="E437" s="39" t="s">
        <v>54</v>
      </c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36">
        <f t="shared" si="15"/>
        <v>0</v>
      </c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</row>
    <row r="438" spans="1:123" s="25" customFormat="1" x14ac:dyDescent="0.25">
      <c r="A438" s="18">
        <v>7000</v>
      </c>
      <c r="B438" s="96">
        <v>10000</v>
      </c>
      <c r="C438" s="20">
        <v>7341</v>
      </c>
      <c r="D438" s="21" t="s">
        <v>444</v>
      </c>
      <c r="E438" s="39" t="s">
        <v>54</v>
      </c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36">
        <f t="shared" si="15"/>
        <v>0</v>
      </c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</row>
    <row r="439" spans="1:123" s="25" customFormat="1" x14ac:dyDescent="0.25">
      <c r="A439" s="18">
        <v>7000</v>
      </c>
      <c r="B439" s="96">
        <v>10000</v>
      </c>
      <c r="C439" s="20">
        <v>7351</v>
      </c>
      <c r="D439" s="21" t="s">
        <v>445</v>
      </c>
      <c r="E439" s="39" t="s">
        <v>54</v>
      </c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36">
        <f t="shared" si="15"/>
        <v>0</v>
      </c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</row>
    <row r="440" spans="1:123" s="25" customFormat="1" x14ac:dyDescent="0.25">
      <c r="A440" s="18">
        <v>7000</v>
      </c>
      <c r="B440" s="96">
        <v>10000</v>
      </c>
      <c r="C440" s="20">
        <v>7391</v>
      </c>
      <c r="D440" s="21" t="s">
        <v>446</v>
      </c>
      <c r="E440" s="39" t="s">
        <v>54</v>
      </c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36">
        <f t="shared" si="15"/>
        <v>0</v>
      </c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</row>
    <row r="441" spans="1:123" s="25" customFormat="1" x14ac:dyDescent="0.25">
      <c r="A441" s="18">
        <v>7000</v>
      </c>
      <c r="B441" s="96">
        <v>10000</v>
      </c>
      <c r="C441" s="20">
        <v>7411</v>
      </c>
      <c r="D441" s="21" t="s">
        <v>447</v>
      </c>
      <c r="E441" s="39" t="s">
        <v>54</v>
      </c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36">
        <f t="shared" si="15"/>
        <v>0</v>
      </c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</row>
    <row r="442" spans="1:123" s="25" customFormat="1" x14ac:dyDescent="0.25">
      <c r="A442" s="18">
        <v>7000</v>
      </c>
      <c r="B442" s="96">
        <v>10000</v>
      </c>
      <c r="C442" s="20">
        <v>7421</v>
      </c>
      <c r="D442" s="21" t="s">
        <v>448</v>
      </c>
      <c r="E442" s="39" t="s">
        <v>54</v>
      </c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36">
        <f t="shared" si="15"/>
        <v>0</v>
      </c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</row>
    <row r="443" spans="1:123" s="25" customFormat="1" x14ac:dyDescent="0.25">
      <c r="A443" s="18">
        <v>7000</v>
      </c>
      <c r="B443" s="96">
        <v>10000</v>
      </c>
      <c r="C443" s="20">
        <v>7431</v>
      </c>
      <c r="D443" s="21" t="s">
        <v>449</v>
      </c>
      <c r="E443" s="39" t="s">
        <v>54</v>
      </c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36">
        <f t="shared" si="15"/>
        <v>0</v>
      </c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</row>
    <row r="444" spans="1:123" s="25" customFormat="1" x14ac:dyDescent="0.25">
      <c r="A444" s="18">
        <v>7000</v>
      </c>
      <c r="B444" s="96">
        <v>10000</v>
      </c>
      <c r="C444" s="20">
        <v>7441</v>
      </c>
      <c r="D444" s="21" t="s">
        <v>450</v>
      </c>
      <c r="E444" s="39" t="s">
        <v>54</v>
      </c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36">
        <f t="shared" si="15"/>
        <v>0</v>
      </c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</row>
    <row r="445" spans="1:123" s="25" customFormat="1" x14ac:dyDescent="0.25">
      <c r="A445" s="18">
        <v>7000</v>
      </c>
      <c r="B445" s="96">
        <v>10000</v>
      </c>
      <c r="C445" s="20">
        <v>7451</v>
      </c>
      <c r="D445" s="21" t="s">
        <v>451</v>
      </c>
      <c r="E445" s="39" t="s">
        <v>54</v>
      </c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36">
        <f t="shared" si="15"/>
        <v>0</v>
      </c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</row>
    <row r="446" spans="1:123" s="25" customFormat="1" x14ac:dyDescent="0.25">
      <c r="A446" s="18">
        <v>7000</v>
      </c>
      <c r="B446" s="96">
        <v>10000</v>
      </c>
      <c r="C446" s="20">
        <v>7461</v>
      </c>
      <c r="D446" s="21" t="s">
        <v>452</v>
      </c>
      <c r="E446" s="39" t="s">
        <v>54</v>
      </c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36">
        <f t="shared" si="15"/>
        <v>0</v>
      </c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</row>
    <row r="447" spans="1:123" s="25" customFormat="1" x14ac:dyDescent="0.25">
      <c r="A447" s="18">
        <v>7000</v>
      </c>
      <c r="B447" s="96">
        <v>10000</v>
      </c>
      <c r="C447" s="20">
        <v>7471</v>
      </c>
      <c r="D447" s="21" t="s">
        <v>453</v>
      </c>
      <c r="E447" s="39" t="s">
        <v>54</v>
      </c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36">
        <f t="shared" si="15"/>
        <v>0</v>
      </c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</row>
    <row r="448" spans="1:123" s="25" customFormat="1" x14ac:dyDescent="0.25">
      <c r="A448" s="18">
        <v>7000</v>
      </c>
      <c r="B448" s="96">
        <v>10000</v>
      </c>
      <c r="C448" s="20">
        <v>7481</v>
      </c>
      <c r="D448" s="21" t="s">
        <v>454</v>
      </c>
      <c r="E448" s="39" t="s">
        <v>54</v>
      </c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36">
        <f t="shared" si="15"/>
        <v>0</v>
      </c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</row>
    <row r="449" spans="1:123" s="25" customFormat="1" x14ac:dyDescent="0.25">
      <c r="A449" s="18">
        <v>7000</v>
      </c>
      <c r="B449" s="96">
        <v>10000</v>
      </c>
      <c r="C449" s="20">
        <v>7491</v>
      </c>
      <c r="D449" s="21" t="s">
        <v>455</v>
      </c>
      <c r="E449" s="39" t="s">
        <v>54</v>
      </c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36">
        <f t="shared" si="15"/>
        <v>0</v>
      </c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</row>
    <row r="450" spans="1:123" s="25" customFormat="1" x14ac:dyDescent="0.25">
      <c r="A450" s="18">
        <v>7000</v>
      </c>
      <c r="B450" s="96">
        <v>10000</v>
      </c>
      <c r="C450" s="20">
        <v>7511</v>
      </c>
      <c r="D450" s="21" t="s">
        <v>456</v>
      </c>
      <c r="E450" s="39" t="s">
        <v>54</v>
      </c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36">
        <f t="shared" si="15"/>
        <v>0</v>
      </c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</row>
    <row r="451" spans="1:123" s="25" customFormat="1" x14ac:dyDescent="0.25">
      <c r="A451" s="18">
        <v>7000</v>
      </c>
      <c r="B451" s="96">
        <v>10000</v>
      </c>
      <c r="C451" s="20">
        <v>7521</v>
      </c>
      <c r="D451" s="21" t="s">
        <v>457</v>
      </c>
      <c r="E451" s="39" t="s">
        <v>54</v>
      </c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36">
        <f t="shared" si="15"/>
        <v>0</v>
      </c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</row>
    <row r="452" spans="1:123" s="25" customFormat="1" x14ac:dyDescent="0.25">
      <c r="A452" s="18">
        <v>7000</v>
      </c>
      <c r="B452" s="96">
        <v>10000</v>
      </c>
      <c r="C452" s="20">
        <v>7531</v>
      </c>
      <c r="D452" s="21" t="s">
        <v>458</v>
      </c>
      <c r="E452" s="39" t="s">
        <v>54</v>
      </c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36">
        <f t="shared" si="15"/>
        <v>0</v>
      </c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</row>
    <row r="453" spans="1:123" s="25" customFormat="1" x14ac:dyDescent="0.25">
      <c r="A453" s="18">
        <v>7000</v>
      </c>
      <c r="B453" s="96">
        <v>10000</v>
      </c>
      <c r="C453" s="20">
        <v>7541</v>
      </c>
      <c r="D453" s="21" t="s">
        <v>459</v>
      </c>
      <c r="E453" s="39" t="s">
        <v>54</v>
      </c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36">
        <f t="shared" si="15"/>
        <v>0</v>
      </c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</row>
    <row r="454" spans="1:123" s="25" customFormat="1" x14ac:dyDescent="0.25">
      <c r="A454" s="18">
        <v>7000</v>
      </c>
      <c r="B454" s="96">
        <v>10000</v>
      </c>
      <c r="C454" s="20">
        <v>7551</v>
      </c>
      <c r="D454" s="21" t="s">
        <v>460</v>
      </c>
      <c r="E454" s="39" t="s">
        <v>54</v>
      </c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36">
        <f t="shared" si="15"/>
        <v>0</v>
      </c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</row>
    <row r="455" spans="1:123" s="25" customFormat="1" x14ac:dyDescent="0.25">
      <c r="A455" s="18">
        <v>7000</v>
      </c>
      <c r="B455" s="96">
        <v>10000</v>
      </c>
      <c r="C455" s="20">
        <v>7561</v>
      </c>
      <c r="D455" s="21" t="s">
        <v>461</v>
      </c>
      <c r="E455" s="39" t="s">
        <v>54</v>
      </c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36">
        <f t="shared" si="15"/>
        <v>0</v>
      </c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</row>
    <row r="456" spans="1:123" s="25" customFormat="1" x14ac:dyDescent="0.25">
      <c r="A456" s="18">
        <v>7000</v>
      </c>
      <c r="B456" s="96">
        <v>10000</v>
      </c>
      <c r="C456" s="20">
        <v>7571</v>
      </c>
      <c r="D456" s="21" t="s">
        <v>462</v>
      </c>
      <c r="E456" s="39" t="s">
        <v>54</v>
      </c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36">
        <f t="shared" si="15"/>
        <v>0</v>
      </c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</row>
    <row r="457" spans="1:123" s="25" customFormat="1" x14ac:dyDescent="0.25">
      <c r="A457" s="18">
        <v>7000</v>
      </c>
      <c r="B457" s="96">
        <v>10000</v>
      </c>
      <c r="C457" s="20">
        <v>7581</v>
      </c>
      <c r="D457" s="21" t="s">
        <v>463</v>
      </c>
      <c r="E457" s="39" t="s">
        <v>54</v>
      </c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36">
        <f t="shared" si="15"/>
        <v>0</v>
      </c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</row>
    <row r="458" spans="1:123" s="25" customFormat="1" x14ac:dyDescent="0.25">
      <c r="A458" s="18">
        <v>7000</v>
      </c>
      <c r="B458" s="96">
        <v>10000</v>
      </c>
      <c r="C458" s="20">
        <v>7582</v>
      </c>
      <c r="D458" s="21" t="s">
        <v>464</v>
      </c>
      <c r="E458" s="39" t="s">
        <v>54</v>
      </c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36">
        <f t="shared" si="15"/>
        <v>0</v>
      </c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</row>
    <row r="459" spans="1:123" s="25" customFormat="1" x14ac:dyDescent="0.25">
      <c r="A459" s="18">
        <v>7000</v>
      </c>
      <c r="B459" s="96">
        <v>10000</v>
      </c>
      <c r="C459" s="20">
        <v>7583</v>
      </c>
      <c r="D459" s="21" t="s">
        <v>465</v>
      </c>
      <c r="E459" s="39" t="s">
        <v>54</v>
      </c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36">
        <f t="shared" si="15"/>
        <v>0</v>
      </c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</row>
    <row r="460" spans="1:123" s="25" customFormat="1" x14ac:dyDescent="0.25">
      <c r="A460" s="18">
        <v>7000</v>
      </c>
      <c r="B460" s="96">
        <v>10000</v>
      </c>
      <c r="C460" s="20">
        <v>7591</v>
      </c>
      <c r="D460" s="21" t="s">
        <v>466</v>
      </c>
      <c r="E460" s="39" t="s">
        <v>54</v>
      </c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36">
        <f t="shared" si="15"/>
        <v>0</v>
      </c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</row>
    <row r="461" spans="1:123" s="25" customFormat="1" x14ac:dyDescent="0.25">
      <c r="A461" s="18">
        <v>7000</v>
      </c>
      <c r="B461" s="96">
        <v>10000</v>
      </c>
      <c r="C461" s="20">
        <v>7611</v>
      </c>
      <c r="D461" s="21" t="s">
        <v>467</v>
      </c>
      <c r="E461" s="39" t="s">
        <v>54</v>
      </c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36">
        <f t="shared" si="15"/>
        <v>0</v>
      </c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</row>
    <row r="462" spans="1:123" s="25" customFormat="1" x14ac:dyDescent="0.25">
      <c r="A462" s="18">
        <v>7000</v>
      </c>
      <c r="B462" s="96">
        <v>10000</v>
      </c>
      <c r="C462" s="20">
        <v>7621</v>
      </c>
      <c r="D462" s="21" t="s">
        <v>468</v>
      </c>
      <c r="E462" s="39" t="s">
        <v>54</v>
      </c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36">
        <f t="shared" si="15"/>
        <v>0</v>
      </c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</row>
    <row r="463" spans="1:123" s="25" customFormat="1" x14ac:dyDescent="0.25">
      <c r="A463" s="18">
        <v>7000</v>
      </c>
      <c r="B463" s="96">
        <v>10000</v>
      </c>
      <c r="C463" s="20">
        <v>7911</v>
      </c>
      <c r="D463" s="21" t="s">
        <v>469</v>
      </c>
      <c r="E463" s="39" t="s">
        <v>54</v>
      </c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36">
        <f t="shared" si="15"/>
        <v>0</v>
      </c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</row>
    <row r="464" spans="1:123" s="25" customFormat="1" x14ac:dyDescent="0.25">
      <c r="A464" s="18">
        <v>7000</v>
      </c>
      <c r="B464" s="96">
        <v>10000</v>
      </c>
      <c r="C464" s="20">
        <v>7921</v>
      </c>
      <c r="D464" s="21" t="s">
        <v>470</v>
      </c>
      <c r="E464" s="39" t="s">
        <v>54</v>
      </c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36">
        <f t="shared" si="15"/>
        <v>0</v>
      </c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</row>
    <row r="465" spans="1:123" s="25" customFormat="1" x14ac:dyDescent="0.25">
      <c r="A465" s="18">
        <v>7000</v>
      </c>
      <c r="B465" s="96">
        <v>10000</v>
      </c>
      <c r="C465" s="20">
        <v>7922</v>
      </c>
      <c r="D465" s="21" t="s">
        <v>471</v>
      </c>
      <c r="E465" s="39" t="s">
        <v>54</v>
      </c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36">
        <f t="shared" si="15"/>
        <v>0</v>
      </c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</row>
    <row r="466" spans="1:123" s="25" customFormat="1" x14ac:dyDescent="0.25">
      <c r="A466" s="18">
        <v>7000</v>
      </c>
      <c r="B466" s="96">
        <v>10000</v>
      </c>
      <c r="C466" s="20">
        <v>7923</v>
      </c>
      <c r="D466" s="21" t="s">
        <v>472</v>
      </c>
      <c r="E466" s="39" t="s">
        <v>54</v>
      </c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36">
        <f t="shared" si="15"/>
        <v>0</v>
      </c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</row>
    <row r="467" spans="1:123" s="25" customFormat="1" x14ac:dyDescent="0.25">
      <c r="A467" s="18">
        <v>7000</v>
      </c>
      <c r="B467" s="96">
        <v>10000</v>
      </c>
      <c r="C467" s="20">
        <v>7924</v>
      </c>
      <c r="D467" s="21" t="s">
        <v>473</v>
      </c>
      <c r="E467" s="39" t="s">
        <v>54</v>
      </c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36">
        <f t="shared" si="15"/>
        <v>0</v>
      </c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</row>
    <row r="468" spans="1:123" s="25" customFormat="1" x14ac:dyDescent="0.25">
      <c r="A468" s="18">
        <v>7000</v>
      </c>
      <c r="B468" s="96">
        <v>10000</v>
      </c>
      <c r="C468" s="20">
        <v>7991</v>
      </c>
      <c r="D468" s="21" t="s">
        <v>474</v>
      </c>
      <c r="E468" s="39" t="s">
        <v>54</v>
      </c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36">
        <f t="shared" si="15"/>
        <v>0</v>
      </c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</row>
    <row r="469" spans="1:123" s="25" customFormat="1" x14ac:dyDescent="0.25">
      <c r="A469" s="18">
        <v>7000</v>
      </c>
      <c r="B469" s="96">
        <v>10000</v>
      </c>
      <c r="C469" s="20">
        <v>7992</v>
      </c>
      <c r="D469" s="21" t="s">
        <v>296</v>
      </c>
      <c r="E469" s="39" t="s">
        <v>54</v>
      </c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36">
        <f t="shared" si="15"/>
        <v>0</v>
      </c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</row>
    <row r="470" spans="1:123" s="25" customFormat="1" x14ac:dyDescent="0.25">
      <c r="A470" s="18">
        <v>7000</v>
      </c>
      <c r="B470" s="96">
        <v>10000</v>
      </c>
      <c r="C470" s="20">
        <v>7993</v>
      </c>
      <c r="D470" s="21" t="s">
        <v>475</v>
      </c>
      <c r="E470" s="39" t="s">
        <v>54</v>
      </c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36">
        <f t="shared" si="15"/>
        <v>0</v>
      </c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</row>
    <row r="471" spans="1:123" s="25" customFormat="1" x14ac:dyDescent="0.25">
      <c r="A471" s="18">
        <v>7000</v>
      </c>
      <c r="B471" s="96">
        <v>10000</v>
      </c>
      <c r="C471" s="20">
        <v>7994</v>
      </c>
      <c r="D471" s="21" t="s">
        <v>476</v>
      </c>
      <c r="E471" s="39" t="s">
        <v>54</v>
      </c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36">
        <f t="shared" si="15"/>
        <v>0</v>
      </c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</row>
    <row r="472" spans="1:123" s="25" customFormat="1" x14ac:dyDescent="0.25">
      <c r="A472" s="18">
        <v>7000</v>
      </c>
      <c r="B472" s="96">
        <v>10000</v>
      </c>
      <c r="C472" s="20">
        <v>7995</v>
      </c>
      <c r="D472" s="21" t="s">
        <v>477</v>
      </c>
      <c r="E472" s="39" t="s">
        <v>54</v>
      </c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36">
        <f t="shared" si="15"/>
        <v>0</v>
      </c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</row>
    <row r="473" spans="1:123" s="25" customFormat="1" ht="15.75" customHeight="1" x14ac:dyDescent="0.25">
      <c r="A473" s="26" t="s">
        <v>478</v>
      </c>
      <c r="B473" s="26"/>
      <c r="C473" s="26"/>
      <c r="D473" s="26"/>
      <c r="E473" s="26"/>
      <c r="F473" s="27">
        <f>SUM(F424:F472)</f>
        <v>0</v>
      </c>
      <c r="G473" s="27">
        <f t="shared" ref="G473:Q473" si="16">SUM(G424:G472)</f>
        <v>0</v>
      </c>
      <c r="H473" s="27">
        <f t="shared" si="16"/>
        <v>0</v>
      </c>
      <c r="I473" s="27">
        <f t="shared" si="16"/>
        <v>0</v>
      </c>
      <c r="J473" s="27">
        <f t="shared" si="16"/>
        <v>0</v>
      </c>
      <c r="K473" s="27">
        <f t="shared" si="16"/>
        <v>0</v>
      </c>
      <c r="L473" s="27">
        <f t="shared" si="16"/>
        <v>0</v>
      </c>
      <c r="M473" s="27">
        <f t="shared" si="16"/>
        <v>0</v>
      </c>
      <c r="N473" s="27">
        <f t="shared" si="16"/>
        <v>0</v>
      </c>
      <c r="O473" s="27">
        <f t="shared" si="16"/>
        <v>0</v>
      </c>
      <c r="P473" s="27">
        <f t="shared" si="16"/>
        <v>0</v>
      </c>
      <c r="Q473" s="27">
        <f t="shared" si="16"/>
        <v>0</v>
      </c>
      <c r="R473" s="28">
        <f>SUM(R424:R472)</f>
        <v>0</v>
      </c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</row>
    <row r="474" spans="1:123" s="25" customFormat="1" x14ac:dyDescent="0.25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24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</row>
    <row r="475" spans="1:123" s="25" customFormat="1" x14ac:dyDescent="0.25">
      <c r="A475" s="18">
        <v>9000</v>
      </c>
      <c r="B475" s="96">
        <v>10000</v>
      </c>
      <c r="C475" s="20">
        <v>9111</v>
      </c>
      <c r="D475" s="21" t="s">
        <v>479</v>
      </c>
      <c r="E475" s="39" t="s">
        <v>54</v>
      </c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36">
        <f t="shared" ref="R475:R500" si="17">SUM(F475:Q475)</f>
        <v>0</v>
      </c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</row>
    <row r="476" spans="1:123" s="25" customFormat="1" x14ac:dyDescent="0.25">
      <c r="A476" s="18">
        <v>9000</v>
      </c>
      <c r="B476" s="96">
        <v>10000</v>
      </c>
      <c r="C476" s="20">
        <v>9121</v>
      </c>
      <c r="D476" s="21" t="s">
        <v>480</v>
      </c>
      <c r="E476" s="39" t="s">
        <v>54</v>
      </c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36">
        <f t="shared" si="17"/>
        <v>0</v>
      </c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</row>
    <row r="477" spans="1:123" s="25" customFormat="1" x14ac:dyDescent="0.25">
      <c r="A477" s="18">
        <v>9000</v>
      </c>
      <c r="B477" s="96">
        <v>10000</v>
      </c>
      <c r="C477" s="20">
        <v>9131</v>
      </c>
      <c r="D477" s="21" t="s">
        <v>481</v>
      </c>
      <c r="E477" s="39" t="s">
        <v>54</v>
      </c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36">
        <f t="shared" si="17"/>
        <v>0</v>
      </c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</row>
    <row r="478" spans="1:123" s="25" customFormat="1" x14ac:dyDescent="0.25">
      <c r="A478" s="18">
        <v>9000</v>
      </c>
      <c r="B478" s="96">
        <v>10000</v>
      </c>
      <c r="C478" s="20">
        <v>9141</v>
      </c>
      <c r="D478" s="21" t="s">
        <v>482</v>
      </c>
      <c r="E478" s="39" t="s">
        <v>54</v>
      </c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36">
        <f t="shared" si="17"/>
        <v>0</v>
      </c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</row>
    <row r="479" spans="1:123" s="25" customFormat="1" x14ac:dyDescent="0.25">
      <c r="A479" s="18">
        <v>9000</v>
      </c>
      <c r="B479" s="96">
        <v>10000</v>
      </c>
      <c r="C479" s="20">
        <v>9151</v>
      </c>
      <c r="D479" s="21" t="s">
        <v>483</v>
      </c>
      <c r="E479" s="39" t="s">
        <v>54</v>
      </c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36">
        <f t="shared" si="17"/>
        <v>0</v>
      </c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</row>
    <row r="480" spans="1:123" s="25" customFormat="1" x14ac:dyDescent="0.25">
      <c r="A480" s="18">
        <v>9000</v>
      </c>
      <c r="B480" s="96">
        <v>10000</v>
      </c>
      <c r="C480" s="20">
        <v>9161</v>
      </c>
      <c r="D480" s="21" t="s">
        <v>484</v>
      </c>
      <c r="E480" s="39" t="s">
        <v>54</v>
      </c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36">
        <f t="shared" si="17"/>
        <v>0</v>
      </c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</row>
    <row r="481" spans="1:123" s="25" customFormat="1" x14ac:dyDescent="0.25">
      <c r="A481" s="18">
        <v>9000</v>
      </c>
      <c r="B481" s="96">
        <v>10000</v>
      </c>
      <c r="C481" s="20">
        <v>9171</v>
      </c>
      <c r="D481" s="21" t="s">
        <v>485</v>
      </c>
      <c r="E481" s="39" t="s">
        <v>54</v>
      </c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36">
        <f t="shared" si="17"/>
        <v>0</v>
      </c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</row>
    <row r="482" spans="1:123" s="25" customFormat="1" x14ac:dyDescent="0.25">
      <c r="A482" s="18">
        <v>9000</v>
      </c>
      <c r="B482" s="96">
        <v>10000</v>
      </c>
      <c r="C482" s="20">
        <v>9181</v>
      </c>
      <c r="D482" s="21" t="s">
        <v>486</v>
      </c>
      <c r="E482" s="39" t="s">
        <v>54</v>
      </c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36">
        <f t="shared" si="17"/>
        <v>0</v>
      </c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</row>
    <row r="483" spans="1:123" s="25" customFormat="1" x14ac:dyDescent="0.25">
      <c r="A483" s="18">
        <v>9000</v>
      </c>
      <c r="B483" s="96">
        <v>10000</v>
      </c>
      <c r="C483" s="20">
        <v>9211</v>
      </c>
      <c r="D483" s="21" t="s">
        <v>487</v>
      </c>
      <c r="E483" s="39" t="s">
        <v>54</v>
      </c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36">
        <f t="shared" si="17"/>
        <v>0</v>
      </c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</row>
    <row r="484" spans="1:123" s="25" customFormat="1" x14ac:dyDescent="0.25">
      <c r="A484" s="18">
        <v>9000</v>
      </c>
      <c r="B484" s="96">
        <v>10000</v>
      </c>
      <c r="C484" s="20">
        <v>9221</v>
      </c>
      <c r="D484" s="21" t="s">
        <v>488</v>
      </c>
      <c r="E484" s="39" t="s">
        <v>54</v>
      </c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36">
        <f t="shared" si="17"/>
        <v>0</v>
      </c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</row>
    <row r="485" spans="1:123" s="25" customFormat="1" x14ac:dyDescent="0.25">
      <c r="A485" s="18">
        <v>9000</v>
      </c>
      <c r="B485" s="96">
        <v>10000</v>
      </c>
      <c r="C485" s="20">
        <v>9231</v>
      </c>
      <c r="D485" s="21" t="s">
        <v>489</v>
      </c>
      <c r="E485" s="39" t="s">
        <v>54</v>
      </c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36">
        <f t="shared" si="17"/>
        <v>0</v>
      </c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</row>
    <row r="486" spans="1:123" s="25" customFormat="1" x14ac:dyDescent="0.25">
      <c r="A486" s="18">
        <v>9000</v>
      </c>
      <c r="B486" s="96">
        <v>10000</v>
      </c>
      <c r="C486" s="20">
        <v>9241</v>
      </c>
      <c r="D486" s="21" t="s">
        <v>490</v>
      </c>
      <c r="E486" s="39" t="s">
        <v>54</v>
      </c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36">
        <f t="shared" si="17"/>
        <v>0</v>
      </c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</row>
    <row r="487" spans="1:123" s="25" customFormat="1" x14ac:dyDescent="0.25">
      <c r="A487" s="18">
        <v>9000</v>
      </c>
      <c r="B487" s="96">
        <v>10000</v>
      </c>
      <c r="C487" s="20">
        <v>9251</v>
      </c>
      <c r="D487" s="21" t="s">
        <v>491</v>
      </c>
      <c r="E487" s="39" t="s">
        <v>54</v>
      </c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36">
        <f t="shared" si="17"/>
        <v>0</v>
      </c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</row>
    <row r="488" spans="1:123" s="25" customFormat="1" x14ac:dyDescent="0.25">
      <c r="A488" s="18">
        <v>9000</v>
      </c>
      <c r="B488" s="96">
        <v>10000</v>
      </c>
      <c r="C488" s="20">
        <v>9261</v>
      </c>
      <c r="D488" s="21" t="s">
        <v>492</v>
      </c>
      <c r="E488" s="39" t="s">
        <v>54</v>
      </c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36">
        <f t="shared" si="17"/>
        <v>0</v>
      </c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</row>
    <row r="489" spans="1:123" s="25" customFormat="1" x14ac:dyDescent="0.25">
      <c r="A489" s="18">
        <v>9000</v>
      </c>
      <c r="B489" s="96">
        <v>10000</v>
      </c>
      <c r="C489" s="20">
        <v>9271</v>
      </c>
      <c r="D489" s="21" t="s">
        <v>493</v>
      </c>
      <c r="E489" s="39" t="s">
        <v>54</v>
      </c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36">
        <f t="shared" si="17"/>
        <v>0</v>
      </c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</row>
    <row r="490" spans="1:123" s="25" customFormat="1" x14ac:dyDescent="0.25">
      <c r="A490" s="18">
        <v>9000</v>
      </c>
      <c r="B490" s="96">
        <v>10000</v>
      </c>
      <c r="C490" s="20">
        <v>9281</v>
      </c>
      <c r="D490" s="21" t="s">
        <v>494</v>
      </c>
      <c r="E490" s="39" t="s">
        <v>54</v>
      </c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36">
        <f t="shared" si="17"/>
        <v>0</v>
      </c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</row>
    <row r="491" spans="1:123" s="25" customFormat="1" x14ac:dyDescent="0.25">
      <c r="A491" s="18">
        <v>9000</v>
      </c>
      <c r="B491" s="96">
        <v>10000</v>
      </c>
      <c r="C491" s="20">
        <v>9311</v>
      </c>
      <c r="D491" s="21" t="s">
        <v>495</v>
      </c>
      <c r="E491" s="39" t="s">
        <v>54</v>
      </c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36">
        <f t="shared" si="17"/>
        <v>0</v>
      </c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</row>
    <row r="492" spans="1:123" s="25" customFormat="1" x14ac:dyDescent="0.25">
      <c r="A492" s="18">
        <v>9000</v>
      </c>
      <c r="B492" s="96">
        <v>10000</v>
      </c>
      <c r="C492" s="20">
        <v>9321</v>
      </c>
      <c r="D492" s="21" t="s">
        <v>496</v>
      </c>
      <c r="E492" s="39" t="s">
        <v>54</v>
      </c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36">
        <f t="shared" si="17"/>
        <v>0</v>
      </c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</row>
    <row r="493" spans="1:123" s="25" customFormat="1" x14ac:dyDescent="0.25">
      <c r="A493" s="18">
        <v>9000</v>
      </c>
      <c r="B493" s="96">
        <v>10000</v>
      </c>
      <c r="C493" s="20">
        <v>9411</v>
      </c>
      <c r="D493" s="21" t="s">
        <v>497</v>
      </c>
      <c r="E493" s="39" t="s">
        <v>54</v>
      </c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36">
        <f t="shared" si="17"/>
        <v>0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  <row r="494" spans="1:123" s="25" customFormat="1" x14ac:dyDescent="0.25">
      <c r="A494" s="18">
        <v>9000</v>
      </c>
      <c r="B494" s="96">
        <v>10000</v>
      </c>
      <c r="C494" s="20">
        <v>9421</v>
      </c>
      <c r="D494" s="21" t="s">
        <v>498</v>
      </c>
      <c r="E494" s="39" t="s">
        <v>54</v>
      </c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36">
        <f t="shared" si="17"/>
        <v>0</v>
      </c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</row>
    <row r="495" spans="1:123" s="25" customFormat="1" x14ac:dyDescent="0.25">
      <c r="A495" s="18">
        <v>9000</v>
      </c>
      <c r="B495" s="96">
        <v>10000</v>
      </c>
      <c r="C495" s="20">
        <v>9511</v>
      </c>
      <c r="D495" s="21" t="s">
        <v>499</v>
      </c>
      <c r="E495" s="39" t="s">
        <v>54</v>
      </c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36">
        <f t="shared" si="17"/>
        <v>0</v>
      </c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</row>
    <row r="496" spans="1:123" s="25" customFormat="1" x14ac:dyDescent="0.25">
      <c r="A496" s="18">
        <v>9000</v>
      </c>
      <c r="B496" s="96">
        <v>10000</v>
      </c>
      <c r="C496" s="20">
        <v>9521</v>
      </c>
      <c r="D496" s="21" t="s">
        <v>500</v>
      </c>
      <c r="E496" s="39" t="s">
        <v>54</v>
      </c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36">
        <f t="shared" si="17"/>
        <v>0</v>
      </c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</row>
    <row r="497" spans="1:123" s="25" customFormat="1" x14ac:dyDescent="0.25">
      <c r="A497" s="18">
        <v>9000</v>
      </c>
      <c r="B497" s="96">
        <v>10000</v>
      </c>
      <c r="C497" s="20">
        <v>9611</v>
      </c>
      <c r="D497" s="21" t="s">
        <v>501</v>
      </c>
      <c r="E497" s="39" t="s">
        <v>54</v>
      </c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36">
        <f t="shared" si="17"/>
        <v>0</v>
      </c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</row>
    <row r="498" spans="1:123" s="25" customFormat="1" x14ac:dyDescent="0.25">
      <c r="A498" s="18">
        <v>9000</v>
      </c>
      <c r="B498" s="96">
        <v>10000</v>
      </c>
      <c r="C498" s="20">
        <v>9621</v>
      </c>
      <c r="D498" s="21" t="s">
        <v>502</v>
      </c>
      <c r="E498" s="39" t="s">
        <v>54</v>
      </c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36">
        <f t="shared" si="17"/>
        <v>0</v>
      </c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</row>
    <row r="499" spans="1:123" s="25" customFormat="1" x14ac:dyDescent="0.25">
      <c r="A499" s="18">
        <v>9000</v>
      </c>
      <c r="B499" s="96">
        <v>10000</v>
      </c>
      <c r="C499" s="20">
        <v>9911</v>
      </c>
      <c r="D499" s="21" t="s">
        <v>503</v>
      </c>
      <c r="E499" s="39" t="s">
        <v>54</v>
      </c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36">
        <f t="shared" si="17"/>
        <v>0</v>
      </c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</row>
    <row r="500" spans="1:123" s="25" customFormat="1" x14ac:dyDescent="0.25">
      <c r="A500" s="18">
        <v>9000</v>
      </c>
      <c r="B500" s="96">
        <v>10000</v>
      </c>
      <c r="C500" s="20">
        <v>9912</v>
      </c>
      <c r="D500" s="21" t="s">
        <v>504</v>
      </c>
      <c r="E500" s="39" t="s">
        <v>54</v>
      </c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36">
        <f t="shared" si="17"/>
        <v>0</v>
      </c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</row>
    <row r="501" spans="1:123" s="25" customFormat="1" ht="15.75" customHeight="1" x14ac:dyDescent="0.25">
      <c r="A501" s="26" t="s">
        <v>505</v>
      </c>
      <c r="B501" s="26"/>
      <c r="C501" s="26"/>
      <c r="D501" s="26"/>
      <c r="E501" s="26"/>
      <c r="F501" s="27">
        <f>SUM(F475:F500)</f>
        <v>0</v>
      </c>
      <c r="G501" s="27">
        <f t="shared" ref="G501:Q501" si="18">SUM(G475:G500)</f>
        <v>0</v>
      </c>
      <c r="H501" s="27">
        <f t="shared" si="18"/>
        <v>0</v>
      </c>
      <c r="I501" s="27">
        <f t="shared" si="18"/>
        <v>0</v>
      </c>
      <c r="J501" s="27">
        <f t="shared" si="18"/>
        <v>0</v>
      </c>
      <c r="K501" s="27">
        <f t="shared" si="18"/>
        <v>0</v>
      </c>
      <c r="L501" s="27">
        <f t="shared" si="18"/>
        <v>0</v>
      </c>
      <c r="M501" s="27">
        <f t="shared" si="18"/>
        <v>0</v>
      </c>
      <c r="N501" s="27">
        <f t="shared" si="18"/>
        <v>0</v>
      </c>
      <c r="O501" s="27">
        <f t="shared" si="18"/>
        <v>0</v>
      </c>
      <c r="P501" s="27">
        <f t="shared" si="18"/>
        <v>0</v>
      </c>
      <c r="Q501" s="27">
        <f t="shared" si="18"/>
        <v>0</v>
      </c>
      <c r="R501" s="28">
        <f>SUM(R475:R500)</f>
        <v>0</v>
      </c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</row>
    <row r="502" spans="1:123" customFormat="1" x14ac:dyDescent="0.25">
      <c r="A502" s="41" t="s">
        <v>506</v>
      </c>
      <c r="B502" s="42"/>
      <c r="C502" s="42"/>
      <c r="D502" s="42"/>
      <c r="E502" s="43"/>
      <c r="F502" s="44">
        <f>+F98+F170+F279+F337+F391+F422+F473+F501</f>
        <v>4392239.3633333324</v>
      </c>
      <c r="G502" s="27">
        <f t="shared" ref="G502:R502" si="19">+G98+G170+G279+G337+G391+G422+G473+G501</f>
        <v>4118178.8833333333</v>
      </c>
      <c r="H502" s="27">
        <f t="shared" si="19"/>
        <v>4118178.8833333333</v>
      </c>
      <c r="I502" s="27">
        <f t="shared" si="19"/>
        <v>4118178.8833333333</v>
      </c>
      <c r="J502" s="27">
        <f t="shared" si="19"/>
        <v>4118178.8833333333</v>
      </c>
      <c r="K502" s="27">
        <f t="shared" si="19"/>
        <v>4118178.8833333333</v>
      </c>
      <c r="L502" s="27">
        <f t="shared" si="19"/>
        <v>4392239.3633333324</v>
      </c>
      <c r="M502" s="27">
        <f t="shared" si="19"/>
        <v>4118178.8833333333</v>
      </c>
      <c r="N502" s="27">
        <f t="shared" si="19"/>
        <v>4118178.8833333333</v>
      </c>
      <c r="O502" s="27">
        <f t="shared" si="19"/>
        <v>4118178.8833333333</v>
      </c>
      <c r="P502" s="27">
        <f t="shared" si="19"/>
        <v>4118178.8833333333</v>
      </c>
      <c r="Q502" s="27">
        <f t="shared" si="19"/>
        <v>8417038.8833333347</v>
      </c>
      <c r="R502" s="27">
        <f t="shared" si="19"/>
        <v>54265127.560000002</v>
      </c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</row>
  </sheetData>
  <mergeCells count="20">
    <mergeCell ref="A1:B1"/>
    <mergeCell ref="C1:F1"/>
    <mergeCell ref="G1:L4"/>
    <mergeCell ref="A2:B2"/>
    <mergeCell ref="C2:F2"/>
    <mergeCell ref="A3:B3"/>
    <mergeCell ref="C3:F3"/>
    <mergeCell ref="A4:E4"/>
    <mergeCell ref="F31:Q31"/>
    <mergeCell ref="A5:A6"/>
    <mergeCell ref="B5:B6"/>
    <mergeCell ref="C5:I5"/>
    <mergeCell ref="J5:J6"/>
    <mergeCell ref="K5:K6"/>
    <mergeCell ref="L5:L6"/>
    <mergeCell ref="A31:A32"/>
    <mergeCell ref="B31:B32"/>
    <mergeCell ref="C31:C32"/>
    <mergeCell ref="D31:D32"/>
    <mergeCell ref="E31:E32"/>
  </mergeCells>
  <dataValidations count="7">
    <dataValidation allowBlank="1" showInputMessage="1" showErrorMessage="1" prompt="Llenar en hoja correspondiente" sqref="A9:L29"/>
    <dataValidation allowBlank="1" showInputMessage="1" showErrorMessage="1" prompt="El nombre del indicador debe ser claro y relacionarse con el objetivo de medición." sqref="C7"/>
    <dataValidation allowBlank="1" showInputMessage="1" showErrorMessage="1" prompt="Los supuestos son los factores externos que están fuera del control del programa, pero que inciden en el logro de los objetivos de éste." sqref="K7:K8"/>
    <dataValidation allowBlank="1" showInputMessage="1" showErrorMessage="1" prompt="Permiten acreditar el grado de avance de los objetivos." sqref="H7"/>
    <dataValidation allowBlank="1" showInputMessage="1" showErrorMessage="1" prompt="Valor del indicador que se fija como punto de partida para evaluarlo y darle seguimiento." sqref="G7:G8"/>
    <dataValidation allowBlank="1" showInputMessage="1" showErrorMessage="1" prompt="Los medios de verificación corresponden a las fuentes de información en las que está disponible la información necesaria y suficiente para construir el indicador señalado." sqref="J7:J8"/>
    <dataValidation allowBlank="1" showInputMessage="1" showErrorMessage="1" promptTitle="Recuerda" prompt="El nombre del indicador debe ser claro y relacionarse con el objetivo de medición." sqref="C8"/>
  </dataValidation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I7</xm:sqref>
        </x14:dataValidation>
        <x14:dataValidation type="list" allowBlank="1" showInputMessage="1" showErrorMessage="1" promptTitle="Seleccione una opción" prompt="Elija la línea estratégica a la que pertenezca el programa.">
          <x14:formula1>
            <xm:f>[1]CRITERIOS!#REF!</xm:f>
          </x14:formula1>
          <xm:sqref>C2:F2</xm:sqref>
        </x14:dataValidation>
        <x14:dataValidation type="list" allowBlank="1" showInputMessage="1" showErrorMessage="1" promptTitle="Seleccione una opción" prompt="Elija el programa.">
          <x14:formula1>
            <xm:f>[1]CRITERIOS!#REF!</xm:f>
          </x14:formula1>
          <xm:sqref>C3:F3</xm:sqref>
        </x14:dataValidation>
        <x14:dataValidation type="list" allowBlank="1" showInputMessage="1" showErrorMessage="1" promptTitle="Seleccione una opción" prompt="Elija el eje al que pertenezca el programa.">
          <x14:formula1>
            <xm:f>[1]CRITERIOS!#REF!</xm:f>
          </x14:formula1>
          <xm:sqref>C1:F1</xm:sqref>
        </x14:dataValidation>
        <x14:dataValidation type="list" allowBlank="1" showInputMessage="1" showErrorMessage="1" promptTitle="Seleccionar una opción" prompt="Cuanto más alto es el nivel de objetivos, menor será su frecuencia de medición.">
          <x14:formula1>
            <xm:f>[1]CRITERIOS!#REF!</xm:f>
          </x14:formula1>
          <xm:sqref>F8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F7</xm:sqref>
        </x14:dataValidation>
        <x14:dataValidation type="list" allowBlank="1" showInputMessage="1" showErrorMessage="1" promptTitle="Seleccione una dimensión" prompt="Los indicadores deben permitir monitorear el logro de los objetivos a los que se encuentran asociados.">
          <x14:formula1>
            <xm:f>[1]CRITERIOS!#REF!</xm:f>
          </x14:formula1>
          <xm:sqref>I8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[2]P1!C3:F3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849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47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10001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10001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10001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10001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10001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10001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10001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10001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10001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10001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10001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10001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10001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10001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10001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10001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10001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10001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10001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10001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10001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10001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10001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10001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10001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10001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10001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10001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10001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10001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10001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10001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10001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10001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10001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10001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10001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10001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10001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10001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10001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10001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10001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10001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10001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10001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10001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10001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10001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10001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10001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10001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10001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10001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10001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10001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10001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10001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10001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10001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10001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10001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10001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10001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10001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10001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10001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10001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10001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10001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10001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10001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10001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10001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10001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10001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10001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10001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10001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10001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10001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10001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10001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10001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10001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10001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10001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10001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10001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10001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10001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10001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10001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10001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10001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10001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10001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10001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10001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10001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10001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10001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10001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10001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10001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10001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10001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10001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10001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10001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10001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10001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10001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10001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10001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10001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10001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10001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10001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10001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10001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10001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10001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10001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10001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10001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10001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10001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10001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10001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10001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10001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10001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10001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10001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10001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10001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10001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10001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10001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10001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10001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10001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10001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10001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10001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10001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10001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10001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10001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10001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10001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10001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10001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10001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10001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10001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10001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10001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10001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10001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10001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10001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10001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10001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10001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10001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10001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10001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10001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10001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10001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10001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10001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10001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10001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10001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10001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10001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10001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10001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10001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10001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10001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10001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10001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10001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10001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10001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10001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10001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10001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10001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10001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10001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10001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10001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10001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10001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10001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10001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10001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10001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10001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10001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10001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10001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10001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10001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10001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10001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10001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10001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10001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10001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10001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10001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10001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10001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10001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10001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10001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10001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10001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10001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10001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10001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10001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10001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10001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10001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10001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10001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10001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10001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10001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10001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10001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10001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10001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10001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10001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10001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10001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10001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10001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10001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v>1622.3333333333333</v>
      </c>
      <c r="H334" s="79">
        <v>1622.3333333333333</v>
      </c>
      <c r="I334" s="79">
        <v>1622.3333333333333</v>
      </c>
      <c r="J334" s="79">
        <v>1622.3333333333333</v>
      </c>
      <c r="K334" s="79">
        <v>1622.3333333333333</v>
      </c>
      <c r="L334" s="79">
        <v>1622.3333333333333</v>
      </c>
      <c r="M334" s="79">
        <v>1622.3333333333333</v>
      </c>
      <c r="N334" s="79">
        <v>1622.3333333333333</v>
      </c>
      <c r="O334" s="79">
        <v>1622.3333333333333</v>
      </c>
      <c r="P334" s="79">
        <v>1622.3333333333333</v>
      </c>
      <c r="Q334" s="79"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10001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10001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10001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10001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10001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10001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10001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10001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10001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10001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10001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10001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10001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10001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10001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10001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10001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10001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10001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10001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10001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10001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10001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10001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10001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10001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10001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10001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10001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10001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10001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10001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10001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10001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10001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10001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10001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10001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10001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10001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10001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10001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10001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10001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10001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10001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10001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2">SUM(G330:G381)</f>
        <v>1622.3333333333333</v>
      </c>
      <c r="H382" s="72">
        <f t="shared" si="12"/>
        <v>1622.3333333333333</v>
      </c>
      <c r="I382" s="72">
        <f t="shared" si="12"/>
        <v>1622.3333333333333</v>
      </c>
      <c r="J382" s="72">
        <f t="shared" si="12"/>
        <v>1622.3333333333333</v>
      </c>
      <c r="K382" s="72">
        <f t="shared" si="12"/>
        <v>1622.3333333333333</v>
      </c>
      <c r="L382" s="72">
        <f t="shared" si="12"/>
        <v>1622.3333333333333</v>
      </c>
      <c r="M382" s="72">
        <f t="shared" si="12"/>
        <v>1622.3333333333333</v>
      </c>
      <c r="N382" s="72">
        <f t="shared" si="12"/>
        <v>1622.3333333333333</v>
      </c>
      <c r="O382" s="72">
        <f t="shared" si="12"/>
        <v>1622.3333333333333</v>
      </c>
      <c r="P382" s="72">
        <f t="shared" si="12"/>
        <v>1622.3333333333333</v>
      </c>
      <c r="Q382" s="72">
        <f t="shared" si="12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3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3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3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3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3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3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3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3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3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3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3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3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3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3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3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3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3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3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3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3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3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3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3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3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3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3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3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3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3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4">SUM(G384:G412)</f>
        <v>0</v>
      </c>
      <c r="H413" s="72">
        <f t="shared" si="14"/>
        <v>0</v>
      </c>
      <c r="I413" s="72">
        <f t="shared" si="14"/>
        <v>0</v>
      </c>
      <c r="J413" s="72">
        <f t="shared" si="14"/>
        <v>0</v>
      </c>
      <c r="K413" s="72">
        <f t="shared" si="14"/>
        <v>0</v>
      </c>
      <c r="L413" s="72">
        <f t="shared" si="14"/>
        <v>0</v>
      </c>
      <c r="M413" s="72">
        <f t="shared" si="14"/>
        <v>0</v>
      </c>
      <c r="N413" s="72">
        <f t="shared" si="14"/>
        <v>0</v>
      </c>
      <c r="O413" s="72">
        <f t="shared" si="14"/>
        <v>0</v>
      </c>
      <c r="P413" s="72">
        <f t="shared" si="14"/>
        <v>0</v>
      </c>
      <c r="Q413" s="72">
        <f t="shared" si="14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5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5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5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5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5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5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5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5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5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5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5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5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5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5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5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5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5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5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5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5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5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5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5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5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5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5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5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5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5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5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5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5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5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5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5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5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5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5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5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5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5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5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5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5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5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5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5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5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5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6">SUM(G415:G463)</f>
        <v>0</v>
      </c>
      <c r="H464" s="72">
        <f t="shared" si="16"/>
        <v>0</v>
      </c>
      <c r="I464" s="72">
        <f t="shared" si="16"/>
        <v>0</v>
      </c>
      <c r="J464" s="72">
        <f t="shared" si="16"/>
        <v>0</v>
      </c>
      <c r="K464" s="72">
        <f t="shared" si="16"/>
        <v>0</v>
      </c>
      <c r="L464" s="72">
        <f t="shared" si="16"/>
        <v>0</v>
      </c>
      <c r="M464" s="72">
        <f t="shared" si="16"/>
        <v>0</v>
      </c>
      <c r="N464" s="72">
        <f t="shared" si="16"/>
        <v>0</v>
      </c>
      <c r="O464" s="72">
        <f t="shared" si="16"/>
        <v>0</v>
      </c>
      <c r="P464" s="72">
        <f t="shared" si="16"/>
        <v>0</v>
      </c>
      <c r="Q464" s="72">
        <f t="shared" si="16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7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7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7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7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7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7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7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7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7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7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7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7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7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7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7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7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7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7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7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7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7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7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7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7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7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7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8">SUM(G466:G491)</f>
        <v>0</v>
      </c>
      <c r="H492" s="72">
        <f t="shared" si="18"/>
        <v>0</v>
      </c>
      <c r="I492" s="72">
        <f t="shared" si="18"/>
        <v>0</v>
      </c>
      <c r="J492" s="72">
        <f t="shared" si="18"/>
        <v>0</v>
      </c>
      <c r="K492" s="72">
        <f t="shared" si="18"/>
        <v>0</v>
      </c>
      <c r="L492" s="72">
        <f t="shared" si="18"/>
        <v>0</v>
      </c>
      <c r="M492" s="72">
        <f t="shared" si="18"/>
        <v>0</v>
      </c>
      <c r="N492" s="72">
        <f t="shared" si="18"/>
        <v>0</v>
      </c>
      <c r="O492" s="72">
        <f t="shared" si="18"/>
        <v>0</v>
      </c>
      <c r="P492" s="72">
        <f t="shared" si="18"/>
        <v>0</v>
      </c>
      <c r="Q492" s="72">
        <f t="shared" si="18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19">+G89+G161+G270+G328+G382+G413+G464+G492</f>
        <v>257386.18020833333</v>
      </c>
      <c r="H493" s="27">
        <f t="shared" si="19"/>
        <v>257386.18020833333</v>
      </c>
      <c r="I493" s="27">
        <f t="shared" si="19"/>
        <v>257386.18020833333</v>
      </c>
      <c r="J493" s="27">
        <f t="shared" si="19"/>
        <v>257386.18020833333</v>
      </c>
      <c r="K493" s="27">
        <f t="shared" si="19"/>
        <v>257386.18020833333</v>
      </c>
      <c r="L493" s="27">
        <f t="shared" si="19"/>
        <v>274514.96020833333</v>
      </c>
      <c r="M493" s="27">
        <f t="shared" si="19"/>
        <v>257386.18020833333</v>
      </c>
      <c r="N493" s="27">
        <f t="shared" si="19"/>
        <v>257386.18020833333</v>
      </c>
      <c r="O493" s="27">
        <f t="shared" si="19"/>
        <v>257386.18020833333</v>
      </c>
      <c r="P493" s="27">
        <f t="shared" si="19"/>
        <v>257386.18020833333</v>
      </c>
      <c r="Q493" s="27">
        <f t="shared" si="19"/>
        <v>526064.9302083333</v>
      </c>
      <c r="R493" s="27">
        <f t="shared" si="19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  <mergeCell ref="F22:Q22"/>
    <mergeCell ref="A5:A20"/>
    <mergeCell ref="A22:A23"/>
    <mergeCell ref="B22:B23"/>
    <mergeCell ref="C22:C23"/>
    <mergeCell ref="D22:D23"/>
    <mergeCell ref="E22:E23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[2]CRITERIOS!#REF!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[2]CRITERIOS!#REF!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[2]CRITERIOS!#REF!</xm:f>
          </x14:formula1>
          <xm:sqref>F4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[9]P1!C3:F3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850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47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10002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10002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10002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10002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10002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10002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10002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10002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10002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10002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10002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10002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10002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10002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10002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10002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10002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10002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10002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10002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10002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10002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10002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10002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10002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10002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10002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10002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10002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10002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10002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10002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10002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10002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10002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10002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10002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10002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10002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10002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10002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10002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10002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10002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10002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10002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10002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10002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10002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10002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10002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10002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10002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10002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10002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10002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10002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10002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10002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10002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10002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10002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10002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10002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10002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10002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10002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10002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10002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10002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10002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10002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10002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10002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10002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10002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10002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10002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10002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10002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10002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10002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10002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10002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10002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10002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10002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10002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10002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10002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10002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10002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10002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10002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10002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10002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10002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10002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10002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10002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10002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10002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10002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10002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10002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10002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10002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10002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10002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10002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10002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10002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10002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10002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10002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10002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10002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10002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10002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10002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10002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10002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10002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10002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10002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10002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10002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10002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10002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10002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10002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10002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10002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10002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10002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10002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10002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10002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10002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10002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10002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10002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10002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10002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10002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10002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10002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10002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10002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10002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10002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10002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10002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10002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10002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10002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10002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10002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10002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10002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10002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10002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10002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10002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10002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10002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10002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10002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10002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10002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10002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10002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10002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10002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10002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10002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10002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10002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10002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10002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10002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10002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10002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10002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10002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10002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10002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10002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10002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10002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10002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10002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10002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10002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10002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10002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10002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10002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10002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10002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10002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10002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10002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10002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10002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10002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10002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10002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10002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10002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10002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10002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10002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10002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10002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10002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10002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10002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10002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10002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10002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10002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10002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10002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10002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10002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10002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10002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10002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10002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10002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10002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10002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10002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10002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10002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10002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10002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10002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10002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10002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10002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10002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10002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10002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10002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10002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10002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10002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10002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10002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10002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10002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10002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10002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10002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10002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10002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10002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10002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10002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10002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10002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10002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10002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10002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10002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10002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10002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10002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10002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10002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10002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10002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10002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10002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10002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10002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10002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10002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10002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10002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10002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10002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10002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10002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10002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10002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10002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10002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10002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10002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10002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10002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  <mergeCell ref="F22:Q22"/>
    <mergeCell ref="A5:A20"/>
    <mergeCell ref="A22:A23"/>
    <mergeCell ref="B22:B23"/>
    <mergeCell ref="C22:C23"/>
    <mergeCell ref="D22:D23"/>
    <mergeCell ref="E22:E23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[9]CRITERIOS!#REF!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[9]CRITERIOS!#REF!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[9]CRITERIOS!#REF!</xm:f>
          </x14:formula1>
          <xm:sqref>F4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[10]P1!C3:F3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846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47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10003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10003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10003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10003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10003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10003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10003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10003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10003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10003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10003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10003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10003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10003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10003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10003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10003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10003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10003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10003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10003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10003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10003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10003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10003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10003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10003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10003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10003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10003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10003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10003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10003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10003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10003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10003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10003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10003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10003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10003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10003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10003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10003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10003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10003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10003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10003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10003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10003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10003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10003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10003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10003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10003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10003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10003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10003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10003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10003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10003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10003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10003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10003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10003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10003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10003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10003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10003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10003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10003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10003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10003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10003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10003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10003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10003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10003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10003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10003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10003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10003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10003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10003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10003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10003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10003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10003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10003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10003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10003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10003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10003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10003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10003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10003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10003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10003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10003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10003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10003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10003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10003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10003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10003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10003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10003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10003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10003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10003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10003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10003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10003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10003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10003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10003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10003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10003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10003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10003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10003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10003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10003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10003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10003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10003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10003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10003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10003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10003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10003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10003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10003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10003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10003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10003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10003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10003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10003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10003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10003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10003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10003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10003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10003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10003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10003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10003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10003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10003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10003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10003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10003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10003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10003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10003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10003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10003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10003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10003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10003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10003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10003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10003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10003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10003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10003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10003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10003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10003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10003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10003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10003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10003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10003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10003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10003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10003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10003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10003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10003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10003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10003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10003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10003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10003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10003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10003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10003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10003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10003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10003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10003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10003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10003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10003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10003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10003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10003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10003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10003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10003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10003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10003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10003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10003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10003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10003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10003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10003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10003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10003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10003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10003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10003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10003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10003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10003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10003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10003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10003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10003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10003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10003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10003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10003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10003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10003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10003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10003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10003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10003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10003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10003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10003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10003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10003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10003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10003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10003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10003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10003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10003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10003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10003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10003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10003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10003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10003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10003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10003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10003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10003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10003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10003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10003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10003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10003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10003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10003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10003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10003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10003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10003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10003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10003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10003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10003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10003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10003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10003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10003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10003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10003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10003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10003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10003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10003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10003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10003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10003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10003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10003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10003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10003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10003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10003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10003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10003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10003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10003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10003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10003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10003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10003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  <mergeCell ref="F22:Q22"/>
    <mergeCell ref="A5:A20"/>
    <mergeCell ref="A22:A23"/>
    <mergeCell ref="B22:B23"/>
    <mergeCell ref="C22:C23"/>
    <mergeCell ref="D22:D23"/>
    <mergeCell ref="E22:E23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[10]CRITERIOS!#REF!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[10]CRITERIOS!#REF!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[10]CRITERIOS!#REF!</xm:f>
          </x14:formula1>
          <xm:sqref>F4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4" width="25.7109375" customWidth="1"/>
    <col min="5" max="5" width="30.140625" customWidth="1"/>
    <col min="6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[11]P1!C3:F3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63.75" x14ac:dyDescent="0.25">
      <c r="A5" s="137" t="s">
        <v>531</v>
      </c>
      <c r="B5" s="52" t="s">
        <v>836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14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10004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10004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10004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10004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10004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10004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10004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10004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10004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10004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10004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10004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10004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10004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10004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10004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10004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10004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10004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10004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10004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10004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10004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10004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10004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10004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10004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10004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10004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10004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10004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10004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10004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10004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10004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10004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10004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10004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10004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10004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10004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10004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10004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10004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10004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10004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10004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10004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10004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10004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10004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10004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10004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10004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10004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10004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10004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10004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10004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10004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10004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10004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10004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10004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10004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65">
        <v>10004</v>
      </c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10004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10004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10004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10004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10004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10004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10004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10004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10004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10004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10004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10004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10004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10004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10004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10004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10004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10004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10004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10004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10004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10004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10004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10004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10004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10004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10004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10004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10004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10004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10004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10004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10004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10004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10004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10004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10004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10004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10004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10004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10004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10004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10004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10004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10004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10004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10004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10004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10004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10004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10004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10004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10004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10004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10004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10004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10004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10004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10004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10004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10004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10004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10004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10004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10004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10004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10004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10004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10004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10004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10004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10004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10004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10004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10004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10004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10004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10004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10004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10004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10004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10004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10004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10004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10004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10004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10004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10004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10004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10004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10004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10004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10004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10004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10004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10004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10004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10004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10004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10004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10004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10004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10004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10004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10004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10004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10004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10004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10004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10004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10004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10004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10004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10004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10004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10004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10004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10004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10004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10004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10004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10004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10004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10004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10004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10004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10004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10004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10004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10004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10004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10004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10004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10004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10004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10004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10004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10004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10004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10004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10004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10004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10004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10004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10004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10004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10004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10004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10004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10004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10004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10004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10004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10004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10004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10004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10004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10004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10004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10004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10004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10004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10004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10004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10004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10004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10004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10004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10004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10004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10004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10004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10004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10004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10004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10004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10004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10004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10004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10004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10004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10004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10004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10004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10004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10004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10004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10004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10004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10004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10004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10004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10004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10004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10004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10004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10004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10004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10004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10004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10004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10004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10004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10004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10004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10004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10004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10004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10004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10004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10004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10004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10004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10004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10004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10004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10004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10004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10004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10004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10004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10004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10004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10004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10004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10004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10004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10004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10004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F22:Q22"/>
    <mergeCell ref="A5:A20"/>
    <mergeCell ref="A22:A23"/>
    <mergeCell ref="B22:B23"/>
    <mergeCell ref="C22:C23"/>
    <mergeCell ref="D22:D23"/>
    <mergeCell ref="E22:E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[11]CRITERIOS!#REF!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[11]CRITERIOS!#REF!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[11]CRITERIOS!#REF!</xm:f>
          </x14:formula1>
          <xm:sqref>F4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[12]P1!C3:F3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837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14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10005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10005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10005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10005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10005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10005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10005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10005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10005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10005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10005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10005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10005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10005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10005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10005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10005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10005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10005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10005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10005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10005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10005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10005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10005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10005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10005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10005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10005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10005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10005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10005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10005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10005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10005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10005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10005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10005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10005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10005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10005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10005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10005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10005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10005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10005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10005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10005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10005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10005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10005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10005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10005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10005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10005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10005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10005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10005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10005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10005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10005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10005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10005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10005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10005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10005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10005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10005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10005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10005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10005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10005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10005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10005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10005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10005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10005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10005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10005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10005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10005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10005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10005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10005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10005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10005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10005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10005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10005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10005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10005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10005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10005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10005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10005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10005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10005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10005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10005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10005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10005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10005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10005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10005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10005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10005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10005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10005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10005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10005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10005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10005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10005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10005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10005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10005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10005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10005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10005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10005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10005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10005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10005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10005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10005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10005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10005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10005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10005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10005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10005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10005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10005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10005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10005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10005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10005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10005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10005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10005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10005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10005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10005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10005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10005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10005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10005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10005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10005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10005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10005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10005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10005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10005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10005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10005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10005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10005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10005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10005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10005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10005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10005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10005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10005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10005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10005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10005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10005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10005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10005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10005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10005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10005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10005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10005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10005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10005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10005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10005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10005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10005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10005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10005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10005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10005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10005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10005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10005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10005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10005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10005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10005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10005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10005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10005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10005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10005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10005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10005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10005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10005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10005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10005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10005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10005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10005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10005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10005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10005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10005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10005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10005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10005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10005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10005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10005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10005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10005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10005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10005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10005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10005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10005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10005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10005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10005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10005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10005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10005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10005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10005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10005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10005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10005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10005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10005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10005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10005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10005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10005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10005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10005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10005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10005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10005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10005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10005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10005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10005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10005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10005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10005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10005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10005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10005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10005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10005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10005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10005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10005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10005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10005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10005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10005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10005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10005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10005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10005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10005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10005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10005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10005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10005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10005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10005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10005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10005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10005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10005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10005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10005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10005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10005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10005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10005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10005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10005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10005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10005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10005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10005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10005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10005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F22:Q22"/>
    <mergeCell ref="A5:A20"/>
    <mergeCell ref="A22:A23"/>
    <mergeCell ref="B22:B23"/>
    <mergeCell ref="C22:C23"/>
    <mergeCell ref="D22:D23"/>
    <mergeCell ref="E22:E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[12]CRITERIOS!#REF!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[12]CRITERIOS!#REF!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[12]CRITERIOS!#REF!</xm:f>
          </x14:formula1>
          <xm:sqref>F4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[13]P1!C3:F3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844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47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10006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10006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10006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10006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10006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10006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10006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10006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10006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10006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10006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10006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10006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10006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10006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10006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10006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10006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10006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10006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10006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10006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10006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10006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10006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10006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10006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10006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10006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10006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10006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10006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10006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10006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10006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10006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10006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10006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10006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10006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10006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10006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10006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10006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10006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10006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10006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10006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10006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10006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10006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10006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10006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10006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10006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10006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10006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10006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10006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10006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10006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10006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10006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10006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10006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10006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10006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10006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10006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10006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10006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10006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10006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10006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10006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10006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10006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10006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10006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10006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10006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10006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10006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10006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10006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10006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10006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10006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10006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10006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10006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10006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10006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10006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10006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10006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10006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10006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10006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10006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10006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10006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10006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10006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10006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10006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10006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10006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10006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10006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10006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10006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10006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10006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10006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10006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10006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10006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10006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10006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10006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10006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10006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10006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10006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10006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10006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10006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10006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10006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10006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10006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10006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10006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10006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10006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10006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10006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10006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10006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10006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10006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10006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10006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10006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10006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10006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10006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10006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10006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10006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10006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10006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10006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10006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10006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10006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10006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10006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10006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10006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10006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10006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10006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10006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10006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10006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10006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10006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10006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10006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10006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10006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10006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10006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10006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10006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10006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10006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10006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10006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10006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10006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10006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10006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10006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10006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10006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10006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10006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10006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10006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10006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10006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10006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10006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10006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10006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10006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10006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10006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10006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10006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10006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10006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10006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10006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10006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10006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10006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10006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10006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10006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10006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10006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10006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10006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10006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10006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10006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10006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10006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10006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10006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10006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10006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10006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10006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10006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10006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10006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10006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10006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10006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10006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10006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10006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10006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10006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10006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10006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10006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10006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10006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10006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10006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10006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10006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10006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10006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10006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10006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10006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10006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10006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10006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10006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10006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10006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10006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10006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10006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10006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10006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10006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10006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10006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10006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10006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10006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10006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10006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10006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10006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10006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10006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10006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10006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10006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10006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10006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10006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10006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10006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10006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10006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10006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10006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10006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10006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10006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10006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10006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10006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  <mergeCell ref="F22:Q22"/>
    <mergeCell ref="A5:A20"/>
    <mergeCell ref="A22:A23"/>
    <mergeCell ref="B22:B23"/>
    <mergeCell ref="C22:C23"/>
    <mergeCell ref="D22:D23"/>
    <mergeCell ref="E22:E23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[13]CRITERIOS!#REF!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[13]CRITERIOS!#REF!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[13]CRITERIOS!#REF!</xm:f>
          </x14:formula1>
          <xm:sqref>F4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[14]P1!C3:F3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845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47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10007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10007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10007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10007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10007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10007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10007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10007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10007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10007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10007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10007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10007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10007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10007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10007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10007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10007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10007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10007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10007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10007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10007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10007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10007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10007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10007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10007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10007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10007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10007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10007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10007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10007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10007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10007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10007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10007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10007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10007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10007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10007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10007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10007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10007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10007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10007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10007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10007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10007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10007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10007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10007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10007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10007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10007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10007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10007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10007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10007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10007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10007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10007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10007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10007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10007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10007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10007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10007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10007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10007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10007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10007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10007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10007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10007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10007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10007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10007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10007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10007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10007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10007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10007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10007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10007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10007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10007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10007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10007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10007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10007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10007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10007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10007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10007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10007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10007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10007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10007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10007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10007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10007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10007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10007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10007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10007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10007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10007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10007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10007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10007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10007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10007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10007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10007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10007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10007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10007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10007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10007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10007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10007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10007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10007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10007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10007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10007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10007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10007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10007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10007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10007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10007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10007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10007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10007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10007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10007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10007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10007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10007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10007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10007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10007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10007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10007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10007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10007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10007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10007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10007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10007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10007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10007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10007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10007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10007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10007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10007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10007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10007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10007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10007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10007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10007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10007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10007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10007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10007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10007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10007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10007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10007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10007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10007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10007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10007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10007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10007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10007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10007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10007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10007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10007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10007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10007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10007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10007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10007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10007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10007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10007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10007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10007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10007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10007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10007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10007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10007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10007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10007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10007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10007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10007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10007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10007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10007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10007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10007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10007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10007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10007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10007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10007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10007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10007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10007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10007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10007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10007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10007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10007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10007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10007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10007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10007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10007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10007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10007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10007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10007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10007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10007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10007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10007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10007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10007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10007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10007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10007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10007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10007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10007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10007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10007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10007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10007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10007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10007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10007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10007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10007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10007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10007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10007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10007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10007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10007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10007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10007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10007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10007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10007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10007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10007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10007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10007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10007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10007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10007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10007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10007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10007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10007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10007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10007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10007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10007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10007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10007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10007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10007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10007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10007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10007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10007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10007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10007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10007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10007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10007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10007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10007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  <mergeCell ref="F22:Q22"/>
    <mergeCell ref="A5:A20"/>
    <mergeCell ref="A22:A23"/>
    <mergeCell ref="B22:B23"/>
    <mergeCell ref="C22:C23"/>
    <mergeCell ref="D22:D23"/>
    <mergeCell ref="E22:E23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[14]CRITERIOS!#REF!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[14]CRITERIOS!#REF!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[14]CRITERIOS!#REF!</xm:f>
          </x14:formula1>
          <xm:sqref>F4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[15]P1!C3:F3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840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14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10008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10008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10008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10008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10008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10008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10008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10008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10008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10008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10008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10008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10008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10008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10008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10008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10008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10008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10008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10008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10008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10008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10008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10008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10008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10008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10008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10008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10008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10008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10008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10008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10008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10008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10008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10008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10008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10008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10008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10008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10008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10008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10008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10008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10008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10008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10008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10008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10008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10008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10008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10008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10008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10008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10008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10008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10008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10008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10008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10008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10008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10008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10008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10008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10008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10008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10008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10008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10008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10008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10008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10008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10008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10008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10008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10008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10008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10008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10008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10008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10008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10008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10008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10008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10008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10008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10008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10008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10008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10008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10008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10008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10008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10008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10008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10008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10008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10008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10008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10008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10008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10008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10008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10008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10008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10008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10008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10008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10008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10008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10008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10008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10008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10008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10008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10008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10008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10008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10008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10008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10008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10008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10008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10008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10008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10008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10008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10008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10008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10008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10008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10008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10008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10008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10008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10008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10008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10008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10008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10008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10008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10008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10008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10008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10008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10008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10008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10008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10008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10008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10008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10008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10008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10008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10008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10008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10008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10008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10008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10008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10008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10008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10008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10008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10008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10008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10008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10008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10008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10008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10008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10008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10008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10008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10008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10008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10008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10008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10008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10008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10008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10008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10008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10008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10008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10008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10008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10008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10008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10008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10008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10008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10008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10008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10008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10008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10008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10008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10008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10008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10008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10008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10008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10008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10008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10008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10008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10008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10008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10008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10008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10008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10008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10008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10008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10008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10008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10008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10008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10008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10008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10008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10008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10008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10008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10008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10008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10008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10008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10008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10008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10008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10008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10008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10008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10008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10008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10008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10008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10008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10008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10008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10008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10008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10008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10008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10008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10008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10008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10008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10008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10008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10008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10008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10008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10008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10008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10008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10008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10008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10008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10008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10008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10008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10008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10008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10008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10008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10008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10008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10008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10008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10008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10008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10008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10008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10008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10008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10008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10008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10008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10008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10008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10008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10008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10008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10008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10008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10008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10008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10008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10008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10008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10008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F22:Q22"/>
    <mergeCell ref="A5:A20"/>
    <mergeCell ref="A22:A23"/>
    <mergeCell ref="B22:B23"/>
    <mergeCell ref="C22:C23"/>
    <mergeCell ref="D22:D23"/>
    <mergeCell ref="E22:E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[15]CRITERIOS!#REF!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[15]CRITERIOS!#REF!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[15]CRITERIOS!#REF!</xm:f>
          </x14:formula1>
          <xm:sqref>F4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[16]P1!C3:F3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848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47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10009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10009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10009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10009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10009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10009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10009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10009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10009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10009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10009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10009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10009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10009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10009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10009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10009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10009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10009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10009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10009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10009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10009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10009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10009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10009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10009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10009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10009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10009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10009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10009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10009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10009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10009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10009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10009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10009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10009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10009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10009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10009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10009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10009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10009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10009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10009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10009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10009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10009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10009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10009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10009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10009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10009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10009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10009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10009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10009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10009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10009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10009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10009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10009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10009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10009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10009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10009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10009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10009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10009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10009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10009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10009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10009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10009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10009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10009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10009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10009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10009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10009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10009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10009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10009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10009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10009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10009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10009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10009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10009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10009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10009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10009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10009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10009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10009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10009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10009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10009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10009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10009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10009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10009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10009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10009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10009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10009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10009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10009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10009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10009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10009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10009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10009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10009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10009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10009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10009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10009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10009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10009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10009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10009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10009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10009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10009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10009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10009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10009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10009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10009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10009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10009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10009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10009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10009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10009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10009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10009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10009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10009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10009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10009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10009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10009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10009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10009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10009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10009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10009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10009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10009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10009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10009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10009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10009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10009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10009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10009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10009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10009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10009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10009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10009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10009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10009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10009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10009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10009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10009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10009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10009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10009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10009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10009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10009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10009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10009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10009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10009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10009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10009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10009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10009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10009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10009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10009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10009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10009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10009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10009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10009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10009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10009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10009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10009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10009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10009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10009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10009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10009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10009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10009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10009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10009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10009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10009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10009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10009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10009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10009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10009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10009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10009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10009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10009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10009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10009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10009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10009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10009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10009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10009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10009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10009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10009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10009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10009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10009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10009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10009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10009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10009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10009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10009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10009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10009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10009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10009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10009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10009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10009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10009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10009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10009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10009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10009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10009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10009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10009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10009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10009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10009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10009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10009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10009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10009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10009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10009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10009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10009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10009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10009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10009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10009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10009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10009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10009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10009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10009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10009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10009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10009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10009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10009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10009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10009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10009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10009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10009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10009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10009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10009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10009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10009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10009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10009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10009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10009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10009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10009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10009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10009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  <mergeCell ref="F22:Q22"/>
    <mergeCell ref="A5:A20"/>
    <mergeCell ref="A22:A23"/>
    <mergeCell ref="B22:B23"/>
    <mergeCell ref="C22:C23"/>
    <mergeCell ref="D22:D23"/>
    <mergeCell ref="E22:E23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[16]CRITERIOS!#REF!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[16]CRITERIOS!#REF!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[16]CRITERIOS!#REF!</xm:f>
          </x14:formula1>
          <xm:sqref>F4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[3]P1!C3:F3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841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14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10010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10010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10010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10010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10010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10010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10010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10010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10010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10010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10010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10010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10010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10010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10010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10010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10010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10010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10010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10010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10010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10010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10010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10010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10010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10010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10010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10010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10010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10010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10010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10010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10010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10010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10010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10010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10010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10010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10010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10010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10010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10010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10010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10010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10010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10010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10010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10010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10010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10010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10010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10010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10010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10010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10010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10010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10010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10010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10010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10010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10010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10010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10010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10010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10010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10010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10010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10010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10010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10010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10010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10010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10010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10010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10010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10010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10010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10010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10010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10010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10010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10010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10010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10010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10010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10010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10010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10010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10010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10010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10010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10010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10010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10010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10010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10010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10010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10010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10010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10010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10010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10010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10010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10010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10010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10010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10010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10010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10010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10010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10010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10010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10010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10010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10010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10010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10010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10010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10010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10010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10010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10010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10010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10010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10010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10010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10010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10010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10010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10010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10010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10010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10010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10010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10010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10010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10010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10010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10010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10010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10010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10010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10010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10010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10010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10010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10010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10010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10010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10010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10010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10010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10010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10010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10010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10010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10010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10010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10010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10010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10010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10010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10010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10010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10010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10010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10010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10010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10010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10010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10010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10010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10010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10010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10010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10010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10010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10010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10010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10010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10010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10010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10010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10010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10010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10010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10010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10010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10010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10010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10010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10010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10010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10010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10010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10010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10010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10010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10010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10010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10010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10010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10010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10010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10010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10010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10010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10010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10010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10010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10010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10010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10010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10010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10010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10010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10010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10010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10010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10010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10010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10010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10010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10010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10010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10010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10010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10010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10010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10010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10010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10010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10010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10010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10010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10010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10010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10010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10010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10010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10010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10010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10010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10010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10010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10010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10010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10010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10010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10010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10010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10010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10010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10010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10010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10010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10010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10010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10010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10010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10010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10010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10010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10010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10010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10010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10010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10010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10010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10010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10010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10010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10010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10010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10010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10010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10010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10010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10010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10010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10010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10010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10010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10010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10010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10010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10010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10010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10010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10010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10010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10010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10010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10010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F22:Q22"/>
    <mergeCell ref="A5:A20"/>
    <mergeCell ref="A22:A23"/>
    <mergeCell ref="B22:B23"/>
    <mergeCell ref="C22:C23"/>
    <mergeCell ref="D22:D23"/>
    <mergeCell ref="E22:E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[3]CRITERIOS!#REF!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[3]CRITERIOS!#REF!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[3]CRITERIOS!#REF!</xm:f>
          </x14:formula1>
          <xm:sqref>F4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[4]P1!C3:F3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838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14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10011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10011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10011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10011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10011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10011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10011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10011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10011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10011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10011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10011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10011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10011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10011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10011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10011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10011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10011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10011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10011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10011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10011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10011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10011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10011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10011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10011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10011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10011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10011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10011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10011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10011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10011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10011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10011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10011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10011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10011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10011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10011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10011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10011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10011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10011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10011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10011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10011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10011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10011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10011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10011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10011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10011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10011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10011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10011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10011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10011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10011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10011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10011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10011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10011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10011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10011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10011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10011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10011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10011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10011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10011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10011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10011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10011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10011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10011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10011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10011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10011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10011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10011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10011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10011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10011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10011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10011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10011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10011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10011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10011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10011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10011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10011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10011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10011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10011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10011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10011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10011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10011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10011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10011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10011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10011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10011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10011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10011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10011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10011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10011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10011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10011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10011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10011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10011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10011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10011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10011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10011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10011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10011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10011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10011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10011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10011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10011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10011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10011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10011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10011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10011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10011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10011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10011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10011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10011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10011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10011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10011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10011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10011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10011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10011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10011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10011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10011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10011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10011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10011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10011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10011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10011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10011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10011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10011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10011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10011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10011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10011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10011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10011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10011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10011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10011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10011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10011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10011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10011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10011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10011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10011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10011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10011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10011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10011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10011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10011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10011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10011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10011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10011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10011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10011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10011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10011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10011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10011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10011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10011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10011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10011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10011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10011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10011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10011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10011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10011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10011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10011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10011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10011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10011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10011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10011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10011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10011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10011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10011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10011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10011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10011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10011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10011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10011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10011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10011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10011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10011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10011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10011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10011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10011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10011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10011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10011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10011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10011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10011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10011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10011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10011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10011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10011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10011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10011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10011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10011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10011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10011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10011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10011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10011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10011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10011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10011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10011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10011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10011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10011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10011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10011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10011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10011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10011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10011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10011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10011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10011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10011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10011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10011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10011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10011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10011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10011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10011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10011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10011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10011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10011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10011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10011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10011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10011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10011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10011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10011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10011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10011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10011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10011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10011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10011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10011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10011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10011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10011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10011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10011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10011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10011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10011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F22:Q22"/>
    <mergeCell ref="A5:A20"/>
    <mergeCell ref="A22:A23"/>
    <mergeCell ref="B22:B23"/>
    <mergeCell ref="C22:C23"/>
    <mergeCell ref="D22:D23"/>
    <mergeCell ref="E22:E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[4]CRITERIOS!#REF!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[4]CRITERIOS!#REF!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[4]CRITERIOS!#REF!</xm:f>
          </x14:formula1>
          <xm:sqref>F4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[5]P1!C3:F3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63.75" x14ac:dyDescent="0.25">
      <c r="A5" s="137" t="s">
        <v>531</v>
      </c>
      <c r="B5" s="52" t="s">
        <v>842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14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10012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10012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10012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10012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10012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10012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10012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10012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10012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10012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10012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10012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10012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10012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10012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10012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10012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10012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10012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10012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10012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10012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10012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10012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10012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10012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10012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10012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10012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10012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10012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10012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10012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10012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10012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10012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10012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10012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10012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10012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10012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10012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10012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10012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10012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10012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10012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10012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10012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10012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10012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10012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10012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10012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10012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10012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10012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10012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10012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10012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10012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10012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10012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10012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10012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10012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10012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10012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10012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10012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10012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10012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10012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10012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10012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10012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10012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10012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10012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10012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10012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10012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10012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10012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10012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10012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10012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10012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10012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10012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10012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10012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10012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10012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10012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10012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10012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10012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10012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10012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10012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10012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10012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10012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10012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10012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10012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10012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10012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10012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10012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10012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10012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10012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10012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10012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10012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10012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10012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10012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10012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10012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10012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10012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10012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10012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10012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10012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10012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10012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10012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10012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10012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10012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10012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10012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10012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10012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10012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10012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10012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10012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10012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10012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10012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10012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10012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10012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10012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10012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10012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10012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10012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10012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10012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10012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10012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10012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10012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10012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10012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10012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10012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10012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10012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10012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10012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10012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10012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10012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10012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10012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10012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10012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10012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10012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10012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10012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10012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10012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10012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10012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10012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10012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10012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10012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10012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10012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10012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10012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10012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10012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10012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10012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10012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10012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10012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10012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10012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10012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10012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10012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10012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10012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10012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10012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10012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10012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10012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10012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10012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10012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10012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10012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10012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10012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10012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10012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10012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10012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10012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10012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10012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10012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10012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10012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10012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10012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10012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10012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10012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10012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10012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10012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10012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10012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10012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10012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10012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10012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10012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10012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10012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10012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10012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10012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10012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10012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10012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10012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10012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10012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10012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10012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10012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10012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10012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10012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10012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10012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10012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10012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10012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10012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10012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10012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10012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10012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10012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10012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10012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10012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10012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10012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10012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10012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10012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10012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10012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10012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10012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10012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10012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10012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10012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10012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10012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10012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10012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10012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10012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10012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10012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10012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F22:Q22"/>
    <mergeCell ref="A5:A20"/>
    <mergeCell ref="A22:A23"/>
    <mergeCell ref="B22:B23"/>
    <mergeCell ref="C22:C23"/>
    <mergeCell ref="D22:D23"/>
    <mergeCell ref="E22:E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[5]CRITERIOS!#REF!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[5]CRITERIOS!#REF!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[5]CRITERIOS!#REF!</xm:f>
          </x14:formula1>
          <xm:sqref>F4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[17]P1!C3:F3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532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14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10013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10013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10013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10013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10013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10013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10013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10013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10013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10013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10013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10013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10013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10013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10013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10013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10013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10013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10013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10013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10013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10013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10013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10013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10013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10013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10013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10013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10013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10013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10013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10013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10013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10013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10013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10013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10013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10013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10013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10013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10013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10013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10013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10013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10013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10013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10013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10013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10013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10013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10013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10013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10013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10013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10013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10013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10013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10013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10013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10013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10013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10013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10013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10013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10013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10013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10013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10013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10013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10013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10013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10013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10013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10013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10013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10013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10013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10013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10013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10013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10013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10013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10013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10013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10013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10013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10013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10013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10013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10013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10013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10013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10013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10013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10013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10013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10013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10013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10013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10013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10013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10013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10013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10013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10013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10013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10013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10013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10013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10013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10013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10013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10013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10013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10013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10013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10013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10013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10013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10013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10013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10013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10013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10013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10013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10013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10013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10013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10013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10013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10013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10013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10013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10013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10013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10013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10013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10013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10013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10013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10013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10013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10013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10013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10013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10013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10013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10013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10013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10013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10013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10013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10013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10013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10013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10013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10013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10013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10013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10013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10013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10013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10013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10013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10013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10013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10013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10013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10013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10013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10013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10013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10013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10013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10013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10013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10013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10013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10013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10013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10013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10013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10013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10013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10013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10013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10013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10013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10013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10013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10013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10013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10013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10013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10013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10013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10013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10013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10013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10013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10013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10013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10013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10013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10013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10013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10013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10013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10013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10013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10013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10013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10013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10013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10013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10013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10013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10013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10013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10013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10013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10013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10013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10013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10013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10013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10013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10013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10013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10013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10013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10013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10013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10013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10013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10013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10013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10013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10013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10013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10013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10013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10013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10013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10013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10013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10013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10013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10013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10013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10013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10013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10013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10013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10013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10013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10013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10013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10013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10013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10013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10013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10013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10013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10013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10013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10013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10013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10013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10013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10013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10013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10013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10013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10013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10013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10013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10013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10013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10013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10013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10013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10013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10013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10013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10013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10013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10013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10013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10013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10013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10013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10013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10013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F22:Q22"/>
    <mergeCell ref="A5:A20"/>
    <mergeCell ref="A22:A23"/>
    <mergeCell ref="B22:B23"/>
    <mergeCell ref="C22:C23"/>
    <mergeCell ref="D22:D23"/>
    <mergeCell ref="E22:E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[17]CRITERIOS!#REF!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[17]CRITERIOS!#REF!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[17]CRITERIOS!#REF!</xm:f>
          </x14:formula1>
          <xm:sqref>F4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[6]P1!C3:F3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63.75" x14ac:dyDescent="0.25">
      <c r="A5" s="137" t="s">
        <v>531</v>
      </c>
      <c r="B5" s="52" t="s">
        <v>839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14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10014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10014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10014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10014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10014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10014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10014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10014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10014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10014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10014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10014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10014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10014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10014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10014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10014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10014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10014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10014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10014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10014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10014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10014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10014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10014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10014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10014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10014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10014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10014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10014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10014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10014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10014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10014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10014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10014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10014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10014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10014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10014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10014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10014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10014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10014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10014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10014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10014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10014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10014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10014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10014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10014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10014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10014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10014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10014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10014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10014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10014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10014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10014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10014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10014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10014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10014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10014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10014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10014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10014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10014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10014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10014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10014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10014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10014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10014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10014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10014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10014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10014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10014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10014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10014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10014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10014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10014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10014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10014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10014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10014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10014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10014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10014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10014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10014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10014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10014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10014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10014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10014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10014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10014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10014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10014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10014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10014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10014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10014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10014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10014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10014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10014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10014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10014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10014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10014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10014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10014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10014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10014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10014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10014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10014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10014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10014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10014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10014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10014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10014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10014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10014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10014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10014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10014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10014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10014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10014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10014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10014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10014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10014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10014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10014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10014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10014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10014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10014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10014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10014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10014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10014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10014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10014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10014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10014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10014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10014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10014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10014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10014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10014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10014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10014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10014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10014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10014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10014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10014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10014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10014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10014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10014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10014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10014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10014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10014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10014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10014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10014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10014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10014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10014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10014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10014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10014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10014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10014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10014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10014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10014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10014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10014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10014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10014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10014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10014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10014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10014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10014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10014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10014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10014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10014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10014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10014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10014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10014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10014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10014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10014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10014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10014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10014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10014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10014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10014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10014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10014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10014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10014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10014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10014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10014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10014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10014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10014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10014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10014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10014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10014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10014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10014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10014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10014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10014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10014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10014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10014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10014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10014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10014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10014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10014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10014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10014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10014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10014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10014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10014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10014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10014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10014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10014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10014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10014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10014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10014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10014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10014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10014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10014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10014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10014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10014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10014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10014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10014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10014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10014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10014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10014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10014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10014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10014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10014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10014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10014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10014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10014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10014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10014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10014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10014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10014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10014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10014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10014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10014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10014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10014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10014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10014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F22:Q22"/>
    <mergeCell ref="A5:A20"/>
    <mergeCell ref="A22:A23"/>
    <mergeCell ref="B22:B23"/>
    <mergeCell ref="C22:C23"/>
    <mergeCell ref="D22:D23"/>
    <mergeCell ref="E22:E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[6]CRITERIOS!#REF!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[6]CRITERIOS!#REF!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[6]CRITERIOS!#REF!</xm:f>
          </x14:formula1>
          <xm:sqref>F4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[7]P1!C3:F3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847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47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10015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10015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10015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10015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10015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10015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10015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10015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10015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10015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10015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10015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10015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10015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10015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10015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10015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10015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10015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10015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10015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10015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10015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10015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10015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10015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10015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10015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10015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10015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10015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10015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10015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10015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10015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10015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10015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10015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10015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10015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10015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10015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10015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10015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10015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10015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10015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10015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10015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10015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10015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10015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10015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10015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10015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10015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10015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10015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10015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10015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10015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10015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10015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10015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10015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10015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10015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10015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10015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10015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10015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10015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10015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10015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10015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10015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10015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10015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10015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10015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10015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10015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10015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10015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10015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10015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10015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10015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10015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10015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10015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10015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10015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10015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10015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10015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10015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10015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10015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10015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10015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10015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10015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10015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10015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10015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10015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10015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10015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10015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10015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10015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10015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10015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10015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10015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10015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10015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10015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10015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10015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10015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10015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10015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10015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10015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10015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10015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10015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10015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10015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10015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10015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10015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10015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10015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10015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10015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10015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10015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10015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10015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10015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10015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10015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10015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10015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10015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10015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10015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10015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10015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10015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10015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10015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10015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10015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10015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10015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10015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10015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10015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10015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10015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10015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10015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10015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10015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10015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10015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10015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10015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10015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10015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10015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10015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10015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10015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10015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10015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10015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10015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10015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10015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10015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10015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10015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10015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10015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10015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10015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10015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10015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10015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10015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10015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10015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10015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10015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10015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10015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10015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10015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10015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10015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10015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10015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10015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10015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10015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10015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10015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10015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10015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10015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10015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10015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10015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10015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10015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10015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10015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10015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10015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10015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10015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10015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10015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10015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10015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10015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10015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10015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10015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10015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10015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10015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10015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10015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10015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10015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10015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10015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10015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10015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10015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10015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10015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10015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10015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10015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10015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10015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10015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10015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10015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10015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10015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10015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10015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10015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10015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10015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10015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10015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10015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10015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10015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10015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10015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10015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10015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10015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10015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10015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10015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10015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10015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10015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10015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10015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10015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10015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10015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10015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10015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10015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10015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10015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10015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10015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10015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10015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10015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  <mergeCell ref="F22:Q22"/>
    <mergeCell ref="A5:A20"/>
    <mergeCell ref="A22:A23"/>
    <mergeCell ref="B22:B23"/>
    <mergeCell ref="C22:C23"/>
    <mergeCell ref="D22:D23"/>
    <mergeCell ref="E22:E23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[7]CRITERIOS!#REF!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[7]CRITERIOS!#REF!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[7]CRITERIOS!#REF!</xm:f>
          </x14:formula1>
          <xm:sqref>F4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customWidth="1"/>
    <col min="3" max="3" width="25.7109375" style="61" customWidth="1"/>
    <col min="4" max="25" width="25.7109375" customWidth="1"/>
  </cols>
  <sheetData>
    <row r="1" spans="1:25" ht="39.950000000000003" customHeight="1" x14ac:dyDescent="0.25">
      <c r="A1" s="140" t="str">
        <f>'P1'!A3:B3</f>
        <v>PROGRAMA</v>
      </c>
      <c r="B1" s="140"/>
      <c r="C1" s="141" t="str">
        <f>[8]P1!C3:F3</f>
        <v>5.3.4 Readecuación de la Normatividad en el Ejercicio de los Recursos</v>
      </c>
      <c r="D1" s="141"/>
      <c r="E1" s="141"/>
      <c r="F1" s="141"/>
      <c r="G1" s="141"/>
      <c r="H1" s="14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x14ac:dyDescent="0.25">
      <c r="A2" s="130"/>
      <c r="B2" s="144" t="s">
        <v>507</v>
      </c>
      <c r="C2" s="145" t="s">
        <v>508</v>
      </c>
      <c r="D2" s="146"/>
      <c r="E2" s="146"/>
      <c r="F2" s="146"/>
      <c r="G2" s="146"/>
      <c r="H2" s="146"/>
      <c r="I2" s="147"/>
      <c r="J2" s="148" t="s">
        <v>509</v>
      </c>
      <c r="K2" s="148" t="s">
        <v>510</v>
      </c>
      <c r="L2" s="148" t="s">
        <v>511</v>
      </c>
      <c r="M2" s="127" t="s">
        <v>512</v>
      </c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5" ht="20.100000000000001" customHeight="1" x14ac:dyDescent="0.25">
      <c r="A3" s="130"/>
      <c r="B3" s="144"/>
      <c r="C3" s="48" t="s">
        <v>513</v>
      </c>
      <c r="D3" s="48" t="s">
        <v>514</v>
      </c>
      <c r="E3" s="48" t="s">
        <v>515</v>
      </c>
      <c r="F3" s="48" t="s">
        <v>516</v>
      </c>
      <c r="G3" s="48" t="s">
        <v>517</v>
      </c>
      <c r="H3" s="48" t="s">
        <v>518</v>
      </c>
      <c r="I3" s="48" t="s">
        <v>519</v>
      </c>
      <c r="J3" s="149"/>
      <c r="K3" s="149"/>
      <c r="L3" s="149"/>
      <c r="M3" s="49" t="s">
        <v>40</v>
      </c>
      <c r="N3" s="49" t="s">
        <v>41</v>
      </c>
      <c r="O3" s="49" t="s">
        <v>42</v>
      </c>
      <c r="P3" s="49" t="s">
        <v>43</v>
      </c>
      <c r="Q3" s="49" t="s">
        <v>44</v>
      </c>
      <c r="R3" s="49" t="s">
        <v>45</v>
      </c>
      <c r="S3" s="49" t="s">
        <v>46</v>
      </c>
      <c r="T3" s="49" t="s">
        <v>47</v>
      </c>
      <c r="U3" s="49" t="s">
        <v>48</v>
      </c>
      <c r="V3" s="49" t="s">
        <v>49</v>
      </c>
      <c r="W3" s="49" t="s">
        <v>50</v>
      </c>
      <c r="X3" s="49" t="s">
        <v>51</v>
      </c>
    </row>
    <row r="4" spans="1:25" ht="76.5" x14ac:dyDescent="0.25">
      <c r="A4" s="50" t="s">
        <v>520</v>
      </c>
      <c r="B4" s="51" t="s">
        <v>521</v>
      </c>
      <c r="C4" s="52" t="s">
        <v>522</v>
      </c>
      <c r="D4" s="52" t="s">
        <v>523</v>
      </c>
      <c r="E4" s="52" t="s">
        <v>524</v>
      </c>
      <c r="F4" s="52" t="s">
        <v>525</v>
      </c>
      <c r="G4" s="52" t="s">
        <v>526</v>
      </c>
      <c r="H4" s="52" t="s">
        <v>526</v>
      </c>
      <c r="I4" s="52" t="s">
        <v>527</v>
      </c>
      <c r="J4" s="52" t="s">
        <v>528</v>
      </c>
      <c r="K4" s="52" t="s">
        <v>529</v>
      </c>
      <c r="L4" s="53">
        <f>+R493</f>
        <v>3391570.4725000001</v>
      </c>
      <c r="M4" s="54" t="s">
        <v>530</v>
      </c>
      <c r="N4" s="55" t="s">
        <v>530</v>
      </c>
      <c r="O4" s="55" t="s">
        <v>530</v>
      </c>
      <c r="P4" s="55" t="s">
        <v>530</v>
      </c>
      <c r="Q4" s="55" t="s">
        <v>530</v>
      </c>
      <c r="R4" s="55" t="s">
        <v>530</v>
      </c>
      <c r="S4" s="55" t="s">
        <v>530</v>
      </c>
      <c r="T4" s="55" t="s">
        <v>530</v>
      </c>
      <c r="U4" s="55" t="s">
        <v>530</v>
      </c>
      <c r="V4" s="55" t="s">
        <v>530</v>
      </c>
      <c r="W4" s="55" t="s">
        <v>530</v>
      </c>
      <c r="X4" s="55" t="s">
        <v>530</v>
      </c>
    </row>
    <row r="5" spans="1:25" ht="51" x14ac:dyDescent="0.25">
      <c r="A5" s="137" t="s">
        <v>531</v>
      </c>
      <c r="B5" s="52" t="s">
        <v>843</v>
      </c>
      <c r="C5" s="52" t="s">
        <v>533</v>
      </c>
      <c r="D5" s="52" t="s">
        <v>534</v>
      </c>
      <c r="E5" s="52" t="s">
        <v>535</v>
      </c>
      <c r="F5" s="52" t="s">
        <v>536</v>
      </c>
      <c r="G5" s="52" t="s">
        <v>537</v>
      </c>
      <c r="H5" s="52" t="s">
        <v>538</v>
      </c>
      <c r="I5" s="52" t="s">
        <v>539</v>
      </c>
      <c r="J5" s="52" t="s">
        <v>528</v>
      </c>
      <c r="K5" s="52" t="s">
        <v>540</v>
      </c>
      <c r="L5" s="56" t="s">
        <v>541</v>
      </c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x14ac:dyDescent="0.25">
      <c r="A6" s="138"/>
      <c r="B6" s="52"/>
      <c r="C6" s="52"/>
      <c r="D6" s="52"/>
      <c r="E6" s="52"/>
      <c r="F6" s="52"/>
      <c r="G6" s="52"/>
      <c r="H6" s="52"/>
      <c r="I6" s="52"/>
      <c r="J6" s="52"/>
      <c r="K6" s="52"/>
      <c r="L6" s="56"/>
      <c r="M6" s="54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5" x14ac:dyDescent="0.25">
      <c r="A7" s="138"/>
      <c r="B7" s="52"/>
      <c r="C7" s="52"/>
      <c r="D7" s="52"/>
      <c r="E7" s="52"/>
      <c r="F7" s="52"/>
      <c r="G7" s="52"/>
      <c r="H7" s="52"/>
      <c r="I7" s="52"/>
      <c r="J7" s="52"/>
      <c r="K7" s="52"/>
      <c r="L7" s="56"/>
      <c r="M7" s="5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5" x14ac:dyDescent="0.25">
      <c r="A8" s="138"/>
      <c r="B8" s="52"/>
      <c r="C8" s="52"/>
      <c r="D8" s="52"/>
      <c r="E8" s="52"/>
      <c r="F8" s="52"/>
      <c r="G8" s="52"/>
      <c r="H8" s="52"/>
      <c r="I8" s="52"/>
      <c r="J8" s="52"/>
      <c r="K8" s="52"/>
      <c r="L8" s="56"/>
      <c r="M8" s="54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5" x14ac:dyDescent="0.25">
      <c r="A9" s="138"/>
      <c r="B9" s="52"/>
      <c r="C9" s="52"/>
      <c r="D9" s="52"/>
      <c r="E9" s="52"/>
      <c r="F9" s="52"/>
      <c r="G9" s="52"/>
      <c r="H9" s="52"/>
      <c r="I9" s="52"/>
      <c r="J9" s="52"/>
      <c r="K9" s="52"/>
      <c r="L9" s="56"/>
      <c r="M9" s="5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5" x14ac:dyDescent="0.25">
      <c r="A10" s="138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6"/>
      <c r="M10" s="5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5" x14ac:dyDescent="0.25">
      <c r="A11" s="13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6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x14ac:dyDescent="0.25">
      <c r="A12" s="138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6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5" x14ac:dyDescent="0.25">
      <c r="A13" s="138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6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5" x14ac:dyDescent="0.25">
      <c r="A14" s="1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6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5" x14ac:dyDescent="0.25">
      <c r="A15" s="138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6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5" x14ac:dyDescent="0.25">
      <c r="A16" s="13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6"/>
      <c r="M16" s="54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38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x14ac:dyDescent="0.25">
      <c r="A18" s="13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6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x14ac:dyDescent="0.25">
      <c r="A19" s="13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6"/>
      <c r="M19" s="57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x14ac:dyDescent="0.25">
      <c r="A20" s="139"/>
      <c r="B20" s="59"/>
      <c r="C20" s="52"/>
      <c r="D20" s="52"/>
      <c r="E20" s="52"/>
      <c r="F20" s="52"/>
      <c r="G20" s="52"/>
      <c r="H20" s="52"/>
      <c r="I20" s="52"/>
      <c r="J20" s="52"/>
      <c r="K20" s="52"/>
      <c r="L20" s="6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2" spans="1:24" x14ac:dyDescent="0.25">
      <c r="A22" s="121" t="s">
        <v>33</v>
      </c>
      <c r="B22" s="122" t="s">
        <v>34</v>
      </c>
      <c r="C22" s="124" t="s">
        <v>35</v>
      </c>
      <c r="D22" s="124" t="s">
        <v>36</v>
      </c>
      <c r="E22" s="126" t="s">
        <v>37</v>
      </c>
      <c r="F22" s="127" t="s">
        <v>38</v>
      </c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9"/>
      <c r="R22" s="47" t="s">
        <v>39</v>
      </c>
    </row>
    <row r="23" spans="1:24" x14ac:dyDescent="0.25">
      <c r="A23" s="121"/>
      <c r="B23" s="123"/>
      <c r="C23" s="125"/>
      <c r="D23" s="125"/>
      <c r="E23" s="126"/>
      <c r="F23" s="62" t="s">
        <v>40</v>
      </c>
      <c r="G23" s="62" t="s">
        <v>41</v>
      </c>
      <c r="H23" s="62" t="s">
        <v>42</v>
      </c>
      <c r="I23" s="62" t="s">
        <v>43</v>
      </c>
      <c r="J23" s="62" t="s">
        <v>44</v>
      </c>
      <c r="K23" s="62" t="s">
        <v>45</v>
      </c>
      <c r="L23" s="62" t="s">
        <v>46</v>
      </c>
      <c r="M23" s="62" t="s">
        <v>47</v>
      </c>
      <c r="N23" s="62" t="s">
        <v>48</v>
      </c>
      <c r="O23" s="62" t="s">
        <v>49</v>
      </c>
      <c r="P23" s="62" t="s">
        <v>50</v>
      </c>
      <c r="Q23" s="62" t="s">
        <v>51</v>
      </c>
      <c r="R23" s="63"/>
    </row>
    <row r="24" spans="1:24" x14ac:dyDescent="0.25">
      <c r="A24" s="64">
        <v>1000</v>
      </c>
      <c r="B24" s="65">
        <v>10016</v>
      </c>
      <c r="C24" s="66">
        <v>1111</v>
      </c>
      <c r="D24" s="67" t="s">
        <v>52</v>
      </c>
      <c r="E24" s="68" t="s">
        <v>542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70">
        <f t="shared" ref="R24:R88" si="0">SUM(F24:Q24)</f>
        <v>0</v>
      </c>
    </row>
    <row r="25" spans="1:24" x14ac:dyDescent="0.25">
      <c r="A25" s="64">
        <v>1000</v>
      </c>
      <c r="B25" s="65">
        <v>10016</v>
      </c>
      <c r="C25" s="66">
        <v>1121</v>
      </c>
      <c r="D25" s="67" t="s">
        <v>53</v>
      </c>
      <c r="E25" s="68" t="s">
        <v>543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f t="shared" si="0"/>
        <v>0</v>
      </c>
    </row>
    <row r="26" spans="1:24" x14ac:dyDescent="0.25">
      <c r="A26" s="64">
        <v>1000</v>
      </c>
      <c r="B26" s="65">
        <v>10016</v>
      </c>
      <c r="C26" s="66">
        <v>1131</v>
      </c>
      <c r="D26" s="67" t="s">
        <v>55</v>
      </c>
      <c r="E26" s="68" t="s">
        <v>544</v>
      </c>
      <c r="F26" s="69">
        <v>41739.730000000003</v>
      </c>
      <c r="G26" s="69">
        <v>41739.730000000003</v>
      </c>
      <c r="H26" s="69">
        <v>41739.730000000003</v>
      </c>
      <c r="I26" s="69">
        <v>41739.730000000003</v>
      </c>
      <c r="J26" s="69">
        <v>41739.730000000003</v>
      </c>
      <c r="K26" s="69">
        <v>41739.730000000003</v>
      </c>
      <c r="L26" s="69">
        <v>41739.730000000003</v>
      </c>
      <c r="M26" s="69">
        <v>41739.730000000003</v>
      </c>
      <c r="N26" s="69">
        <v>41739.730000000003</v>
      </c>
      <c r="O26" s="69">
        <v>41739.730000000003</v>
      </c>
      <c r="P26" s="69">
        <v>41739.730000000003</v>
      </c>
      <c r="Q26" s="69">
        <v>41739.730000000003</v>
      </c>
      <c r="R26" s="70">
        <f>SUM(F26:Q26)</f>
        <v>500876.75999999995</v>
      </c>
    </row>
    <row r="27" spans="1:24" x14ac:dyDescent="0.25">
      <c r="A27" s="64">
        <v>1000</v>
      </c>
      <c r="B27" s="65">
        <v>10016</v>
      </c>
      <c r="C27" s="66">
        <v>1132</v>
      </c>
      <c r="D27" s="67" t="s">
        <v>56</v>
      </c>
      <c r="E27" s="68" t="s">
        <v>545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f t="shared" ref="R27:R83" si="1">SUM(F27:Q27)</f>
        <v>0</v>
      </c>
    </row>
    <row r="28" spans="1:24" x14ac:dyDescent="0.25">
      <c r="A28" s="64">
        <v>1000</v>
      </c>
      <c r="B28" s="65">
        <v>10016</v>
      </c>
      <c r="C28" s="66">
        <v>1141</v>
      </c>
      <c r="D28" s="67" t="s">
        <v>57</v>
      </c>
      <c r="E28" s="68" t="s">
        <v>546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70">
        <f t="shared" si="1"/>
        <v>0</v>
      </c>
    </row>
    <row r="29" spans="1:24" x14ac:dyDescent="0.25">
      <c r="A29" s="64">
        <v>1000</v>
      </c>
      <c r="B29" s="65">
        <v>10016</v>
      </c>
      <c r="C29" s="66">
        <v>1211</v>
      </c>
      <c r="D29" s="67" t="s">
        <v>58</v>
      </c>
      <c r="E29" s="68" t="s">
        <v>547</v>
      </c>
      <c r="F29" s="69">
        <v>61415.799999999996</v>
      </c>
      <c r="G29" s="69">
        <v>61415.799999999996</v>
      </c>
      <c r="H29" s="69">
        <v>61415.799999999996</v>
      </c>
      <c r="I29" s="69">
        <v>61415.799999999996</v>
      </c>
      <c r="J29" s="69">
        <v>61415.799999999996</v>
      </c>
      <c r="K29" s="69">
        <v>61415.799999999996</v>
      </c>
      <c r="L29" s="69">
        <v>61415.799999999996</v>
      </c>
      <c r="M29" s="69">
        <v>61415.799999999996</v>
      </c>
      <c r="N29" s="69">
        <v>61415.799999999996</v>
      </c>
      <c r="O29" s="69">
        <v>61415.799999999996</v>
      </c>
      <c r="P29" s="69">
        <v>61415.799999999996</v>
      </c>
      <c r="Q29" s="69">
        <v>61415.799999999996</v>
      </c>
      <c r="R29" s="70">
        <f t="shared" si="1"/>
        <v>736989.60000000009</v>
      </c>
    </row>
    <row r="30" spans="1:24" x14ac:dyDescent="0.25">
      <c r="A30" s="64">
        <v>1000</v>
      </c>
      <c r="B30" s="65">
        <v>10016</v>
      </c>
      <c r="C30" s="66">
        <v>1212</v>
      </c>
      <c r="D30" s="67" t="s">
        <v>59</v>
      </c>
      <c r="E30" s="68" t="s">
        <v>548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70">
        <f t="shared" si="1"/>
        <v>0</v>
      </c>
    </row>
    <row r="31" spans="1:24" x14ac:dyDescent="0.25">
      <c r="A31" s="64">
        <v>1000</v>
      </c>
      <c r="B31" s="65">
        <v>10016</v>
      </c>
      <c r="C31" s="66">
        <v>1213</v>
      </c>
      <c r="D31" s="67" t="s">
        <v>60</v>
      </c>
      <c r="E31" s="68" t="s">
        <v>549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70">
        <f t="shared" si="1"/>
        <v>0</v>
      </c>
    </row>
    <row r="32" spans="1:24" x14ac:dyDescent="0.25">
      <c r="A32" s="64">
        <v>1000</v>
      </c>
      <c r="B32" s="65">
        <v>10016</v>
      </c>
      <c r="C32" s="66">
        <v>1214</v>
      </c>
      <c r="D32" s="67" t="s">
        <v>61</v>
      </c>
      <c r="E32" s="68" t="s">
        <v>550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70">
        <f t="shared" si="1"/>
        <v>0</v>
      </c>
    </row>
    <row r="33" spans="1:18" x14ac:dyDescent="0.25">
      <c r="A33" s="64">
        <v>1000</v>
      </c>
      <c r="B33" s="65">
        <v>10016</v>
      </c>
      <c r="C33" s="66">
        <v>1215</v>
      </c>
      <c r="D33" s="67" t="s">
        <v>62</v>
      </c>
      <c r="E33" s="68" t="s">
        <v>551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70">
        <f t="shared" si="1"/>
        <v>0</v>
      </c>
    </row>
    <row r="34" spans="1:18" x14ac:dyDescent="0.25">
      <c r="A34" s="64">
        <v>1000</v>
      </c>
      <c r="B34" s="65">
        <v>10016</v>
      </c>
      <c r="C34" s="66">
        <v>1221</v>
      </c>
      <c r="D34" s="67" t="s">
        <v>63</v>
      </c>
      <c r="E34" s="68" t="s">
        <v>552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70">
        <f t="shared" si="1"/>
        <v>0</v>
      </c>
    </row>
    <row r="35" spans="1:18" x14ac:dyDescent="0.25">
      <c r="A35" s="64">
        <v>1000</v>
      </c>
      <c r="B35" s="65">
        <v>10016</v>
      </c>
      <c r="C35" s="66">
        <v>1231</v>
      </c>
      <c r="D35" s="67" t="s">
        <v>64</v>
      </c>
      <c r="E35" s="68" t="s">
        <v>553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70">
        <f t="shared" si="1"/>
        <v>0</v>
      </c>
    </row>
    <row r="36" spans="1:18" x14ac:dyDescent="0.25">
      <c r="A36" s="64">
        <v>1000</v>
      </c>
      <c r="B36" s="65">
        <v>10016</v>
      </c>
      <c r="C36" s="66">
        <v>1241</v>
      </c>
      <c r="D36" s="67" t="s">
        <v>65</v>
      </c>
      <c r="E36" s="68" t="s">
        <v>554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70">
        <f t="shared" si="1"/>
        <v>0</v>
      </c>
    </row>
    <row r="37" spans="1:18" x14ac:dyDescent="0.25">
      <c r="A37" s="64">
        <v>1000</v>
      </c>
      <c r="B37" s="65">
        <v>10016</v>
      </c>
      <c r="C37" s="66">
        <v>1311</v>
      </c>
      <c r="D37" s="67" t="s">
        <v>66</v>
      </c>
      <c r="E37" s="68" t="s">
        <v>555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70">
        <f t="shared" si="1"/>
        <v>0</v>
      </c>
    </row>
    <row r="38" spans="1:18" x14ac:dyDescent="0.25">
      <c r="A38" s="64">
        <v>1000</v>
      </c>
      <c r="B38" s="65">
        <v>10016</v>
      </c>
      <c r="C38" s="66">
        <v>1312</v>
      </c>
      <c r="D38" s="67" t="s">
        <v>67</v>
      </c>
      <c r="E38" s="68" t="s">
        <v>556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70">
        <f t="shared" si="1"/>
        <v>0</v>
      </c>
    </row>
    <row r="39" spans="1:18" x14ac:dyDescent="0.25">
      <c r="A39" s="64">
        <v>1000</v>
      </c>
      <c r="B39" s="65">
        <v>10016</v>
      </c>
      <c r="C39" s="66">
        <v>1321</v>
      </c>
      <c r="D39" s="67" t="s">
        <v>68</v>
      </c>
      <c r="E39" s="68" t="s">
        <v>557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222626.95</v>
      </c>
      <c r="R39" s="70">
        <f t="shared" si="1"/>
        <v>222626.95</v>
      </c>
    </row>
    <row r="40" spans="1:18" x14ac:dyDescent="0.25">
      <c r="A40" s="64">
        <v>1000</v>
      </c>
      <c r="B40" s="65">
        <v>10016</v>
      </c>
      <c r="C40" s="66">
        <v>1322</v>
      </c>
      <c r="D40" s="67" t="s">
        <v>69</v>
      </c>
      <c r="E40" s="68" t="s">
        <v>558</v>
      </c>
      <c r="F40" s="69">
        <v>16792.919999999998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16792.919999999998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70">
        <f t="shared" si="1"/>
        <v>33585.839999999997</v>
      </c>
    </row>
    <row r="41" spans="1:18" x14ac:dyDescent="0.25">
      <c r="A41" s="64">
        <v>1000</v>
      </c>
      <c r="B41" s="65">
        <v>10016</v>
      </c>
      <c r="C41" s="66">
        <v>1323</v>
      </c>
      <c r="D41" s="67" t="s">
        <v>70</v>
      </c>
      <c r="E41" s="68" t="s">
        <v>559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f t="shared" si="1"/>
        <v>0</v>
      </c>
    </row>
    <row r="42" spans="1:18" x14ac:dyDescent="0.25">
      <c r="A42" s="64">
        <v>1000</v>
      </c>
      <c r="B42" s="65">
        <v>10016</v>
      </c>
      <c r="C42" s="66">
        <v>1324</v>
      </c>
      <c r="D42" s="67" t="s">
        <v>71</v>
      </c>
      <c r="E42" s="68" t="s">
        <v>560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70">
        <f t="shared" si="1"/>
        <v>0</v>
      </c>
    </row>
    <row r="43" spans="1:18" x14ac:dyDescent="0.25">
      <c r="A43" s="64">
        <v>1000</v>
      </c>
      <c r="B43" s="65">
        <v>10016</v>
      </c>
      <c r="C43" s="66">
        <v>1325</v>
      </c>
      <c r="D43" s="67" t="s">
        <v>72</v>
      </c>
      <c r="E43" s="68" t="s">
        <v>561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f t="shared" si="1"/>
        <v>0</v>
      </c>
    </row>
    <row r="44" spans="1:18" x14ac:dyDescent="0.25">
      <c r="A44" s="64">
        <v>1000</v>
      </c>
      <c r="B44" s="65">
        <v>10016</v>
      </c>
      <c r="C44" s="66">
        <v>1331</v>
      </c>
      <c r="D44" s="67" t="s">
        <v>73</v>
      </c>
      <c r="E44" s="68" t="s">
        <v>562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f t="shared" si="1"/>
        <v>0</v>
      </c>
    </row>
    <row r="45" spans="1:18" x14ac:dyDescent="0.25">
      <c r="A45" s="64">
        <v>1000</v>
      </c>
      <c r="B45" s="65">
        <v>10016</v>
      </c>
      <c r="C45" s="66">
        <v>1341</v>
      </c>
      <c r="D45" s="67" t="s">
        <v>74</v>
      </c>
      <c r="E45" s="68" t="s">
        <v>563</v>
      </c>
      <c r="F45" s="69">
        <v>15746.61</v>
      </c>
      <c r="G45" s="69">
        <v>15746.61</v>
      </c>
      <c r="H45" s="69">
        <v>15746.61</v>
      </c>
      <c r="I45" s="69">
        <v>15746.61</v>
      </c>
      <c r="J45" s="69">
        <v>15746.61</v>
      </c>
      <c r="K45" s="69">
        <v>15746.61</v>
      </c>
      <c r="L45" s="69">
        <v>15746.61</v>
      </c>
      <c r="M45" s="69">
        <v>15746.61</v>
      </c>
      <c r="N45" s="69">
        <v>15746.61</v>
      </c>
      <c r="O45" s="69">
        <v>15746.61</v>
      </c>
      <c r="P45" s="69">
        <v>15746.61</v>
      </c>
      <c r="Q45" s="69">
        <v>15746.61</v>
      </c>
      <c r="R45" s="70">
        <f t="shared" si="1"/>
        <v>188959.31999999995</v>
      </c>
    </row>
    <row r="46" spans="1:18" x14ac:dyDescent="0.25">
      <c r="A46" s="64">
        <v>1000</v>
      </c>
      <c r="B46" s="65">
        <v>10016</v>
      </c>
      <c r="C46" s="66">
        <v>1342</v>
      </c>
      <c r="D46" s="67" t="s">
        <v>75</v>
      </c>
      <c r="E46" s="68" t="s">
        <v>564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f t="shared" si="1"/>
        <v>0</v>
      </c>
    </row>
    <row r="47" spans="1:18" x14ac:dyDescent="0.25">
      <c r="A47" s="64">
        <v>1000</v>
      </c>
      <c r="B47" s="65">
        <v>10016</v>
      </c>
      <c r="C47" s="66">
        <v>1343</v>
      </c>
      <c r="D47" s="67" t="s">
        <v>76</v>
      </c>
      <c r="E47" s="68" t="s">
        <v>565</v>
      </c>
      <c r="F47" s="69">
        <v>33541.040000000001</v>
      </c>
      <c r="G47" s="69">
        <v>33541.040000000001</v>
      </c>
      <c r="H47" s="69">
        <v>33541.040000000001</v>
      </c>
      <c r="I47" s="69">
        <v>33541.040000000001</v>
      </c>
      <c r="J47" s="69">
        <v>33541.040000000001</v>
      </c>
      <c r="K47" s="69">
        <v>33541.040000000001</v>
      </c>
      <c r="L47" s="69">
        <v>33541.040000000001</v>
      </c>
      <c r="M47" s="69">
        <v>33541.040000000001</v>
      </c>
      <c r="N47" s="69">
        <v>33541.040000000001</v>
      </c>
      <c r="O47" s="69">
        <v>33541.040000000001</v>
      </c>
      <c r="P47" s="69">
        <v>33541.040000000001</v>
      </c>
      <c r="Q47" s="69">
        <v>33541.040000000001</v>
      </c>
      <c r="R47" s="70">
        <f t="shared" si="1"/>
        <v>402492.47999999992</v>
      </c>
    </row>
    <row r="48" spans="1:18" x14ac:dyDescent="0.25">
      <c r="A48" s="64">
        <v>1000</v>
      </c>
      <c r="B48" s="65">
        <v>10016</v>
      </c>
      <c r="C48" s="66">
        <v>1344</v>
      </c>
      <c r="D48" s="67" t="s">
        <v>77</v>
      </c>
      <c r="E48" s="68" t="s">
        <v>566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f t="shared" si="1"/>
        <v>0</v>
      </c>
    </row>
    <row r="49" spans="1:18" x14ac:dyDescent="0.25">
      <c r="A49" s="64">
        <v>1000</v>
      </c>
      <c r="B49" s="65">
        <v>10016</v>
      </c>
      <c r="C49" s="66">
        <v>1351</v>
      </c>
      <c r="D49" s="67" t="s">
        <v>78</v>
      </c>
      <c r="E49" s="68" t="s">
        <v>567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f t="shared" si="1"/>
        <v>0</v>
      </c>
    </row>
    <row r="50" spans="1:18" x14ac:dyDescent="0.25">
      <c r="A50" s="64">
        <v>1000</v>
      </c>
      <c r="B50" s="65">
        <v>10016</v>
      </c>
      <c r="C50" s="66">
        <v>1361</v>
      </c>
      <c r="D50" s="67" t="s">
        <v>79</v>
      </c>
      <c r="E50" s="68" t="s">
        <v>568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f t="shared" si="1"/>
        <v>0</v>
      </c>
    </row>
    <row r="51" spans="1:18" x14ac:dyDescent="0.25">
      <c r="A51" s="64">
        <v>1000</v>
      </c>
      <c r="B51" s="65">
        <v>10016</v>
      </c>
      <c r="C51" s="66">
        <v>1371</v>
      </c>
      <c r="D51" s="67" t="s">
        <v>80</v>
      </c>
      <c r="E51" s="68" t="s">
        <v>569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f t="shared" si="1"/>
        <v>0</v>
      </c>
    </row>
    <row r="52" spans="1:18" x14ac:dyDescent="0.25">
      <c r="A52" s="64">
        <v>1000</v>
      </c>
      <c r="B52" s="65">
        <v>10016</v>
      </c>
      <c r="C52" s="66">
        <v>1381</v>
      </c>
      <c r="D52" s="67" t="s">
        <v>81</v>
      </c>
      <c r="E52" s="68" t="s">
        <v>570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f t="shared" si="1"/>
        <v>0</v>
      </c>
    </row>
    <row r="53" spans="1:18" x14ac:dyDescent="0.25">
      <c r="A53" s="64">
        <v>1000</v>
      </c>
      <c r="B53" s="65">
        <v>10016</v>
      </c>
      <c r="C53" s="66">
        <v>1411</v>
      </c>
      <c r="D53" s="67" t="s">
        <v>82</v>
      </c>
      <c r="E53" s="68" t="s">
        <v>571</v>
      </c>
      <c r="F53" s="69">
        <v>4014.1</v>
      </c>
      <c r="G53" s="69">
        <v>4014.1</v>
      </c>
      <c r="H53" s="69">
        <v>4014.1</v>
      </c>
      <c r="I53" s="69">
        <v>4014.1</v>
      </c>
      <c r="J53" s="69">
        <v>4014.1</v>
      </c>
      <c r="K53" s="69">
        <v>4014.1</v>
      </c>
      <c r="L53" s="69">
        <v>4014.1</v>
      </c>
      <c r="M53" s="69">
        <v>4014.1</v>
      </c>
      <c r="N53" s="69">
        <v>4014.1</v>
      </c>
      <c r="O53" s="69">
        <v>4014.1</v>
      </c>
      <c r="P53" s="69">
        <v>4014.1</v>
      </c>
      <c r="Q53" s="69">
        <v>4014.1</v>
      </c>
      <c r="R53" s="70">
        <f t="shared" si="1"/>
        <v>48169.19999999999</v>
      </c>
    </row>
    <row r="54" spans="1:18" x14ac:dyDescent="0.25">
      <c r="A54" s="64">
        <v>1000</v>
      </c>
      <c r="B54" s="65">
        <v>10016</v>
      </c>
      <c r="C54" s="66">
        <v>1412</v>
      </c>
      <c r="D54" s="67" t="s">
        <v>83</v>
      </c>
      <c r="E54" s="68" t="s">
        <v>572</v>
      </c>
      <c r="F54" s="69">
        <v>7731.34</v>
      </c>
      <c r="G54" s="69">
        <v>7731.34</v>
      </c>
      <c r="H54" s="69">
        <v>7731.34</v>
      </c>
      <c r="I54" s="69">
        <v>7731.34</v>
      </c>
      <c r="J54" s="69">
        <v>7731.34</v>
      </c>
      <c r="K54" s="69">
        <v>7731.34</v>
      </c>
      <c r="L54" s="69">
        <v>7731.34</v>
      </c>
      <c r="M54" s="69">
        <v>7731.34</v>
      </c>
      <c r="N54" s="69">
        <v>7731.34</v>
      </c>
      <c r="O54" s="69">
        <v>7731.34</v>
      </c>
      <c r="P54" s="69">
        <v>7731.34</v>
      </c>
      <c r="Q54" s="69">
        <v>7731.34</v>
      </c>
      <c r="R54" s="70">
        <f t="shared" si="1"/>
        <v>92776.079999999973</v>
      </c>
    </row>
    <row r="55" spans="1:18" x14ac:dyDescent="0.25">
      <c r="A55" s="64">
        <v>1000</v>
      </c>
      <c r="B55" s="65">
        <v>10016</v>
      </c>
      <c r="C55" s="66">
        <v>1413</v>
      </c>
      <c r="D55" s="67" t="s">
        <v>84</v>
      </c>
      <c r="E55" s="68" t="s">
        <v>573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f t="shared" si="1"/>
        <v>0</v>
      </c>
    </row>
    <row r="56" spans="1:18" x14ac:dyDescent="0.25">
      <c r="A56" s="64">
        <v>1000</v>
      </c>
      <c r="B56" s="65">
        <v>10016</v>
      </c>
      <c r="C56" s="66">
        <v>1414</v>
      </c>
      <c r="D56" s="67" t="s">
        <v>85</v>
      </c>
      <c r="E56" s="68" t="s">
        <v>574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f t="shared" si="1"/>
        <v>0</v>
      </c>
    </row>
    <row r="57" spans="1:18" x14ac:dyDescent="0.25">
      <c r="A57" s="64">
        <v>1000</v>
      </c>
      <c r="B57" s="65">
        <v>10016</v>
      </c>
      <c r="C57" s="66">
        <v>1415</v>
      </c>
      <c r="D57" s="67" t="s">
        <v>86</v>
      </c>
      <c r="E57" s="68" t="s">
        <v>575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f t="shared" si="1"/>
        <v>0</v>
      </c>
    </row>
    <row r="58" spans="1:18" x14ac:dyDescent="0.25">
      <c r="A58" s="64">
        <v>1000</v>
      </c>
      <c r="B58" s="65">
        <v>10016</v>
      </c>
      <c r="C58" s="66">
        <v>1421</v>
      </c>
      <c r="D58" s="67" t="s">
        <v>87</v>
      </c>
      <c r="E58" s="68" t="s">
        <v>576</v>
      </c>
      <c r="F58" s="69">
        <v>275.57</v>
      </c>
      <c r="G58" s="69">
        <v>275.57</v>
      </c>
      <c r="H58" s="69">
        <v>275.57</v>
      </c>
      <c r="I58" s="69">
        <v>275.57</v>
      </c>
      <c r="J58" s="69">
        <v>275.57</v>
      </c>
      <c r="K58" s="69">
        <v>275.57</v>
      </c>
      <c r="L58" s="69">
        <v>275.57</v>
      </c>
      <c r="M58" s="69">
        <v>275.57</v>
      </c>
      <c r="N58" s="69">
        <v>275.57</v>
      </c>
      <c r="O58" s="69">
        <v>275.57</v>
      </c>
      <c r="P58" s="69">
        <v>275.57</v>
      </c>
      <c r="Q58" s="69">
        <v>275.57</v>
      </c>
      <c r="R58" s="70">
        <f t="shared" si="1"/>
        <v>3306.8400000000006</v>
      </c>
    </row>
    <row r="59" spans="1:18" x14ac:dyDescent="0.25">
      <c r="A59" s="64">
        <v>1000</v>
      </c>
      <c r="B59" s="65">
        <v>10016</v>
      </c>
      <c r="C59" s="66">
        <v>1422</v>
      </c>
      <c r="D59" s="67" t="s">
        <v>88</v>
      </c>
      <c r="E59" s="68" t="s">
        <v>577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f t="shared" si="1"/>
        <v>0</v>
      </c>
    </row>
    <row r="60" spans="1:18" x14ac:dyDescent="0.25">
      <c r="A60" s="64">
        <v>1000</v>
      </c>
      <c r="B60" s="65">
        <v>10016</v>
      </c>
      <c r="C60" s="66">
        <v>1431</v>
      </c>
      <c r="D60" s="67" t="s">
        <v>89</v>
      </c>
      <c r="E60" s="68" t="s">
        <v>578</v>
      </c>
      <c r="F60" s="69">
        <v>314.93</v>
      </c>
      <c r="G60" s="69">
        <v>314.93</v>
      </c>
      <c r="H60" s="69">
        <v>314.93</v>
      </c>
      <c r="I60" s="69">
        <v>314.93</v>
      </c>
      <c r="J60" s="69">
        <v>314.93</v>
      </c>
      <c r="K60" s="69">
        <v>314.93</v>
      </c>
      <c r="L60" s="69">
        <v>314.93</v>
      </c>
      <c r="M60" s="69">
        <v>314.93</v>
      </c>
      <c r="N60" s="69">
        <v>314.93</v>
      </c>
      <c r="O60" s="69">
        <v>314.93</v>
      </c>
      <c r="P60" s="69">
        <v>314.93</v>
      </c>
      <c r="Q60" s="69">
        <v>314.93</v>
      </c>
      <c r="R60" s="70">
        <f t="shared" si="1"/>
        <v>3779.1599999999994</v>
      </c>
    </row>
    <row r="61" spans="1:18" x14ac:dyDescent="0.25">
      <c r="A61" s="64">
        <v>1000</v>
      </c>
      <c r="B61" s="65">
        <v>10016</v>
      </c>
      <c r="C61" s="66">
        <v>1432</v>
      </c>
      <c r="D61" s="67" t="s">
        <v>90</v>
      </c>
      <c r="E61" s="68" t="s">
        <v>579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f t="shared" si="1"/>
        <v>0</v>
      </c>
    </row>
    <row r="62" spans="1:18" x14ac:dyDescent="0.25">
      <c r="A62" s="64">
        <v>1000</v>
      </c>
      <c r="B62" s="65">
        <v>10016</v>
      </c>
      <c r="C62" s="66">
        <v>1441</v>
      </c>
      <c r="D62" s="67" t="s">
        <v>91</v>
      </c>
      <c r="E62" s="68" t="s">
        <v>580</v>
      </c>
      <c r="F62" s="69">
        <v>1659.6468749999999</v>
      </c>
      <c r="G62" s="69">
        <v>1659.6468749999999</v>
      </c>
      <c r="H62" s="69">
        <v>1659.6468749999999</v>
      </c>
      <c r="I62" s="69">
        <v>1659.6468749999999</v>
      </c>
      <c r="J62" s="69">
        <v>1659.6468749999999</v>
      </c>
      <c r="K62" s="69">
        <v>1659.6468749999999</v>
      </c>
      <c r="L62" s="69">
        <v>1659.6468749999999</v>
      </c>
      <c r="M62" s="69">
        <v>1659.6468749999999</v>
      </c>
      <c r="N62" s="69">
        <v>1659.6468749999999</v>
      </c>
      <c r="O62" s="69">
        <v>1659.6468749999999</v>
      </c>
      <c r="P62" s="69">
        <v>1659.6468749999999</v>
      </c>
      <c r="Q62" s="69">
        <v>1659.6468749999999</v>
      </c>
      <c r="R62" s="70">
        <f t="shared" si="1"/>
        <v>19915.762499999997</v>
      </c>
    </row>
    <row r="63" spans="1:18" x14ac:dyDescent="0.25">
      <c r="A63" s="64">
        <v>1000</v>
      </c>
      <c r="B63" s="65">
        <v>10016</v>
      </c>
      <c r="C63" s="66">
        <v>1442</v>
      </c>
      <c r="D63" s="67" t="s">
        <v>92</v>
      </c>
      <c r="E63" s="68" t="s">
        <v>581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f t="shared" si="1"/>
        <v>0</v>
      </c>
    </row>
    <row r="64" spans="1:18" x14ac:dyDescent="0.25">
      <c r="A64" s="64">
        <v>1000</v>
      </c>
      <c r="B64" s="65">
        <v>10016</v>
      </c>
      <c r="C64" s="66">
        <v>1511</v>
      </c>
      <c r="D64" s="67" t="s">
        <v>93</v>
      </c>
      <c r="E64" s="68" t="s">
        <v>582</v>
      </c>
      <c r="F64" s="69">
        <v>393.67</v>
      </c>
      <c r="G64" s="69">
        <v>393.67</v>
      </c>
      <c r="H64" s="69">
        <v>393.67</v>
      </c>
      <c r="I64" s="69">
        <v>393.67</v>
      </c>
      <c r="J64" s="69">
        <v>393.67</v>
      </c>
      <c r="K64" s="69">
        <v>393.67</v>
      </c>
      <c r="L64" s="69">
        <v>393.67</v>
      </c>
      <c r="M64" s="69">
        <v>393.67</v>
      </c>
      <c r="N64" s="69">
        <v>393.67</v>
      </c>
      <c r="O64" s="69">
        <v>393.67</v>
      </c>
      <c r="P64" s="69">
        <v>393.67</v>
      </c>
      <c r="Q64" s="69">
        <v>393.67</v>
      </c>
      <c r="R64" s="70">
        <f t="shared" si="1"/>
        <v>4724.04</v>
      </c>
    </row>
    <row r="65" spans="1:18" x14ac:dyDescent="0.25">
      <c r="A65" s="64">
        <v>1000</v>
      </c>
      <c r="B65" s="65">
        <v>10016</v>
      </c>
      <c r="C65" s="66">
        <v>1512</v>
      </c>
      <c r="D65" s="67" t="s">
        <v>94</v>
      </c>
      <c r="E65" s="68" t="s">
        <v>583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f t="shared" si="1"/>
        <v>0</v>
      </c>
    </row>
    <row r="66" spans="1:18" x14ac:dyDescent="0.25">
      <c r="A66" s="64">
        <v>1000</v>
      </c>
      <c r="B66" s="65">
        <v>10016</v>
      </c>
      <c r="C66" s="66">
        <v>1521</v>
      </c>
      <c r="D66" s="67" t="s">
        <v>95</v>
      </c>
      <c r="E66" s="68" t="s">
        <v>584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70">
        <f t="shared" si="1"/>
        <v>0</v>
      </c>
    </row>
    <row r="67" spans="1:18" x14ac:dyDescent="0.25">
      <c r="A67" s="64">
        <v>1000</v>
      </c>
      <c r="B67" s="65">
        <v>10016</v>
      </c>
      <c r="C67" s="66">
        <v>1531</v>
      </c>
      <c r="D67" s="67" t="s">
        <v>96</v>
      </c>
      <c r="E67" s="68" t="s">
        <v>585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70">
        <f t="shared" si="1"/>
        <v>0</v>
      </c>
    </row>
    <row r="68" spans="1:18" x14ac:dyDescent="0.25">
      <c r="A68" s="64">
        <v>1000</v>
      </c>
      <c r="B68" s="65">
        <v>10016</v>
      </c>
      <c r="C68" s="66">
        <v>1541</v>
      </c>
      <c r="D68" s="67" t="s">
        <v>97</v>
      </c>
      <c r="E68" s="68" t="s">
        <v>586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41599.26</v>
      </c>
      <c r="R68" s="70">
        <f t="shared" si="1"/>
        <v>41599.26</v>
      </c>
    </row>
    <row r="69" spans="1:18" x14ac:dyDescent="0.25">
      <c r="A69" s="64">
        <v>1000</v>
      </c>
      <c r="B69" s="65">
        <v>10016</v>
      </c>
      <c r="C69" s="66">
        <v>1542</v>
      </c>
      <c r="D69" s="67" t="s">
        <v>98</v>
      </c>
      <c r="E69" s="68" t="s">
        <v>587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70">
        <f t="shared" si="1"/>
        <v>0</v>
      </c>
    </row>
    <row r="70" spans="1:18" x14ac:dyDescent="0.25">
      <c r="A70" s="64">
        <v>1000</v>
      </c>
      <c r="B70" s="65">
        <v>10016</v>
      </c>
      <c r="C70" s="66">
        <v>1551</v>
      </c>
      <c r="D70" s="67" t="s">
        <v>99</v>
      </c>
      <c r="E70" s="68" t="s">
        <v>588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0">
        <f t="shared" si="1"/>
        <v>0</v>
      </c>
    </row>
    <row r="71" spans="1:18" x14ac:dyDescent="0.25">
      <c r="A71" s="64">
        <v>1000</v>
      </c>
      <c r="B71" s="65">
        <v>10016</v>
      </c>
      <c r="C71" s="66">
        <v>1591</v>
      </c>
      <c r="D71" s="67" t="s">
        <v>100</v>
      </c>
      <c r="E71" s="68" t="s">
        <v>589</v>
      </c>
      <c r="F71" s="69">
        <v>175.55</v>
      </c>
      <c r="G71" s="69">
        <v>175.55</v>
      </c>
      <c r="H71" s="69">
        <v>175.55</v>
      </c>
      <c r="I71" s="69">
        <v>175.55</v>
      </c>
      <c r="J71" s="69">
        <v>175.55</v>
      </c>
      <c r="K71" s="69">
        <v>175.55</v>
      </c>
      <c r="L71" s="69">
        <v>175.55</v>
      </c>
      <c r="M71" s="69">
        <v>175.55</v>
      </c>
      <c r="N71" s="69">
        <v>175.55</v>
      </c>
      <c r="O71" s="69">
        <v>175.55</v>
      </c>
      <c r="P71" s="69">
        <v>175.55</v>
      </c>
      <c r="Q71" s="69">
        <v>175.55</v>
      </c>
      <c r="R71" s="70">
        <f t="shared" si="1"/>
        <v>2106.6</v>
      </c>
    </row>
    <row r="72" spans="1:18" x14ac:dyDescent="0.25">
      <c r="A72" s="64">
        <v>1000</v>
      </c>
      <c r="B72" s="65">
        <v>10016</v>
      </c>
      <c r="C72" s="66">
        <v>1592</v>
      </c>
      <c r="D72" s="67" t="s">
        <v>101</v>
      </c>
      <c r="E72" s="68" t="s">
        <v>590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0">
        <f t="shared" si="1"/>
        <v>0</v>
      </c>
    </row>
    <row r="73" spans="1:18" x14ac:dyDescent="0.25">
      <c r="A73" s="64">
        <v>1000</v>
      </c>
      <c r="B73" s="65">
        <v>10016</v>
      </c>
      <c r="C73" s="66">
        <v>1593</v>
      </c>
      <c r="D73" s="67" t="s">
        <v>102</v>
      </c>
      <c r="E73" s="68" t="s">
        <v>591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70">
        <f t="shared" si="1"/>
        <v>0</v>
      </c>
    </row>
    <row r="74" spans="1:18" x14ac:dyDescent="0.25">
      <c r="A74" s="64">
        <v>1000</v>
      </c>
      <c r="B74" s="65">
        <v>10016</v>
      </c>
      <c r="C74" s="66">
        <v>1594</v>
      </c>
      <c r="D74" s="67" t="s">
        <v>103</v>
      </c>
      <c r="E74" s="68" t="s">
        <v>592</v>
      </c>
      <c r="F74" s="69">
        <v>52736.36</v>
      </c>
      <c r="G74" s="69">
        <v>52736.36</v>
      </c>
      <c r="H74" s="69">
        <v>52736.36</v>
      </c>
      <c r="I74" s="69">
        <v>52736.36</v>
      </c>
      <c r="J74" s="69">
        <v>52736.36</v>
      </c>
      <c r="K74" s="69">
        <v>52736.36</v>
      </c>
      <c r="L74" s="69">
        <v>52736.36</v>
      </c>
      <c r="M74" s="69">
        <v>52736.36</v>
      </c>
      <c r="N74" s="69">
        <v>52736.36</v>
      </c>
      <c r="O74" s="69">
        <v>52736.36</v>
      </c>
      <c r="P74" s="69">
        <v>52736.36</v>
      </c>
      <c r="Q74" s="69">
        <v>52736.36</v>
      </c>
      <c r="R74" s="70">
        <f t="shared" si="1"/>
        <v>632836.31999999995</v>
      </c>
    </row>
    <row r="75" spans="1:18" x14ac:dyDescent="0.25">
      <c r="A75" s="64">
        <v>1000</v>
      </c>
      <c r="B75" s="65">
        <v>10016</v>
      </c>
      <c r="C75" s="66">
        <v>1595</v>
      </c>
      <c r="D75" s="67" t="s">
        <v>104</v>
      </c>
      <c r="E75" s="68" t="s">
        <v>593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70">
        <f t="shared" si="1"/>
        <v>0</v>
      </c>
    </row>
    <row r="76" spans="1:18" x14ac:dyDescent="0.25">
      <c r="A76" s="64">
        <v>1000</v>
      </c>
      <c r="B76" s="65">
        <v>10016</v>
      </c>
      <c r="C76" s="66">
        <v>1596</v>
      </c>
      <c r="D76" s="67" t="s">
        <v>105</v>
      </c>
      <c r="E76" s="68" t="s">
        <v>594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70">
        <f t="shared" si="1"/>
        <v>0</v>
      </c>
    </row>
    <row r="77" spans="1:18" x14ac:dyDescent="0.25">
      <c r="A77" s="64">
        <v>1000</v>
      </c>
      <c r="B77" s="65">
        <v>10016</v>
      </c>
      <c r="C77" s="66">
        <v>1597</v>
      </c>
      <c r="D77" s="67" t="s">
        <v>106</v>
      </c>
      <c r="E77" s="68" t="s">
        <v>595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70">
        <f t="shared" si="1"/>
        <v>0</v>
      </c>
    </row>
    <row r="78" spans="1:18" x14ac:dyDescent="0.25">
      <c r="A78" s="64">
        <v>1000</v>
      </c>
      <c r="B78" s="65">
        <v>10016</v>
      </c>
      <c r="C78" s="66">
        <v>1598</v>
      </c>
      <c r="D78" s="67" t="s">
        <v>107</v>
      </c>
      <c r="E78" s="68" t="s">
        <v>596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70">
        <f t="shared" si="1"/>
        <v>0</v>
      </c>
    </row>
    <row r="79" spans="1:18" x14ac:dyDescent="0.25">
      <c r="A79" s="64">
        <v>1000</v>
      </c>
      <c r="B79" s="65">
        <v>10016</v>
      </c>
      <c r="C79" s="66">
        <v>1599</v>
      </c>
      <c r="D79" s="67" t="s">
        <v>108</v>
      </c>
      <c r="E79" s="68" t="s">
        <v>597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70">
        <f t="shared" si="1"/>
        <v>0</v>
      </c>
    </row>
    <row r="80" spans="1:18" x14ac:dyDescent="0.25">
      <c r="A80" s="64">
        <v>1000</v>
      </c>
      <c r="B80" s="65">
        <v>10016</v>
      </c>
      <c r="C80" s="66">
        <v>1611</v>
      </c>
      <c r="D80" s="67" t="s">
        <v>109</v>
      </c>
      <c r="E80" s="68" t="s">
        <v>598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70">
        <f t="shared" si="1"/>
        <v>0</v>
      </c>
    </row>
    <row r="81" spans="1:18" x14ac:dyDescent="0.25">
      <c r="A81" s="64">
        <v>1000</v>
      </c>
      <c r="B81" s="65">
        <v>10016</v>
      </c>
      <c r="C81" s="66">
        <v>1711</v>
      </c>
      <c r="D81" s="67" t="s">
        <v>110</v>
      </c>
      <c r="E81" s="68" t="s">
        <v>599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70">
        <f t="shared" si="1"/>
        <v>0</v>
      </c>
    </row>
    <row r="82" spans="1:18" x14ac:dyDescent="0.25">
      <c r="A82" s="64">
        <v>1000</v>
      </c>
      <c r="B82" s="65">
        <v>10016</v>
      </c>
      <c r="C82" s="66">
        <v>1712</v>
      </c>
      <c r="D82" s="67" t="s">
        <v>111</v>
      </c>
      <c r="E82" s="68" t="s">
        <v>600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70">
        <f t="shared" si="1"/>
        <v>0</v>
      </c>
    </row>
    <row r="83" spans="1:18" x14ac:dyDescent="0.25">
      <c r="A83" s="64">
        <v>1000</v>
      </c>
      <c r="B83" s="65">
        <v>10016</v>
      </c>
      <c r="C83" s="66">
        <v>1713</v>
      </c>
      <c r="D83" s="67" t="s">
        <v>112</v>
      </c>
      <c r="E83" s="68" t="s">
        <v>601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70">
        <f t="shared" si="1"/>
        <v>0</v>
      </c>
    </row>
    <row r="84" spans="1:18" x14ac:dyDescent="0.25">
      <c r="A84" s="64">
        <v>1000</v>
      </c>
      <c r="B84" s="65">
        <v>10016</v>
      </c>
      <c r="C84" s="66">
        <v>1714</v>
      </c>
      <c r="D84" s="67" t="s">
        <v>113</v>
      </c>
      <c r="E84" s="68" t="s">
        <v>602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70">
        <f t="shared" si="0"/>
        <v>0</v>
      </c>
    </row>
    <row r="85" spans="1:18" x14ac:dyDescent="0.25">
      <c r="A85" s="64">
        <v>1000</v>
      </c>
      <c r="B85" s="65">
        <v>10016</v>
      </c>
      <c r="C85" s="66">
        <v>1715</v>
      </c>
      <c r="D85" s="67" t="s">
        <v>114</v>
      </c>
      <c r="E85" s="68" t="s">
        <v>603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70">
        <f t="shared" si="0"/>
        <v>0</v>
      </c>
    </row>
    <row r="86" spans="1:18" x14ac:dyDescent="0.25">
      <c r="A86" s="64">
        <v>1000</v>
      </c>
      <c r="B86" s="65">
        <v>10016</v>
      </c>
      <c r="C86" s="66">
        <v>1716</v>
      </c>
      <c r="D86" s="67" t="s">
        <v>115</v>
      </c>
      <c r="E86" s="68" t="s">
        <v>604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70">
        <f t="shared" si="0"/>
        <v>0</v>
      </c>
    </row>
    <row r="87" spans="1:18" x14ac:dyDescent="0.25">
      <c r="A87" s="64">
        <v>1000</v>
      </c>
      <c r="B87" s="65">
        <v>10016</v>
      </c>
      <c r="C87" s="66">
        <v>1717</v>
      </c>
      <c r="D87" s="67" t="s">
        <v>116</v>
      </c>
      <c r="E87" s="68" t="s">
        <v>605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70">
        <f t="shared" si="0"/>
        <v>0</v>
      </c>
    </row>
    <row r="88" spans="1:18" x14ac:dyDescent="0.25">
      <c r="A88" s="64">
        <v>1000</v>
      </c>
      <c r="B88" s="65">
        <v>10016</v>
      </c>
      <c r="C88" s="66">
        <v>1721</v>
      </c>
      <c r="D88" s="67" t="s">
        <v>117</v>
      </c>
      <c r="E88" s="68" t="s">
        <v>606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70">
        <f t="shared" si="0"/>
        <v>0</v>
      </c>
    </row>
    <row r="89" spans="1:18" x14ac:dyDescent="0.25">
      <c r="A89" s="71" t="s">
        <v>118</v>
      </c>
      <c r="B89" s="71"/>
      <c r="C89" s="71"/>
      <c r="D89" s="71"/>
      <c r="E89" s="71"/>
      <c r="F89" s="72">
        <f>SUM(F24:F88)</f>
        <v>236537.26687500003</v>
      </c>
      <c r="G89" s="72">
        <f t="shared" ref="G89:Q89" si="2">SUM(G24:G88)</f>
        <v>219744.34687499999</v>
      </c>
      <c r="H89" s="72">
        <f t="shared" si="2"/>
        <v>219744.34687499999</v>
      </c>
      <c r="I89" s="72">
        <f t="shared" si="2"/>
        <v>219744.34687499999</v>
      </c>
      <c r="J89" s="72">
        <f t="shared" si="2"/>
        <v>219744.34687499999</v>
      </c>
      <c r="K89" s="72">
        <f t="shared" si="2"/>
        <v>219744.34687499999</v>
      </c>
      <c r="L89" s="72">
        <f t="shared" si="2"/>
        <v>236537.26687500003</v>
      </c>
      <c r="M89" s="72">
        <f t="shared" si="2"/>
        <v>219744.34687499999</v>
      </c>
      <c r="N89" s="72">
        <f t="shared" si="2"/>
        <v>219744.34687499999</v>
      </c>
      <c r="O89" s="72">
        <f t="shared" si="2"/>
        <v>219744.34687499999</v>
      </c>
      <c r="P89" s="72">
        <f t="shared" si="2"/>
        <v>219744.34687499999</v>
      </c>
      <c r="Q89" s="72">
        <f t="shared" si="2"/>
        <v>483970.55687499989</v>
      </c>
      <c r="R89" s="73">
        <f>SUM(R24:R88)</f>
        <v>2934744.2125000004</v>
      </c>
    </row>
    <row r="90" spans="1:18" x14ac:dyDescent="0.25">
      <c r="A90" s="74"/>
      <c r="B90" s="74"/>
      <c r="C90" s="75"/>
      <c r="D90" s="76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1"/>
    </row>
    <row r="91" spans="1:18" x14ac:dyDescent="0.25">
      <c r="A91" s="64">
        <v>2000</v>
      </c>
      <c r="B91" s="65">
        <v>10016</v>
      </c>
      <c r="C91" s="66">
        <v>2111</v>
      </c>
      <c r="D91" s="67" t="s">
        <v>119</v>
      </c>
      <c r="E91" s="78" t="s">
        <v>607</v>
      </c>
      <c r="F91" s="79">
        <v>2600</v>
      </c>
      <c r="G91" s="79">
        <v>2600</v>
      </c>
      <c r="H91" s="79">
        <v>2600</v>
      </c>
      <c r="I91" s="79">
        <v>2600</v>
      </c>
      <c r="J91" s="79">
        <v>2600</v>
      </c>
      <c r="K91" s="79">
        <v>2600</v>
      </c>
      <c r="L91" s="79">
        <v>2600</v>
      </c>
      <c r="M91" s="79">
        <v>2600</v>
      </c>
      <c r="N91" s="79">
        <v>2600</v>
      </c>
      <c r="O91" s="79">
        <v>2600</v>
      </c>
      <c r="P91" s="79">
        <v>2600</v>
      </c>
      <c r="Q91" s="79">
        <v>2600</v>
      </c>
      <c r="R91" s="80">
        <f t="shared" ref="R91:R154" si="3">SUM(F91:Q91)</f>
        <v>31200</v>
      </c>
    </row>
    <row r="92" spans="1:18" x14ac:dyDescent="0.25">
      <c r="A92" s="64">
        <v>2000</v>
      </c>
      <c r="B92" s="65">
        <v>10016</v>
      </c>
      <c r="C92" s="66">
        <v>2121</v>
      </c>
      <c r="D92" s="67" t="s">
        <v>120</v>
      </c>
      <c r="E92" s="78" t="s">
        <v>608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80">
        <f t="shared" si="3"/>
        <v>0</v>
      </c>
    </row>
    <row r="93" spans="1:18" x14ac:dyDescent="0.25">
      <c r="A93" s="64">
        <v>2000</v>
      </c>
      <c r="B93" s="65">
        <v>10016</v>
      </c>
      <c r="C93" s="66">
        <v>2131</v>
      </c>
      <c r="D93" s="67" t="s">
        <v>121</v>
      </c>
      <c r="E93" s="78" t="s">
        <v>609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0">
        <f t="shared" si="3"/>
        <v>0</v>
      </c>
    </row>
    <row r="94" spans="1:18" x14ac:dyDescent="0.25">
      <c r="A94" s="64">
        <v>2000</v>
      </c>
      <c r="B94" s="65">
        <v>10016</v>
      </c>
      <c r="C94" s="66">
        <v>2141</v>
      </c>
      <c r="D94" s="67" t="s">
        <v>122</v>
      </c>
      <c r="E94" s="78" t="s">
        <v>610</v>
      </c>
      <c r="F94" s="69">
        <v>520</v>
      </c>
      <c r="G94" s="79">
        <v>520</v>
      </c>
      <c r="H94" s="79">
        <v>520</v>
      </c>
      <c r="I94" s="79">
        <v>520</v>
      </c>
      <c r="J94" s="79">
        <v>520</v>
      </c>
      <c r="K94" s="79">
        <v>520</v>
      </c>
      <c r="L94" s="79">
        <v>520</v>
      </c>
      <c r="M94" s="79">
        <v>520</v>
      </c>
      <c r="N94" s="79">
        <v>520</v>
      </c>
      <c r="O94" s="79">
        <v>520</v>
      </c>
      <c r="P94" s="79">
        <v>520</v>
      </c>
      <c r="Q94" s="79">
        <v>520</v>
      </c>
      <c r="R94" s="80">
        <f t="shared" si="3"/>
        <v>6240</v>
      </c>
    </row>
    <row r="95" spans="1:18" x14ac:dyDescent="0.25">
      <c r="A95" s="64">
        <v>2000</v>
      </c>
      <c r="B95" s="65">
        <v>10016</v>
      </c>
      <c r="C95" s="66">
        <v>2151</v>
      </c>
      <c r="D95" s="67" t="s">
        <v>123</v>
      </c>
      <c r="E95" s="78" t="s">
        <v>611</v>
      </c>
      <c r="F95" s="79">
        <v>173.34</v>
      </c>
      <c r="G95" s="79">
        <v>173.34</v>
      </c>
      <c r="H95" s="79">
        <v>173.34</v>
      </c>
      <c r="I95" s="79">
        <v>173.34</v>
      </c>
      <c r="J95" s="79">
        <v>173.34</v>
      </c>
      <c r="K95" s="79">
        <v>173.34</v>
      </c>
      <c r="L95" s="79">
        <v>173.34</v>
      </c>
      <c r="M95" s="79">
        <v>173.34</v>
      </c>
      <c r="N95" s="79">
        <v>173.34</v>
      </c>
      <c r="O95" s="79">
        <v>173.34</v>
      </c>
      <c r="P95" s="79">
        <v>173.34</v>
      </c>
      <c r="Q95" s="79">
        <v>173.34</v>
      </c>
      <c r="R95" s="80">
        <f t="shared" si="3"/>
        <v>2080.0799999999995</v>
      </c>
    </row>
    <row r="96" spans="1:18" x14ac:dyDescent="0.25">
      <c r="A96" s="64">
        <v>2000</v>
      </c>
      <c r="B96" s="65">
        <v>10016</v>
      </c>
      <c r="C96" s="66">
        <v>2152</v>
      </c>
      <c r="D96" s="67" t="s">
        <v>124</v>
      </c>
      <c r="E96" s="78" t="s">
        <v>612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80">
        <f t="shared" si="3"/>
        <v>0</v>
      </c>
    </row>
    <row r="97" spans="1:18" x14ac:dyDescent="0.25">
      <c r="A97" s="64">
        <v>2000</v>
      </c>
      <c r="B97" s="65">
        <v>10016</v>
      </c>
      <c r="C97" s="66">
        <v>2153</v>
      </c>
      <c r="D97" s="67" t="s">
        <v>125</v>
      </c>
      <c r="E97" s="78" t="s">
        <v>613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80">
        <f t="shared" si="3"/>
        <v>0</v>
      </c>
    </row>
    <row r="98" spans="1:18" x14ac:dyDescent="0.25">
      <c r="A98" s="64">
        <v>2000</v>
      </c>
      <c r="B98" s="65">
        <v>10016</v>
      </c>
      <c r="C98" s="66">
        <v>2154</v>
      </c>
      <c r="D98" s="67" t="s">
        <v>126</v>
      </c>
      <c r="E98" s="78" t="s">
        <v>614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80">
        <f t="shared" si="3"/>
        <v>0</v>
      </c>
    </row>
    <row r="99" spans="1:18" x14ac:dyDescent="0.25">
      <c r="A99" s="64">
        <v>2000</v>
      </c>
      <c r="B99" s="65">
        <v>10016</v>
      </c>
      <c r="C99" s="66">
        <v>2161</v>
      </c>
      <c r="D99" s="67" t="s">
        <v>127</v>
      </c>
      <c r="E99" s="78" t="s">
        <v>615</v>
      </c>
      <c r="F99" s="79">
        <v>62.74</v>
      </c>
      <c r="G99" s="79">
        <v>62.74</v>
      </c>
      <c r="H99" s="79">
        <v>62.74</v>
      </c>
      <c r="I99" s="79">
        <v>62.74</v>
      </c>
      <c r="J99" s="79">
        <v>62.74</v>
      </c>
      <c r="K99" s="79">
        <v>62.74</v>
      </c>
      <c r="L99" s="79">
        <v>62.74</v>
      </c>
      <c r="M99" s="79">
        <v>62.74</v>
      </c>
      <c r="N99" s="79">
        <v>62.74</v>
      </c>
      <c r="O99" s="79">
        <v>62.74</v>
      </c>
      <c r="P99" s="79">
        <v>62.74</v>
      </c>
      <c r="Q99" s="79">
        <v>62.74</v>
      </c>
      <c r="R99" s="80">
        <f t="shared" si="3"/>
        <v>752.88</v>
      </c>
    </row>
    <row r="100" spans="1:18" x14ac:dyDescent="0.25">
      <c r="A100" s="64">
        <v>2000</v>
      </c>
      <c r="B100" s="65">
        <v>10016</v>
      </c>
      <c r="C100" s="66">
        <v>2171</v>
      </c>
      <c r="D100" s="67" t="s">
        <v>128</v>
      </c>
      <c r="E100" s="78" t="s">
        <v>616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80">
        <f t="shared" si="3"/>
        <v>0</v>
      </c>
    </row>
    <row r="101" spans="1:18" x14ac:dyDescent="0.25">
      <c r="A101" s="64">
        <v>2000</v>
      </c>
      <c r="B101" s="65">
        <v>10016</v>
      </c>
      <c r="C101" s="66">
        <v>2181</v>
      </c>
      <c r="D101" s="67" t="s">
        <v>129</v>
      </c>
      <c r="E101" s="78" t="s">
        <v>617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80">
        <f t="shared" si="3"/>
        <v>0</v>
      </c>
    </row>
    <row r="102" spans="1:18" x14ac:dyDescent="0.25">
      <c r="A102" s="64">
        <v>2000</v>
      </c>
      <c r="B102" s="65">
        <v>10016</v>
      </c>
      <c r="C102" s="66">
        <v>2211</v>
      </c>
      <c r="D102" s="67" t="s">
        <v>130</v>
      </c>
      <c r="E102" s="78" t="s">
        <v>618</v>
      </c>
      <c r="F102" s="79">
        <v>3744</v>
      </c>
      <c r="G102" s="79">
        <v>3744</v>
      </c>
      <c r="H102" s="79">
        <v>3744</v>
      </c>
      <c r="I102" s="79">
        <v>3744</v>
      </c>
      <c r="J102" s="79">
        <v>3744</v>
      </c>
      <c r="K102" s="79">
        <v>3744</v>
      </c>
      <c r="L102" s="79">
        <v>3744</v>
      </c>
      <c r="M102" s="79">
        <v>3744</v>
      </c>
      <c r="N102" s="79">
        <v>3744</v>
      </c>
      <c r="O102" s="79">
        <v>3744</v>
      </c>
      <c r="P102" s="79">
        <v>3744</v>
      </c>
      <c r="Q102" s="79">
        <v>3744</v>
      </c>
      <c r="R102" s="80">
        <f t="shared" si="3"/>
        <v>44928</v>
      </c>
    </row>
    <row r="103" spans="1:18" x14ac:dyDescent="0.25">
      <c r="A103" s="64">
        <v>2000</v>
      </c>
      <c r="B103" s="65">
        <v>10016</v>
      </c>
      <c r="C103" s="66">
        <v>2221</v>
      </c>
      <c r="D103" s="67" t="s">
        <v>131</v>
      </c>
      <c r="E103" s="78" t="s">
        <v>619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80">
        <f t="shared" si="3"/>
        <v>0</v>
      </c>
    </row>
    <row r="104" spans="1:18" x14ac:dyDescent="0.25">
      <c r="A104" s="64">
        <v>2000</v>
      </c>
      <c r="B104" s="65">
        <v>10016</v>
      </c>
      <c r="C104" s="66">
        <v>2231</v>
      </c>
      <c r="D104" s="67" t="s">
        <v>132</v>
      </c>
      <c r="E104" s="78" t="s">
        <v>620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80">
        <f t="shared" si="3"/>
        <v>0</v>
      </c>
    </row>
    <row r="105" spans="1:18" x14ac:dyDescent="0.25">
      <c r="A105" s="64">
        <v>2000</v>
      </c>
      <c r="B105" s="65">
        <v>10016</v>
      </c>
      <c r="C105" s="66">
        <v>2311</v>
      </c>
      <c r="D105" s="67" t="s">
        <v>133</v>
      </c>
      <c r="E105" s="78" t="s">
        <v>621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80">
        <f t="shared" si="3"/>
        <v>0</v>
      </c>
    </row>
    <row r="106" spans="1:18" x14ac:dyDescent="0.25">
      <c r="A106" s="64">
        <v>2000</v>
      </c>
      <c r="B106" s="65">
        <v>10016</v>
      </c>
      <c r="C106" s="66">
        <v>2321</v>
      </c>
      <c r="D106" s="67" t="s">
        <v>134</v>
      </c>
      <c r="E106" s="78" t="s">
        <v>622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80">
        <f t="shared" si="3"/>
        <v>0</v>
      </c>
    </row>
    <row r="107" spans="1:18" x14ac:dyDescent="0.25">
      <c r="A107" s="64">
        <v>2000</v>
      </c>
      <c r="B107" s="65">
        <v>10016</v>
      </c>
      <c r="C107" s="66">
        <v>2331</v>
      </c>
      <c r="D107" s="67" t="s">
        <v>135</v>
      </c>
      <c r="E107" s="78" t="s">
        <v>623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80">
        <f t="shared" si="3"/>
        <v>0</v>
      </c>
    </row>
    <row r="108" spans="1:18" x14ac:dyDescent="0.25">
      <c r="A108" s="64">
        <v>2000</v>
      </c>
      <c r="B108" s="65">
        <v>10016</v>
      </c>
      <c r="C108" s="66">
        <v>2341</v>
      </c>
      <c r="D108" s="67" t="s">
        <v>136</v>
      </c>
      <c r="E108" s="78" t="s">
        <v>624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80">
        <f t="shared" si="3"/>
        <v>0</v>
      </c>
    </row>
    <row r="109" spans="1:18" x14ac:dyDescent="0.25">
      <c r="A109" s="64">
        <v>2000</v>
      </c>
      <c r="B109" s="65">
        <v>10016</v>
      </c>
      <c r="C109" s="66">
        <v>2351</v>
      </c>
      <c r="D109" s="67" t="s">
        <v>137</v>
      </c>
      <c r="E109" s="78" t="s">
        <v>625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80">
        <f t="shared" si="3"/>
        <v>0</v>
      </c>
    </row>
    <row r="110" spans="1:18" x14ac:dyDescent="0.25">
      <c r="A110" s="64">
        <v>2000</v>
      </c>
      <c r="B110" s="65">
        <v>10016</v>
      </c>
      <c r="C110" s="66">
        <v>2361</v>
      </c>
      <c r="D110" s="67" t="s">
        <v>138</v>
      </c>
      <c r="E110" s="78" t="s">
        <v>626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80">
        <f t="shared" si="3"/>
        <v>0</v>
      </c>
    </row>
    <row r="111" spans="1:18" x14ac:dyDescent="0.25">
      <c r="A111" s="64">
        <v>2000</v>
      </c>
      <c r="B111" s="65">
        <v>10016</v>
      </c>
      <c r="C111" s="66">
        <v>2371</v>
      </c>
      <c r="D111" s="67" t="s">
        <v>139</v>
      </c>
      <c r="E111" s="78" t="s">
        <v>627</v>
      </c>
      <c r="F111" s="79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80">
        <f t="shared" si="3"/>
        <v>0</v>
      </c>
    </row>
    <row r="112" spans="1:18" x14ac:dyDescent="0.25">
      <c r="A112" s="64">
        <v>2000</v>
      </c>
      <c r="B112" s="65">
        <v>10016</v>
      </c>
      <c r="C112" s="66">
        <v>2381</v>
      </c>
      <c r="D112" s="67" t="s">
        <v>140</v>
      </c>
      <c r="E112" s="78" t="s">
        <v>628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80">
        <f t="shared" si="3"/>
        <v>0</v>
      </c>
    </row>
    <row r="113" spans="1:18" x14ac:dyDescent="0.25">
      <c r="A113" s="64">
        <v>2000</v>
      </c>
      <c r="B113" s="65">
        <v>10016</v>
      </c>
      <c r="C113" s="66">
        <v>2391</v>
      </c>
      <c r="D113" s="67" t="s">
        <v>141</v>
      </c>
      <c r="E113" s="78" t="s">
        <v>629</v>
      </c>
      <c r="F113" s="79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80">
        <f t="shared" si="3"/>
        <v>0</v>
      </c>
    </row>
    <row r="114" spans="1:18" x14ac:dyDescent="0.25">
      <c r="A114" s="64">
        <v>2000</v>
      </c>
      <c r="B114" s="65">
        <v>10016</v>
      </c>
      <c r="C114" s="66">
        <v>2411</v>
      </c>
      <c r="D114" s="67" t="s">
        <v>142</v>
      </c>
      <c r="E114" s="78" t="s">
        <v>630</v>
      </c>
      <c r="F114" s="79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80">
        <f t="shared" si="3"/>
        <v>0</v>
      </c>
    </row>
    <row r="115" spans="1:18" x14ac:dyDescent="0.25">
      <c r="A115" s="64">
        <v>2000</v>
      </c>
      <c r="B115" s="65">
        <v>10016</v>
      </c>
      <c r="C115" s="66">
        <v>2421</v>
      </c>
      <c r="D115" s="67" t="s">
        <v>143</v>
      </c>
      <c r="E115" s="78" t="s">
        <v>631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80">
        <f t="shared" si="3"/>
        <v>0</v>
      </c>
    </row>
    <row r="116" spans="1:18" x14ac:dyDescent="0.25">
      <c r="A116" s="64">
        <v>2000</v>
      </c>
      <c r="B116" s="65">
        <v>10016</v>
      </c>
      <c r="C116" s="66">
        <v>2431</v>
      </c>
      <c r="D116" s="67" t="s">
        <v>144</v>
      </c>
      <c r="E116" s="78" t="s">
        <v>632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80">
        <f t="shared" si="3"/>
        <v>0</v>
      </c>
    </row>
    <row r="117" spans="1:18" x14ac:dyDescent="0.25">
      <c r="A117" s="64">
        <v>2000</v>
      </c>
      <c r="B117" s="65">
        <v>10016</v>
      </c>
      <c r="C117" s="66">
        <v>2441</v>
      </c>
      <c r="D117" s="67" t="s">
        <v>145</v>
      </c>
      <c r="E117" s="78" t="s">
        <v>633</v>
      </c>
      <c r="F117" s="79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80">
        <f t="shared" si="3"/>
        <v>0</v>
      </c>
    </row>
    <row r="118" spans="1:18" x14ac:dyDescent="0.25">
      <c r="A118" s="64">
        <v>2000</v>
      </c>
      <c r="B118" s="65">
        <v>10016</v>
      </c>
      <c r="C118" s="66">
        <v>2451</v>
      </c>
      <c r="D118" s="67" t="s">
        <v>146</v>
      </c>
      <c r="E118" s="78" t="s">
        <v>634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80">
        <f t="shared" si="3"/>
        <v>0</v>
      </c>
    </row>
    <row r="119" spans="1:18" x14ac:dyDescent="0.25">
      <c r="A119" s="64">
        <v>2000</v>
      </c>
      <c r="B119" s="65">
        <v>10016</v>
      </c>
      <c r="C119" s="66">
        <v>2461</v>
      </c>
      <c r="D119" s="67" t="s">
        <v>147</v>
      </c>
      <c r="E119" s="78" t="s">
        <v>635</v>
      </c>
      <c r="F119" s="79">
        <v>0</v>
      </c>
      <c r="G119" s="79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>
        <v>0</v>
      </c>
      <c r="Q119" s="79">
        <v>0</v>
      </c>
      <c r="R119" s="80">
        <f t="shared" si="3"/>
        <v>0</v>
      </c>
    </row>
    <row r="120" spans="1:18" x14ac:dyDescent="0.25">
      <c r="A120" s="64">
        <v>2000</v>
      </c>
      <c r="B120" s="65">
        <v>10016</v>
      </c>
      <c r="C120" s="66">
        <v>2462</v>
      </c>
      <c r="D120" s="67" t="s">
        <v>148</v>
      </c>
      <c r="E120" s="78" t="s">
        <v>636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80">
        <f t="shared" si="3"/>
        <v>0</v>
      </c>
    </row>
    <row r="121" spans="1:18" x14ac:dyDescent="0.25">
      <c r="A121" s="64">
        <v>2000</v>
      </c>
      <c r="B121" s="65">
        <v>10016</v>
      </c>
      <c r="C121" s="66">
        <v>2463</v>
      </c>
      <c r="D121" s="67" t="s">
        <v>149</v>
      </c>
      <c r="E121" s="78" t="s">
        <v>637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80">
        <f t="shared" si="3"/>
        <v>0</v>
      </c>
    </row>
    <row r="122" spans="1:18" x14ac:dyDescent="0.25">
      <c r="A122" s="64">
        <v>2000</v>
      </c>
      <c r="B122" s="65">
        <v>10016</v>
      </c>
      <c r="C122" s="66">
        <v>2464</v>
      </c>
      <c r="D122" s="67" t="s">
        <v>150</v>
      </c>
      <c r="E122" s="78" t="s">
        <v>638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80">
        <f t="shared" si="3"/>
        <v>0</v>
      </c>
    </row>
    <row r="123" spans="1:18" x14ac:dyDescent="0.25">
      <c r="A123" s="64">
        <v>2000</v>
      </c>
      <c r="B123" s="65">
        <v>10016</v>
      </c>
      <c r="C123" s="66">
        <v>2465</v>
      </c>
      <c r="D123" s="67" t="s">
        <v>151</v>
      </c>
      <c r="E123" s="78" t="s">
        <v>639</v>
      </c>
      <c r="F123" s="79">
        <v>0</v>
      </c>
      <c r="G123" s="79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>
        <v>0</v>
      </c>
      <c r="Q123" s="79">
        <v>0</v>
      </c>
      <c r="R123" s="80">
        <f t="shared" si="3"/>
        <v>0</v>
      </c>
    </row>
    <row r="124" spans="1:18" x14ac:dyDescent="0.25">
      <c r="A124" s="64">
        <v>2000</v>
      </c>
      <c r="B124" s="65">
        <v>10016</v>
      </c>
      <c r="C124" s="66">
        <v>2471</v>
      </c>
      <c r="D124" s="67" t="s">
        <v>152</v>
      </c>
      <c r="E124" s="78" t="s">
        <v>640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80">
        <f t="shared" si="3"/>
        <v>0</v>
      </c>
    </row>
    <row r="125" spans="1:18" x14ac:dyDescent="0.25">
      <c r="A125" s="64">
        <v>2000</v>
      </c>
      <c r="B125" s="65">
        <v>10016</v>
      </c>
      <c r="C125" s="66">
        <v>2481</v>
      </c>
      <c r="D125" s="67" t="s">
        <v>153</v>
      </c>
      <c r="E125" s="78" t="s">
        <v>641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80">
        <f t="shared" si="3"/>
        <v>0</v>
      </c>
    </row>
    <row r="126" spans="1:18" x14ac:dyDescent="0.25">
      <c r="A126" s="64">
        <v>2000</v>
      </c>
      <c r="B126" s="65">
        <v>10016</v>
      </c>
      <c r="C126" s="66">
        <v>2482</v>
      </c>
      <c r="D126" s="67" t="s">
        <v>154</v>
      </c>
      <c r="E126" s="78" t="s">
        <v>642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80">
        <f t="shared" si="3"/>
        <v>0</v>
      </c>
    </row>
    <row r="127" spans="1:18" x14ac:dyDescent="0.25">
      <c r="A127" s="64">
        <v>2000</v>
      </c>
      <c r="B127" s="65">
        <v>10016</v>
      </c>
      <c r="C127" s="66">
        <v>2483</v>
      </c>
      <c r="D127" s="67" t="s">
        <v>155</v>
      </c>
      <c r="E127" s="78" t="s">
        <v>643</v>
      </c>
      <c r="F127" s="79">
        <v>0</v>
      </c>
      <c r="G127" s="79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80">
        <f t="shared" si="3"/>
        <v>0</v>
      </c>
    </row>
    <row r="128" spans="1:18" x14ac:dyDescent="0.25">
      <c r="A128" s="64">
        <v>2000</v>
      </c>
      <c r="B128" s="65">
        <v>10016</v>
      </c>
      <c r="C128" s="66">
        <v>2491</v>
      </c>
      <c r="D128" s="67" t="s">
        <v>156</v>
      </c>
      <c r="E128" s="78" t="s">
        <v>644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80">
        <f t="shared" si="3"/>
        <v>0</v>
      </c>
    </row>
    <row r="129" spans="1:18" x14ac:dyDescent="0.25">
      <c r="A129" s="64">
        <v>2000</v>
      </c>
      <c r="B129" s="65">
        <v>10016</v>
      </c>
      <c r="C129" s="66">
        <v>2492</v>
      </c>
      <c r="D129" s="67" t="s">
        <v>157</v>
      </c>
      <c r="E129" s="78" t="s">
        <v>645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80">
        <f t="shared" si="3"/>
        <v>0</v>
      </c>
    </row>
    <row r="130" spans="1:18" x14ac:dyDescent="0.25">
      <c r="A130" s="64">
        <v>2000</v>
      </c>
      <c r="B130" s="65">
        <v>10016</v>
      </c>
      <c r="C130" s="66">
        <v>2511</v>
      </c>
      <c r="D130" s="67" t="s">
        <v>158</v>
      </c>
      <c r="E130" s="78" t="s">
        <v>646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80">
        <f t="shared" si="3"/>
        <v>0</v>
      </c>
    </row>
    <row r="131" spans="1:18" x14ac:dyDescent="0.25">
      <c r="A131" s="64">
        <v>2000</v>
      </c>
      <c r="B131" s="65">
        <v>10016</v>
      </c>
      <c r="C131" s="66">
        <v>2521</v>
      </c>
      <c r="D131" s="67" t="s">
        <v>159</v>
      </c>
      <c r="E131" s="78" t="s">
        <v>647</v>
      </c>
      <c r="F131" s="79">
        <v>0</v>
      </c>
      <c r="G131" s="79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0">
        <f t="shared" si="3"/>
        <v>0</v>
      </c>
    </row>
    <row r="132" spans="1:18" x14ac:dyDescent="0.25">
      <c r="A132" s="64">
        <v>2000</v>
      </c>
      <c r="B132" s="65">
        <v>10016</v>
      </c>
      <c r="C132" s="66">
        <v>2522</v>
      </c>
      <c r="D132" s="67" t="s">
        <v>160</v>
      </c>
      <c r="E132" s="78" t="s">
        <v>648</v>
      </c>
      <c r="F132" s="79">
        <v>0</v>
      </c>
      <c r="G132" s="79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80">
        <f t="shared" si="3"/>
        <v>0</v>
      </c>
    </row>
    <row r="133" spans="1:18" x14ac:dyDescent="0.25">
      <c r="A133" s="64">
        <v>2000</v>
      </c>
      <c r="B133" s="65">
        <v>10016</v>
      </c>
      <c r="C133" s="66">
        <v>2531</v>
      </c>
      <c r="D133" s="67" t="s">
        <v>161</v>
      </c>
      <c r="E133" s="78" t="s">
        <v>649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80">
        <f t="shared" si="3"/>
        <v>0</v>
      </c>
    </row>
    <row r="134" spans="1:18" x14ac:dyDescent="0.25">
      <c r="A134" s="64">
        <v>2000</v>
      </c>
      <c r="B134" s="65">
        <v>10016</v>
      </c>
      <c r="C134" s="66">
        <v>2532</v>
      </c>
      <c r="D134" s="67" t="s">
        <v>162</v>
      </c>
      <c r="E134" s="78" t="s">
        <v>650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0">
        <f t="shared" si="3"/>
        <v>0</v>
      </c>
    </row>
    <row r="135" spans="1:18" x14ac:dyDescent="0.25">
      <c r="A135" s="64">
        <v>2000</v>
      </c>
      <c r="B135" s="65">
        <v>10016</v>
      </c>
      <c r="C135" s="66">
        <v>2541</v>
      </c>
      <c r="D135" s="67" t="s">
        <v>163</v>
      </c>
      <c r="E135" s="78" t="s">
        <v>651</v>
      </c>
      <c r="F135" s="79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80">
        <f t="shared" si="3"/>
        <v>0</v>
      </c>
    </row>
    <row r="136" spans="1:18" x14ac:dyDescent="0.25">
      <c r="A136" s="64">
        <v>2000</v>
      </c>
      <c r="B136" s="65">
        <v>10016</v>
      </c>
      <c r="C136" s="66">
        <v>2551</v>
      </c>
      <c r="D136" s="67" t="s">
        <v>164</v>
      </c>
      <c r="E136" s="78" t="s">
        <v>652</v>
      </c>
      <c r="F136" s="79">
        <v>0</v>
      </c>
      <c r="G136" s="79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80">
        <f t="shared" si="3"/>
        <v>0</v>
      </c>
    </row>
    <row r="137" spans="1:18" x14ac:dyDescent="0.25">
      <c r="A137" s="64">
        <v>2000</v>
      </c>
      <c r="B137" s="65">
        <v>10016</v>
      </c>
      <c r="C137" s="66">
        <v>2561</v>
      </c>
      <c r="D137" s="67" t="s">
        <v>165</v>
      </c>
      <c r="E137" s="78" t="s">
        <v>653</v>
      </c>
      <c r="F137" s="79">
        <v>0</v>
      </c>
      <c r="G137" s="79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80">
        <f t="shared" si="3"/>
        <v>0</v>
      </c>
    </row>
    <row r="138" spans="1:18" x14ac:dyDescent="0.25">
      <c r="A138" s="64">
        <v>2000</v>
      </c>
      <c r="B138" s="65">
        <v>10016</v>
      </c>
      <c r="C138" s="66">
        <v>2591</v>
      </c>
      <c r="D138" s="67" t="s">
        <v>166</v>
      </c>
      <c r="E138" s="78" t="s">
        <v>654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80">
        <f t="shared" si="3"/>
        <v>0</v>
      </c>
    </row>
    <row r="139" spans="1:18" x14ac:dyDescent="0.25">
      <c r="A139" s="64">
        <v>2000</v>
      </c>
      <c r="B139" s="65">
        <v>10016</v>
      </c>
      <c r="C139" s="66">
        <v>2611</v>
      </c>
      <c r="D139" s="67" t="s">
        <v>167</v>
      </c>
      <c r="E139" s="78" t="s">
        <v>655</v>
      </c>
      <c r="F139" s="79">
        <v>5335.2</v>
      </c>
      <c r="G139" s="79">
        <v>5335.2</v>
      </c>
      <c r="H139" s="79">
        <v>5335.2</v>
      </c>
      <c r="I139" s="79">
        <v>5335.2</v>
      </c>
      <c r="J139" s="79">
        <v>5335.2</v>
      </c>
      <c r="K139" s="79">
        <v>5335.2</v>
      </c>
      <c r="L139" s="79">
        <v>5335.2</v>
      </c>
      <c r="M139" s="79">
        <v>5335.2</v>
      </c>
      <c r="N139" s="79">
        <v>5335.2</v>
      </c>
      <c r="O139" s="79">
        <v>5335.2</v>
      </c>
      <c r="P139" s="79">
        <v>5335.2</v>
      </c>
      <c r="Q139" s="79">
        <v>5335.2</v>
      </c>
      <c r="R139" s="80">
        <f t="shared" si="3"/>
        <v>64022.399999999987</v>
      </c>
    </row>
    <row r="140" spans="1:18" x14ac:dyDescent="0.25">
      <c r="A140" s="64">
        <v>2000</v>
      </c>
      <c r="B140" s="65">
        <v>10016</v>
      </c>
      <c r="C140" s="66">
        <v>2612</v>
      </c>
      <c r="D140" s="67" t="s">
        <v>168</v>
      </c>
      <c r="E140" s="78" t="s">
        <v>656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0">
        <f t="shared" si="3"/>
        <v>0</v>
      </c>
    </row>
    <row r="141" spans="1:18" x14ac:dyDescent="0.25">
      <c r="A141" s="64">
        <v>2000</v>
      </c>
      <c r="B141" s="65">
        <v>10016</v>
      </c>
      <c r="C141" s="66">
        <v>2621</v>
      </c>
      <c r="D141" s="67" t="s">
        <v>169</v>
      </c>
      <c r="E141" s="78" t="s">
        <v>657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80">
        <f t="shared" si="3"/>
        <v>0</v>
      </c>
    </row>
    <row r="142" spans="1:18" x14ac:dyDescent="0.25">
      <c r="A142" s="64">
        <v>2000</v>
      </c>
      <c r="B142" s="65">
        <v>10016</v>
      </c>
      <c r="C142" s="66">
        <v>2711</v>
      </c>
      <c r="D142" s="67" t="s">
        <v>170</v>
      </c>
      <c r="E142" s="78" t="s">
        <v>658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0">
        <f t="shared" si="3"/>
        <v>0</v>
      </c>
    </row>
    <row r="143" spans="1:18" x14ac:dyDescent="0.25">
      <c r="A143" s="64">
        <v>2000</v>
      </c>
      <c r="B143" s="65">
        <v>10016</v>
      </c>
      <c r="C143" s="66">
        <v>2721</v>
      </c>
      <c r="D143" s="67" t="s">
        <v>171</v>
      </c>
      <c r="E143" s="78" t="s">
        <v>659</v>
      </c>
      <c r="F143" s="79">
        <v>0</v>
      </c>
      <c r="G143" s="79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80">
        <f t="shared" si="3"/>
        <v>0</v>
      </c>
    </row>
    <row r="144" spans="1:18" x14ac:dyDescent="0.25">
      <c r="A144" s="64">
        <v>2000</v>
      </c>
      <c r="B144" s="65">
        <v>10016</v>
      </c>
      <c r="C144" s="66">
        <v>2731</v>
      </c>
      <c r="D144" s="67" t="s">
        <v>172</v>
      </c>
      <c r="E144" s="78" t="s">
        <v>660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0">
        <f t="shared" si="3"/>
        <v>0</v>
      </c>
    </row>
    <row r="145" spans="1:18" x14ac:dyDescent="0.25">
      <c r="A145" s="64">
        <v>2000</v>
      </c>
      <c r="B145" s="65">
        <v>10016</v>
      </c>
      <c r="C145" s="66">
        <v>2741</v>
      </c>
      <c r="D145" s="67" t="s">
        <v>173</v>
      </c>
      <c r="E145" s="78" t="s">
        <v>661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80">
        <f t="shared" si="3"/>
        <v>0</v>
      </c>
    </row>
    <row r="146" spans="1:18" x14ac:dyDescent="0.25">
      <c r="A146" s="64">
        <v>2000</v>
      </c>
      <c r="B146" s="65">
        <v>10016</v>
      </c>
      <c r="C146" s="66">
        <v>2751</v>
      </c>
      <c r="D146" s="67" t="s">
        <v>174</v>
      </c>
      <c r="E146" s="78" t="s">
        <v>662</v>
      </c>
      <c r="F146" s="79">
        <v>0</v>
      </c>
      <c r="G146" s="79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80">
        <f t="shared" si="3"/>
        <v>0</v>
      </c>
    </row>
    <row r="147" spans="1:18" x14ac:dyDescent="0.25">
      <c r="A147" s="64">
        <v>2000</v>
      </c>
      <c r="B147" s="65">
        <v>10016</v>
      </c>
      <c r="C147" s="66">
        <v>2811</v>
      </c>
      <c r="D147" s="67" t="s">
        <v>175</v>
      </c>
      <c r="E147" s="78" t="s">
        <v>663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80">
        <f t="shared" si="3"/>
        <v>0</v>
      </c>
    </row>
    <row r="148" spans="1:18" x14ac:dyDescent="0.25">
      <c r="A148" s="64">
        <v>2000</v>
      </c>
      <c r="B148" s="65">
        <v>10016</v>
      </c>
      <c r="C148" s="66">
        <v>2821</v>
      </c>
      <c r="D148" s="67" t="s">
        <v>176</v>
      </c>
      <c r="E148" s="78" t="s">
        <v>664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80">
        <f t="shared" si="3"/>
        <v>0</v>
      </c>
    </row>
    <row r="149" spans="1:18" x14ac:dyDescent="0.25">
      <c r="A149" s="64">
        <v>2000</v>
      </c>
      <c r="B149" s="65">
        <v>10016</v>
      </c>
      <c r="C149" s="66">
        <v>2822</v>
      </c>
      <c r="D149" s="67" t="s">
        <v>177</v>
      </c>
      <c r="E149" s="78" t="s">
        <v>665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0">
        <f t="shared" si="3"/>
        <v>0</v>
      </c>
    </row>
    <row r="150" spans="1:18" x14ac:dyDescent="0.25">
      <c r="A150" s="64">
        <v>2000</v>
      </c>
      <c r="B150" s="65">
        <v>10016</v>
      </c>
      <c r="C150" s="66">
        <v>2831</v>
      </c>
      <c r="D150" s="67" t="s">
        <v>178</v>
      </c>
      <c r="E150" s="78" t="s">
        <v>666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80">
        <f t="shared" si="3"/>
        <v>0</v>
      </c>
    </row>
    <row r="151" spans="1:18" x14ac:dyDescent="0.25">
      <c r="A151" s="64">
        <v>2000</v>
      </c>
      <c r="B151" s="65">
        <v>10016</v>
      </c>
      <c r="C151" s="66">
        <v>2911</v>
      </c>
      <c r="D151" s="67" t="s">
        <v>179</v>
      </c>
      <c r="E151" s="78" t="s">
        <v>667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80">
        <f t="shared" si="3"/>
        <v>0</v>
      </c>
    </row>
    <row r="152" spans="1:18" x14ac:dyDescent="0.25">
      <c r="A152" s="64">
        <v>2000</v>
      </c>
      <c r="B152" s="65">
        <v>10016</v>
      </c>
      <c r="C152" s="66">
        <v>2921</v>
      </c>
      <c r="D152" s="67" t="s">
        <v>180</v>
      </c>
      <c r="E152" s="78" t="s">
        <v>668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80">
        <f t="shared" si="3"/>
        <v>0</v>
      </c>
    </row>
    <row r="153" spans="1:18" x14ac:dyDescent="0.25">
      <c r="A153" s="64">
        <v>2000</v>
      </c>
      <c r="B153" s="65">
        <v>10016</v>
      </c>
      <c r="C153" s="66">
        <v>2931</v>
      </c>
      <c r="D153" s="67" t="s">
        <v>181</v>
      </c>
      <c r="E153" s="78" t="s">
        <v>669</v>
      </c>
      <c r="F153" s="79">
        <v>0</v>
      </c>
      <c r="G153" s="79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80">
        <f t="shared" si="3"/>
        <v>0</v>
      </c>
    </row>
    <row r="154" spans="1:18" x14ac:dyDescent="0.25">
      <c r="A154" s="64">
        <v>2000</v>
      </c>
      <c r="B154" s="65">
        <v>10016</v>
      </c>
      <c r="C154" s="66">
        <v>2941</v>
      </c>
      <c r="D154" s="67" t="s">
        <v>182</v>
      </c>
      <c r="E154" s="78" t="s">
        <v>670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0">
        <f t="shared" si="3"/>
        <v>0</v>
      </c>
    </row>
    <row r="155" spans="1:18" x14ac:dyDescent="0.25">
      <c r="A155" s="64">
        <v>2000</v>
      </c>
      <c r="B155" s="65">
        <v>10016</v>
      </c>
      <c r="C155" s="66">
        <v>2951</v>
      </c>
      <c r="D155" s="67" t="s">
        <v>183</v>
      </c>
      <c r="E155" s="78" t="s">
        <v>671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80">
        <f t="shared" ref="R155:R160" si="4">SUM(F155:Q155)</f>
        <v>0</v>
      </c>
    </row>
    <row r="156" spans="1:18" x14ac:dyDescent="0.25">
      <c r="A156" s="64">
        <v>2000</v>
      </c>
      <c r="B156" s="65">
        <v>10016</v>
      </c>
      <c r="C156" s="66">
        <v>2961</v>
      </c>
      <c r="D156" s="67" t="s">
        <v>184</v>
      </c>
      <c r="E156" s="78" t="s">
        <v>672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80">
        <f t="shared" si="4"/>
        <v>0</v>
      </c>
    </row>
    <row r="157" spans="1:18" x14ac:dyDescent="0.25">
      <c r="A157" s="64">
        <v>2000</v>
      </c>
      <c r="B157" s="65">
        <v>10016</v>
      </c>
      <c r="C157" s="66">
        <v>2962</v>
      </c>
      <c r="D157" s="67" t="s">
        <v>185</v>
      </c>
      <c r="E157" s="78" t="s">
        <v>673</v>
      </c>
      <c r="F157" s="79">
        <v>0</v>
      </c>
      <c r="G157" s="79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80">
        <f t="shared" si="4"/>
        <v>0</v>
      </c>
    </row>
    <row r="158" spans="1:18" x14ac:dyDescent="0.25">
      <c r="A158" s="64">
        <v>2000</v>
      </c>
      <c r="B158" s="65">
        <v>10016</v>
      </c>
      <c r="C158" s="66">
        <v>2971</v>
      </c>
      <c r="D158" s="67" t="s">
        <v>186</v>
      </c>
      <c r="E158" s="78" t="s">
        <v>674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80">
        <f t="shared" si="4"/>
        <v>0</v>
      </c>
    </row>
    <row r="159" spans="1:18" x14ac:dyDescent="0.25">
      <c r="A159" s="64">
        <v>2000</v>
      </c>
      <c r="B159" s="65">
        <v>10016</v>
      </c>
      <c r="C159" s="66">
        <v>2981</v>
      </c>
      <c r="D159" s="67" t="s">
        <v>187</v>
      </c>
      <c r="E159" s="78" t="s">
        <v>675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80">
        <f t="shared" si="4"/>
        <v>0</v>
      </c>
    </row>
    <row r="160" spans="1:18" x14ac:dyDescent="0.25">
      <c r="A160" s="64">
        <v>2000</v>
      </c>
      <c r="B160" s="65">
        <v>10016</v>
      </c>
      <c r="C160" s="66">
        <v>2991</v>
      </c>
      <c r="D160" s="67" t="s">
        <v>188</v>
      </c>
      <c r="E160" s="78" t="s">
        <v>676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0">
        <f t="shared" si="4"/>
        <v>0</v>
      </c>
    </row>
    <row r="161" spans="1:18" x14ac:dyDescent="0.25">
      <c r="A161" s="71" t="s">
        <v>189</v>
      </c>
      <c r="B161" s="71"/>
      <c r="C161" s="71"/>
      <c r="D161" s="71"/>
      <c r="E161" s="71"/>
      <c r="F161" s="72">
        <f>SUM(F91:F160)</f>
        <v>12435.279999999999</v>
      </c>
      <c r="G161" s="72">
        <f t="shared" ref="G161:Q161" si="5">SUM(G91:G160)</f>
        <v>12435.279999999999</v>
      </c>
      <c r="H161" s="72">
        <f t="shared" si="5"/>
        <v>12435.279999999999</v>
      </c>
      <c r="I161" s="72">
        <f t="shared" si="5"/>
        <v>12435.279999999999</v>
      </c>
      <c r="J161" s="72">
        <f t="shared" si="5"/>
        <v>12435.279999999999</v>
      </c>
      <c r="K161" s="72">
        <f t="shared" si="5"/>
        <v>12435.279999999999</v>
      </c>
      <c r="L161" s="72">
        <f t="shared" si="5"/>
        <v>12435.279999999999</v>
      </c>
      <c r="M161" s="72">
        <f t="shared" si="5"/>
        <v>12435.279999999999</v>
      </c>
      <c r="N161" s="72">
        <f t="shared" si="5"/>
        <v>12435.279999999999</v>
      </c>
      <c r="O161" s="72">
        <f t="shared" si="5"/>
        <v>12435.279999999999</v>
      </c>
      <c r="P161" s="72">
        <f t="shared" si="5"/>
        <v>12435.279999999999</v>
      </c>
      <c r="Q161" s="72">
        <f t="shared" si="5"/>
        <v>12435.279999999999</v>
      </c>
      <c r="R161" s="73">
        <f>SUM(R91:R160)</f>
        <v>149223.35999999999</v>
      </c>
    </row>
    <row r="162" spans="1:18" x14ac:dyDescent="0.25">
      <c r="A162" s="74"/>
      <c r="B162" s="74"/>
      <c r="C162" s="81"/>
      <c r="D162" s="81"/>
      <c r="E162" s="81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0"/>
    </row>
    <row r="163" spans="1:18" x14ac:dyDescent="0.25">
      <c r="A163" s="64">
        <v>3000</v>
      </c>
      <c r="B163" s="65">
        <v>10016</v>
      </c>
      <c r="C163" s="66">
        <v>3111</v>
      </c>
      <c r="D163" s="67" t="s">
        <v>190</v>
      </c>
      <c r="E163" s="82" t="s">
        <v>677</v>
      </c>
      <c r="F163" s="79">
        <v>0</v>
      </c>
      <c r="G163" s="79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80">
        <f t="shared" ref="R163:R226" si="6">SUM(F163:Q163)</f>
        <v>0</v>
      </c>
    </row>
    <row r="164" spans="1:18" x14ac:dyDescent="0.25">
      <c r="A164" s="64">
        <v>3000</v>
      </c>
      <c r="B164" s="65">
        <v>10016</v>
      </c>
      <c r="C164" s="66">
        <v>3121</v>
      </c>
      <c r="D164" s="67" t="s">
        <v>191</v>
      </c>
      <c r="E164" s="82" t="s">
        <v>678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80">
        <f t="shared" si="6"/>
        <v>0</v>
      </c>
    </row>
    <row r="165" spans="1:18" x14ac:dyDescent="0.25">
      <c r="A165" s="64">
        <v>3000</v>
      </c>
      <c r="B165" s="65">
        <v>10016</v>
      </c>
      <c r="C165" s="66">
        <v>3131</v>
      </c>
      <c r="D165" s="67" t="s">
        <v>192</v>
      </c>
      <c r="E165" s="82" t="s">
        <v>679</v>
      </c>
      <c r="F165" s="79">
        <v>289.11</v>
      </c>
      <c r="G165" s="79">
        <v>289.11</v>
      </c>
      <c r="H165" s="79">
        <v>289.11</v>
      </c>
      <c r="I165" s="79">
        <v>289.11</v>
      </c>
      <c r="J165" s="79">
        <v>289.11</v>
      </c>
      <c r="K165" s="79">
        <v>289.11</v>
      </c>
      <c r="L165" s="79">
        <v>289.11</v>
      </c>
      <c r="M165" s="79">
        <v>289.11</v>
      </c>
      <c r="N165" s="79">
        <v>289.11</v>
      </c>
      <c r="O165" s="79">
        <v>289.11</v>
      </c>
      <c r="P165" s="79">
        <v>289.11</v>
      </c>
      <c r="Q165" s="79">
        <v>289.11</v>
      </c>
      <c r="R165" s="80">
        <f t="shared" si="6"/>
        <v>3469.3200000000011</v>
      </c>
    </row>
    <row r="166" spans="1:18" x14ac:dyDescent="0.25">
      <c r="A166" s="64">
        <v>3000</v>
      </c>
      <c r="B166" s="65">
        <v>10016</v>
      </c>
      <c r="C166" s="66">
        <v>3141</v>
      </c>
      <c r="D166" s="67" t="s">
        <v>193</v>
      </c>
      <c r="E166" s="82" t="s">
        <v>680</v>
      </c>
      <c r="F166" s="79">
        <v>2427.2199999999998</v>
      </c>
      <c r="G166" s="79">
        <v>2427.2199999999998</v>
      </c>
      <c r="H166" s="79">
        <v>2427.2199999999998</v>
      </c>
      <c r="I166" s="79">
        <v>2427.2199999999998</v>
      </c>
      <c r="J166" s="79">
        <v>2427.2199999999998</v>
      </c>
      <c r="K166" s="79">
        <v>2427.2199999999998</v>
      </c>
      <c r="L166" s="79">
        <v>2427.2199999999998</v>
      </c>
      <c r="M166" s="79">
        <v>2427.2199999999998</v>
      </c>
      <c r="N166" s="79">
        <v>2427.2199999999998</v>
      </c>
      <c r="O166" s="79">
        <v>2427.2199999999998</v>
      </c>
      <c r="P166" s="79">
        <v>2427.2199999999998</v>
      </c>
      <c r="Q166" s="79">
        <v>2427.2199999999998</v>
      </c>
      <c r="R166" s="80">
        <f t="shared" si="6"/>
        <v>29126.640000000003</v>
      </c>
    </row>
    <row r="167" spans="1:18" x14ac:dyDescent="0.25">
      <c r="A167" s="64">
        <v>3000</v>
      </c>
      <c r="B167" s="65">
        <v>10016</v>
      </c>
      <c r="C167" s="66">
        <v>3151</v>
      </c>
      <c r="D167" s="67" t="s">
        <v>194</v>
      </c>
      <c r="E167" s="82" t="s">
        <v>681</v>
      </c>
      <c r="F167" s="79">
        <v>4049.5</v>
      </c>
      <c r="G167" s="79">
        <v>4049.5</v>
      </c>
      <c r="H167" s="79">
        <v>4049.5</v>
      </c>
      <c r="I167" s="79">
        <v>4049.5</v>
      </c>
      <c r="J167" s="79">
        <v>4049.5</v>
      </c>
      <c r="K167" s="79">
        <v>4049.5</v>
      </c>
      <c r="L167" s="79">
        <v>4049.5</v>
      </c>
      <c r="M167" s="79">
        <v>4049.5</v>
      </c>
      <c r="N167" s="79">
        <v>4049.5</v>
      </c>
      <c r="O167" s="79">
        <v>4049.5</v>
      </c>
      <c r="P167" s="79">
        <v>4049.5</v>
      </c>
      <c r="Q167" s="79">
        <v>4049.5</v>
      </c>
      <c r="R167" s="80">
        <f t="shared" si="6"/>
        <v>48594</v>
      </c>
    </row>
    <row r="168" spans="1:18" x14ac:dyDescent="0.25">
      <c r="A168" s="64">
        <v>3000</v>
      </c>
      <c r="B168" s="65">
        <v>10016</v>
      </c>
      <c r="C168" s="66">
        <v>3161</v>
      </c>
      <c r="D168" s="67" t="s">
        <v>195</v>
      </c>
      <c r="E168" s="82" t="s">
        <v>682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80">
        <f t="shared" si="6"/>
        <v>0</v>
      </c>
    </row>
    <row r="169" spans="1:18" x14ac:dyDescent="0.25">
      <c r="A169" s="64">
        <v>3000</v>
      </c>
      <c r="B169" s="65">
        <v>10016</v>
      </c>
      <c r="C169" s="66">
        <v>3171</v>
      </c>
      <c r="D169" s="67" t="s">
        <v>196</v>
      </c>
      <c r="E169" s="82" t="s">
        <v>683</v>
      </c>
      <c r="F169" s="79">
        <v>147.74</v>
      </c>
      <c r="G169" s="79">
        <v>147.74</v>
      </c>
      <c r="H169" s="79">
        <v>147.74</v>
      </c>
      <c r="I169" s="79">
        <v>147.74</v>
      </c>
      <c r="J169" s="79">
        <v>147.74</v>
      </c>
      <c r="K169" s="79">
        <v>147.74</v>
      </c>
      <c r="L169" s="79">
        <v>147.74</v>
      </c>
      <c r="M169" s="79">
        <v>147.74</v>
      </c>
      <c r="N169" s="79">
        <v>147.74</v>
      </c>
      <c r="O169" s="79">
        <v>147.74</v>
      </c>
      <c r="P169" s="79">
        <v>147.74</v>
      </c>
      <c r="Q169" s="79">
        <v>147.74</v>
      </c>
      <c r="R169" s="80">
        <f t="shared" si="6"/>
        <v>1772.88</v>
      </c>
    </row>
    <row r="170" spans="1:18" x14ac:dyDescent="0.25">
      <c r="A170" s="64">
        <v>3000</v>
      </c>
      <c r="B170" s="65">
        <v>10016</v>
      </c>
      <c r="C170" s="66">
        <v>3181</v>
      </c>
      <c r="D170" s="67" t="s">
        <v>197</v>
      </c>
      <c r="E170" s="82" t="s">
        <v>684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80">
        <f t="shared" si="6"/>
        <v>0</v>
      </c>
    </row>
    <row r="171" spans="1:18" x14ac:dyDescent="0.25">
      <c r="A171" s="64">
        <v>3000</v>
      </c>
      <c r="B171" s="65">
        <v>10016</v>
      </c>
      <c r="C171" s="66">
        <v>3191</v>
      </c>
      <c r="D171" s="67" t="s">
        <v>198</v>
      </c>
      <c r="E171" s="82" t="s">
        <v>685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80">
        <f t="shared" si="6"/>
        <v>0</v>
      </c>
    </row>
    <row r="172" spans="1:18" x14ac:dyDescent="0.25">
      <c r="A172" s="64">
        <v>3000</v>
      </c>
      <c r="B172" s="65">
        <v>10016</v>
      </c>
      <c r="C172" s="66">
        <v>3211</v>
      </c>
      <c r="D172" s="67" t="s">
        <v>199</v>
      </c>
      <c r="E172" s="82" t="s">
        <v>686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80">
        <f t="shared" si="6"/>
        <v>0</v>
      </c>
    </row>
    <row r="173" spans="1:18" x14ac:dyDescent="0.25">
      <c r="A173" s="64">
        <v>3000</v>
      </c>
      <c r="B173" s="65">
        <v>10016</v>
      </c>
      <c r="C173" s="66">
        <v>3221</v>
      </c>
      <c r="D173" s="67" t="s">
        <v>200</v>
      </c>
      <c r="E173" s="82" t="s">
        <v>687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80">
        <f t="shared" si="6"/>
        <v>0</v>
      </c>
    </row>
    <row r="174" spans="1:18" x14ac:dyDescent="0.25">
      <c r="A174" s="64">
        <v>3000</v>
      </c>
      <c r="B174" s="65">
        <v>10016</v>
      </c>
      <c r="C174" s="66">
        <v>3222</v>
      </c>
      <c r="D174" s="67" t="s">
        <v>201</v>
      </c>
      <c r="E174" s="82" t="s">
        <v>688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80">
        <f t="shared" si="6"/>
        <v>0</v>
      </c>
    </row>
    <row r="175" spans="1:18" x14ac:dyDescent="0.25">
      <c r="A175" s="64">
        <v>3000</v>
      </c>
      <c r="B175" s="65">
        <v>10016</v>
      </c>
      <c r="C175" s="66">
        <v>3223</v>
      </c>
      <c r="D175" s="67" t="s">
        <v>202</v>
      </c>
      <c r="E175" s="82" t="s">
        <v>689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0">
        <f t="shared" si="6"/>
        <v>0</v>
      </c>
    </row>
    <row r="176" spans="1:18" x14ac:dyDescent="0.25">
      <c r="A176" s="64">
        <v>3000</v>
      </c>
      <c r="B176" s="65">
        <v>10016</v>
      </c>
      <c r="C176" s="66">
        <v>3231</v>
      </c>
      <c r="D176" s="67" t="s">
        <v>203</v>
      </c>
      <c r="E176" s="82" t="s">
        <v>690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0">
        <f t="shared" si="6"/>
        <v>0</v>
      </c>
    </row>
    <row r="177" spans="1:18" x14ac:dyDescent="0.25">
      <c r="A177" s="64">
        <v>3000</v>
      </c>
      <c r="B177" s="65">
        <v>10016</v>
      </c>
      <c r="C177" s="66">
        <v>3232</v>
      </c>
      <c r="D177" s="67" t="s">
        <v>204</v>
      </c>
      <c r="E177" s="82" t="s">
        <v>691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80">
        <f t="shared" si="6"/>
        <v>0</v>
      </c>
    </row>
    <row r="178" spans="1:18" x14ac:dyDescent="0.25">
      <c r="A178" s="64">
        <v>3000</v>
      </c>
      <c r="B178" s="65">
        <v>10016</v>
      </c>
      <c r="C178" s="66">
        <v>3233</v>
      </c>
      <c r="D178" s="67" t="s">
        <v>205</v>
      </c>
      <c r="E178" s="82" t="s">
        <v>692</v>
      </c>
      <c r="F178" s="79">
        <v>520</v>
      </c>
      <c r="G178" s="79">
        <v>520</v>
      </c>
      <c r="H178" s="79">
        <v>520</v>
      </c>
      <c r="I178" s="79">
        <v>520</v>
      </c>
      <c r="J178" s="79">
        <v>520</v>
      </c>
      <c r="K178" s="79">
        <v>520</v>
      </c>
      <c r="L178" s="79">
        <v>520</v>
      </c>
      <c r="M178" s="79">
        <v>520</v>
      </c>
      <c r="N178" s="79">
        <v>520</v>
      </c>
      <c r="O178" s="79">
        <v>520</v>
      </c>
      <c r="P178" s="79">
        <v>520</v>
      </c>
      <c r="Q178" s="79">
        <v>520</v>
      </c>
      <c r="R178" s="80">
        <f t="shared" si="6"/>
        <v>6240</v>
      </c>
    </row>
    <row r="179" spans="1:18" x14ac:dyDescent="0.25">
      <c r="A179" s="64">
        <v>3000</v>
      </c>
      <c r="B179" s="65">
        <v>10016</v>
      </c>
      <c r="C179" s="66">
        <v>3234</v>
      </c>
      <c r="D179" s="67" t="s">
        <v>206</v>
      </c>
      <c r="E179" s="82" t="s">
        <v>693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80">
        <f t="shared" si="6"/>
        <v>0</v>
      </c>
    </row>
    <row r="180" spans="1:18" x14ac:dyDescent="0.25">
      <c r="A180" s="64">
        <v>3000</v>
      </c>
      <c r="B180" s="65">
        <v>10016</v>
      </c>
      <c r="C180" s="66">
        <v>3241</v>
      </c>
      <c r="D180" s="67" t="s">
        <v>207</v>
      </c>
      <c r="E180" s="82" t="s">
        <v>694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80">
        <f t="shared" si="6"/>
        <v>0</v>
      </c>
    </row>
    <row r="181" spans="1:18" x14ac:dyDescent="0.25">
      <c r="A181" s="64">
        <v>3000</v>
      </c>
      <c r="B181" s="65">
        <v>10016</v>
      </c>
      <c r="C181" s="66">
        <v>3251</v>
      </c>
      <c r="D181" s="67" t="s">
        <v>208</v>
      </c>
      <c r="E181" s="82" t="s">
        <v>695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80">
        <f t="shared" si="6"/>
        <v>0</v>
      </c>
    </row>
    <row r="182" spans="1:18" x14ac:dyDescent="0.25">
      <c r="A182" s="64">
        <v>3000</v>
      </c>
      <c r="B182" s="65">
        <v>10016</v>
      </c>
      <c r="C182" s="66">
        <v>3261</v>
      </c>
      <c r="D182" s="67" t="s">
        <v>209</v>
      </c>
      <c r="E182" s="82" t="s">
        <v>696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80">
        <f t="shared" si="6"/>
        <v>0</v>
      </c>
    </row>
    <row r="183" spans="1:18" x14ac:dyDescent="0.25">
      <c r="A183" s="64">
        <v>3000</v>
      </c>
      <c r="B183" s="65">
        <v>10016</v>
      </c>
      <c r="C183" s="66">
        <v>3271</v>
      </c>
      <c r="D183" s="67" t="s">
        <v>210</v>
      </c>
      <c r="E183" s="82" t="s">
        <v>697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80">
        <f t="shared" si="6"/>
        <v>0</v>
      </c>
    </row>
    <row r="184" spans="1:18" x14ac:dyDescent="0.25">
      <c r="A184" s="64">
        <v>3000</v>
      </c>
      <c r="B184" s="65">
        <v>10016</v>
      </c>
      <c r="C184" s="66">
        <v>3281</v>
      </c>
      <c r="D184" s="67" t="s">
        <v>211</v>
      </c>
      <c r="E184" s="82" t="s">
        <v>698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80">
        <f t="shared" si="6"/>
        <v>0</v>
      </c>
    </row>
    <row r="185" spans="1:18" x14ac:dyDescent="0.25">
      <c r="A185" s="64">
        <v>3000</v>
      </c>
      <c r="B185" s="65">
        <v>10016</v>
      </c>
      <c r="C185" s="66">
        <v>3291</v>
      </c>
      <c r="D185" s="67" t="s">
        <v>212</v>
      </c>
      <c r="E185" s="82" t="s">
        <v>699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80">
        <f t="shared" si="6"/>
        <v>0</v>
      </c>
    </row>
    <row r="186" spans="1:18" x14ac:dyDescent="0.25">
      <c r="A186" s="64">
        <v>3000</v>
      </c>
      <c r="B186" s="65">
        <v>10016</v>
      </c>
      <c r="C186" s="66">
        <v>3311</v>
      </c>
      <c r="D186" s="67" t="s">
        <v>213</v>
      </c>
      <c r="E186" s="82" t="s">
        <v>700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0">
        <f t="shared" si="6"/>
        <v>0</v>
      </c>
    </row>
    <row r="187" spans="1:18" x14ac:dyDescent="0.25">
      <c r="A187" s="64">
        <v>3000</v>
      </c>
      <c r="B187" s="65">
        <v>10016</v>
      </c>
      <c r="C187" s="66">
        <v>3312</v>
      </c>
      <c r="D187" s="67" t="s">
        <v>214</v>
      </c>
      <c r="E187" s="82" t="s">
        <v>701</v>
      </c>
      <c r="F187" s="79">
        <v>113.29</v>
      </c>
      <c r="G187" s="79">
        <v>113.29</v>
      </c>
      <c r="H187" s="79">
        <v>113.29</v>
      </c>
      <c r="I187" s="79">
        <v>113.29</v>
      </c>
      <c r="J187" s="79">
        <v>113.29</v>
      </c>
      <c r="K187" s="79">
        <v>113.29</v>
      </c>
      <c r="L187" s="79">
        <v>113.29</v>
      </c>
      <c r="M187" s="79">
        <v>113.29</v>
      </c>
      <c r="N187" s="79">
        <v>113.29</v>
      </c>
      <c r="O187" s="79">
        <v>113.29</v>
      </c>
      <c r="P187" s="79">
        <v>113.29</v>
      </c>
      <c r="Q187" s="79">
        <v>113.29</v>
      </c>
      <c r="R187" s="80">
        <f t="shared" si="6"/>
        <v>1359.4799999999998</v>
      </c>
    </row>
    <row r="188" spans="1:18" x14ac:dyDescent="0.25">
      <c r="A188" s="64">
        <v>3000</v>
      </c>
      <c r="B188" s="65">
        <v>10016</v>
      </c>
      <c r="C188" s="66">
        <v>3321</v>
      </c>
      <c r="D188" s="67" t="s">
        <v>215</v>
      </c>
      <c r="E188" s="82" t="s">
        <v>702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80">
        <f t="shared" si="6"/>
        <v>0</v>
      </c>
    </row>
    <row r="189" spans="1:18" x14ac:dyDescent="0.25">
      <c r="A189" s="64">
        <v>3000</v>
      </c>
      <c r="B189" s="65">
        <v>10016</v>
      </c>
      <c r="C189" s="66">
        <v>3322</v>
      </c>
      <c r="D189" s="67" t="s">
        <v>216</v>
      </c>
      <c r="E189" s="82" t="s">
        <v>703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80">
        <f t="shared" si="6"/>
        <v>0</v>
      </c>
    </row>
    <row r="190" spans="1:18" x14ac:dyDescent="0.25">
      <c r="A190" s="64">
        <v>3000</v>
      </c>
      <c r="B190" s="65">
        <v>10016</v>
      </c>
      <c r="C190" s="66">
        <v>3331</v>
      </c>
      <c r="D190" s="67" t="s">
        <v>217</v>
      </c>
      <c r="E190" s="82" t="s">
        <v>704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0">
        <f t="shared" si="6"/>
        <v>0</v>
      </c>
    </row>
    <row r="191" spans="1:18" x14ac:dyDescent="0.25">
      <c r="A191" s="64">
        <v>3000</v>
      </c>
      <c r="B191" s="65">
        <v>10016</v>
      </c>
      <c r="C191" s="66">
        <v>3341</v>
      </c>
      <c r="D191" s="67" t="s">
        <v>218</v>
      </c>
      <c r="E191" s="82" t="s">
        <v>705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80">
        <f t="shared" si="6"/>
        <v>0</v>
      </c>
    </row>
    <row r="192" spans="1:18" x14ac:dyDescent="0.25">
      <c r="A192" s="64">
        <v>3000</v>
      </c>
      <c r="B192" s="65">
        <v>10016</v>
      </c>
      <c r="C192" s="66">
        <v>3351</v>
      </c>
      <c r="D192" s="67" t="s">
        <v>219</v>
      </c>
      <c r="E192" s="82" t="s">
        <v>706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80">
        <f t="shared" si="6"/>
        <v>0</v>
      </c>
    </row>
    <row r="193" spans="1:18" x14ac:dyDescent="0.25">
      <c r="A193" s="64">
        <v>3000</v>
      </c>
      <c r="B193" s="65">
        <v>10016</v>
      </c>
      <c r="C193" s="66">
        <v>3361</v>
      </c>
      <c r="D193" s="67" t="s">
        <v>220</v>
      </c>
      <c r="E193" s="82" t="s">
        <v>707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80">
        <f t="shared" si="6"/>
        <v>0</v>
      </c>
    </row>
    <row r="194" spans="1:18" x14ac:dyDescent="0.25">
      <c r="A194" s="64">
        <v>3000</v>
      </c>
      <c r="B194" s="65">
        <v>10016</v>
      </c>
      <c r="C194" s="66">
        <v>3371</v>
      </c>
      <c r="D194" s="67" t="s">
        <v>221</v>
      </c>
      <c r="E194" s="82" t="s">
        <v>708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80">
        <f t="shared" si="6"/>
        <v>0</v>
      </c>
    </row>
    <row r="195" spans="1:18" x14ac:dyDescent="0.25">
      <c r="A195" s="64">
        <v>3000</v>
      </c>
      <c r="B195" s="65">
        <v>10016</v>
      </c>
      <c r="C195" s="66">
        <v>3381</v>
      </c>
      <c r="D195" s="67" t="s">
        <v>222</v>
      </c>
      <c r="E195" s="82" t="s">
        <v>709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80">
        <f t="shared" si="6"/>
        <v>0</v>
      </c>
    </row>
    <row r="196" spans="1:18" x14ac:dyDescent="0.25">
      <c r="A196" s="64">
        <v>3000</v>
      </c>
      <c r="B196" s="65">
        <v>10016</v>
      </c>
      <c r="C196" s="66">
        <v>3391</v>
      </c>
      <c r="D196" s="67" t="s">
        <v>223</v>
      </c>
      <c r="E196" s="82" t="s">
        <v>710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80">
        <f t="shared" si="6"/>
        <v>0</v>
      </c>
    </row>
    <row r="197" spans="1:18" x14ac:dyDescent="0.25">
      <c r="A197" s="64">
        <v>3000</v>
      </c>
      <c r="B197" s="65">
        <v>10016</v>
      </c>
      <c r="C197" s="66">
        <v>3411</v>
      </c>
      <c r="D197" s="67" t="s">
        <v>224</v>
      </c>
      <c r="E197" s="82" t="s">
        <v>711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80">
        <f t="shared" si="6"/>
        <v>0</v>
      </c>
    </row>
    <row r="198" spans="1:18" x14ac:dyDescent="0.25">
      <c r="A198" s="64">
        <v>3000</v>
      </c>
      <c r="B198" s="65">
        <v>10016</v>
      </c>
      <c r="C198" s="66">
        <v>3412</v>
      </c>
      <c r="D198" s="67" t="s">
        <v>225</v>
      </c>
      <c r="E198" s="82" t="s">
        <v>712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80">
        <f t="shared" si="6"/>
        <v>0</v>
      </c>
    </row>
    <row r="199" spans="1:18" x14ac:dyDescent="0.25">
      <c r="A199" s="64">
        <v>3000</v>
      </c>
      <c r="B199" s="65">
        <v>10016</v>
      </c>
      <c r="C199" s="66">
        <v>3413</v>
      </c>
      <c r="D199" s="67" t="s">
        <v>226</v>
      </c>
      <c r="E199" s="82" t="s">
        <v>713</v>
      </c>
      <c r="F199" s="79">
        <v>0</v>
      </c>
      <c r="G199" s="79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80">
        <f t="shared" si="6"/>
        <v>0</v>
      </c>
    </row>
    <row r="200" spans="1:18" x14ac:dyDescent="0.25">
      <c r="A200" s="64">
        <v>3000</v>
      </c>
      <c r="B200" s="65">
        <v>10016</v>
      </c>
      <c r="C200" s="66">
        <v>3414</v>
      </c>
      <c r="D200" s="67" t="s">
        <v>227</v>
      </c>
      <c r="E200" s="82" t="s">
        <v>714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80">
        <f t="shared" si="6"/>
        <v>0</v>
      </c>
    </row>
    <row r="201" spans="1:18" x14ac:dyDescent="0.25">
      <c r="A201" s="64">
        <v>3000</v>
      </c>
      <c r="B201" s="65">
        <v>10016</v>
      </c>
      <c r="C201" s="66">
        <v>3415</v>
      </c>
      <c r="D201" s="67" t="s">
        <v>228</v>
      </c>
      <c r="E201" s="82" t="s">
        <v>715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80">
        <f t="shared" si="6"/>
        <v>0</v>
      </c>
    </row>
    <row r="202" spans="1:18" x14ac:dyDescent="0.25">
      <c r="A202" s="64">
        <v>3000</v>
      </c>
      <c r="B202" s="65">
        <v>10016</v>
      </c>
      <c r="C202" s="66">
        <v>3416</v>
      </c>
      <c r="D202" s="67" t="s">
        <v>229</v>
      </c>
      <c r="E202" s="82" t="s">
        <v>716</v>
      </c>
      <c r="F202" s="79">
        <v>0</v>
      </c>
      <c r="G202" s="79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80">
        <f t="shared" si="6"/>
        <v>0</v>
      </c>
    </row>
    <row r="203" spans="1:18" x14ac:dyDescent="0.25">
      <c r="A203" s="64">
        <v>3000</v>
      </c>
      <c r="B203" s="65">
        <v>10016</v>
      </c>
      <c r="C203" s="66">
        <v>3417</v>
      </c>
      <c r="D203" s="67" t="s">
        <v>230</v>
      </c>
      <c r="E203" s="82" t="s">
        <v>717</v>
      </c>
      <c r="F203" s="79">
        <v>0</v>
      </c>
      <c r="G203" s="79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0">
        <f t="shared" si="6"/>
        <v>0</v>
      </c>
    </row>
    <row r="204" spans="1:18" x14ac:dyDescent="0.25">
      <c r="A204" s="64">
        <v>3000</v>
      </c>
      <c r="B204" s="65">
        <v>10016</v>
      </c>
      <c r="C204" s="66">
        <v>3421</v>
      </c>
      <c r="D204" s="67" t="s">
        <v>231</v>
      </c>
      <c r="E204" s="82" t="s">
        <v>718</v>
      </c>
      <c r="F204" s="79">
        <v>0</v>
      </c>
      <c r="G204" s="79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80">
        <f t="shared" si="6"/>
        <v>0</v>
      </c>
    </row>
    <row r="205" spans="1:18" x14ac:dyDescent="0.25">
      <c r="A205" s="64">
        <v>3000</v>
      </c>
      <c r="B205" s="65">
        <v>10016</v>
      </c>
      <c r="C205" s="66">
        <v>3431</v>
      </c>
      <c r="D205" s="67" t="s">
        <v>232</v>
      </c>
      <c r="E205" s="82" t="s">
        <v>719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0">
        <f t="shared" si="6"/>
        <v>0</v>
      </c>
    </row>
    <row r="206" spans="1:18" x14ac:dyDescent="0.25">
      <c r="A206" s="64">
        <v>3000</v>
      </c>
      <c r="B206" s="65">
        <v>10016</v>
      </c>
      <c r="C206" s="66">
        <v>3441</v>
      </c>
      <c r="D206" s="67" t="s">
        <v>233</v>
      </c>
      <c r="E206" s="82" t="s">
        <v>720</v>
      </c>
      <c r="F206" s="79">
        <v>0</v>
      </c>
      <c r="G206" s="79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80">
        <f t="shared" si="6"/>
        <v>0</v>
      </c>
    </row>
    <row r="207" spans="1:18" x14ac:dyDescent="0.25">
      <c r="A207" s="64">
        <v>3000</v>
      </c>
      <c r="B207" s="65">
        <v>10016</v>
      </c>
      <c r="C207" s="66">
        <v>3451</v>
      </c>
      <c r="D207" s="67" t="s">
        <v>234</v>
      </c>
      <c r="E207" s="82" t="s">
        <v>721</v>
      </c>
      <c r="F207" s="79">
        <v>0</v>
      </c>
      <c r="G207" s="79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0">
        <f t="shared" si="6"/>
        <v>0</v>
      </c>
    </row>
    <row r="208" spans="1:18" x14ac:dyDescent="0.25">
      <c r="A208" s="64">
        <v>3000</v>
      </c>
      <c r="B208" s="65">
        <v>10016</v>
      </c>
      <c r="C208" s="66">
        <v>3452</v>
      </c>
      <c r="D208" s="67" t="s">
        <v>235</v>
      </c>
      <c r="E208" s="82" t="s">
        <v>722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80">
        <f t="shared" si="6"/>
        <v>0</v>
      </c>
    </row>
    <row r="209" spans="1:18" x14ac:dyDescent="0.25">
      <c r="A209" s="64">
        <v>3000</v>
      </c>
      <c r="B209" s="65">
        <v>10016</v>
      </c>
      <c r="C209" s="66">
        <v>3453</v>
      </c>
      <c r="D209" s="67" t="s">
        <v>236</v>
      </c>
      <c r="E209" s="82" t="s">
        <v>723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80">
        <f t="shared" si="6"/>
        <v>0</v>
      </c>
    </row>
    <row r="210" spans="1:18" x14ac:dyDescent="0.25">
      <c r="A210" s="64">
        <v>3000</v>
      </c>
      <c r="B210" s="65">
        <v>10016</v>
      </c>
      <c r="C210" s="66">
        <v>3461</v>
      </c>
      <c r="D210" s="67" t="s">
        <v>237</v>
      </c>
      <c r="E210" s="82" t="s">
        <v>724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80">
        <f t="shared" si="6"/>
        <v>0</v>
      </c>
    </row>
    <row r="211" spans="1:18" x14ac:dyDescent="0.25">
      <c r="A211" s="64">
        <v>3000</v>
      </c>
      <c r="B211" s="65">
        <v>10016</v>
      </c>
      <c r="C211" s="66">
        <v>3471</v>
      </c>
      <c r="D211" s="67" t="s">
        <v>238</v>
      </c>
      <c r="E211" s="82" t="s">
        <v>725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80">
        <f t="shared" si="6"/>
        <v>0</v>
      </c>
    </row>
    <row r="212" spans="1:18" x14ac:dyDescent="0.25">
      <c r="A212" s="64">
        <v>3000</v>
      </c>
      <c r="B212" s="65">
        <v>10016</v>
      </c>
      <c r="C212" s="66">
        <v>3481</v>
      </c>
      <c r="D212" s="67" t="s">
        <v>239</v>
      </c>
      <c r="E212" s="82" t="s">
        <v>726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0">
        <f t="shared" si="6"/>
        <v>0</v>
      </c>
    </row>
    <row r="213" spans="1:18" x14ac:dyDescent="0.25">
      <c r="A213" s="64">
        <v>3000</v>
      </c>
      <c r="B213" s="65">
        <v>10016</v>
      </c>
      <c r="C213" s="66">
        <v>3491</v>
      </c>
      <c r="D213" s="67" t="s">
        <v>240</v>
      </c>
      <c r="E213" s="82" t="s">
        <v>727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80">
        <f t="shared" si="6"/>
        <v>0</v>
      </c>
    </row>
    <row r="214" spans="1:18" x14ac:dyDescent="0.25">
      <c r="A214" s="64">
        <v>3000</v>
      </c>
      <c r="B214" s="65">
        <v>10016</v>
      </c>
      <c r="C214" s="66">
        <v>3511</v>
      </c>
      <c r="D214" s="67" t="s">
        <v>241</v>
      </c>
      <c r="E214" s="82" t="s">
        <v>728</v>
      </c>
      <c r="F214" s="79">
        <v>396.32</v>
      </c>
      <c r="G214" s="79">
        <v>396.32</v>
      </c>
      <c r="H214" s="79">
        <v>396.32</v>
      </c>
      <c r="I214" s="79">
        <v>396.32</v>
      </c>
      <c r="J214" s="79">
        <v>396.32</v>
      </c>
      <c r="K214" s="79">
        <v>396.32</v>
      </c>
      <c r="L214" s="79">
        <v>396.32</v>
      </c>
      <c r="M214" s="79">
        <v>396.32</v>
      </c>
      <c r="N214" s="79">
        <v>396.32</v>
      </c>
      <c r="O214" s="79">
        <v>396.32</v>
      </c>
      <c r="P214" s="79">
        <v>396.32</v>
      </c>
      <c r="Q214" s="79">
        <v>396.32</v>
      </c>
      <c r="R214" s="80">
        <f t="shared" si="6"/>
        <v>4755.84</v>
      </c>
    </row>
    <row r="215" spans="1:18" x14ac:dyDescent="0.25">
      <c r="A215" s="64">
        <v>3000</v>
      </c>
      <c r="B215" s="65">
        <v>10016</v>
      </c>
      <c r="C215" s="66">
        <v>3521</v>
      </c>
      <c r="D215" s="67" t="s">
        <v>242</v>
      </c>
      <c r="E215" s="82" t="s">
        <v>729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80">
        <f t="shared" si="6"/>
        <v>0</v>
      </c>
    </row>
    <row r="216" spans="1:18" x14ac:dyDescent="0.25">
      <c r="A216" s="64">
        <v>3000</v>
      </c>
      <c r="B216" s="65">
        <v>10016</v>
      </c>
      <c r="C216" s="66">
        <v>3522</v>
      </c>
      <c r="D216" s="67" t="s">
        <v>243</v>
      </c>
      <c r="E216" s="82" t="s">
        <v>730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0">
        <f t="shared" si="6"/>
        <v>0</v>
      </c>
    </row>
    <row r="217" spans="1:18" x14ac:dyDescent="0.25">
      <c r="A217" s="64">
        <v>3000</v>
      </c>
      <c r="B217" s="65">
        <v>10016</v>
      </c>
      <c r="C217" s="66">
        <v>3523</v>
      </c>
      <c r="D217" s="67" t="s">
        <v>244</v>
      </c>
      <c r="E217" s="82" t="s">
        <v>731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80">
        <f t="shared" si="6"/>
        <v>0</v>
      </c>
    </row>
    <row r="218" spans="1:18" x14ac:dyDescent="0.25">
      <c r="A218" s="64">
        <v>3000</v>
      </c>
      <c r="B218" s="65">
        <v>10016</v>
      </c>
      <c r="C218" s="66">
        <v>3531</v>
      </c>
      <c r="D218" s="67" t="s">
        <v>245</v>
      </c>
      <c r="E218" s="82" t="s">
        <v>732</v>
      </c>
      <c r="F218" s="79">
        <v>0</v>
      </c>
      <c r="G218" s="79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0">
        <f t="shared" si="6"/>
        <v>0</v>
      </c>
    </row>
    <row r="219" spans="1:18" x14ac:dyDescent="0.25">
      <c r="A219" s="64">
        <v>3000</v>
      </c>
      <c r="B219" s="65">
        <v>10016</v>
      </c>
      <c r="C219" s="66">
        <v>3541</v>
      </c>
      <c r="D219" s="67" t="s">
        <v>246</v>
      </c>
      <c r="E219" s="82" t="s">
        <v>733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0">
        <f t="shared" si="6"/>
        <v>0</v>
      </c>
    </row>
    <row r="220" spans="1:18" x14ac:dyDescent="0.25">
      <c r="A220" s="64">
        <v>3000</v>
      </c>
      <c r="B220" s="65">
        <v>10016</v>
      </c>
      <c r="C220" s="66">
        <v>3551</v>
      </c>
      <c r="D220" s="67" t="s">
        <v>247</v>
      </c>
      <c r="E220" s="82" t="s">
        <v>734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80">
        <f t="shared" si="6"/>
        <v>0</v>
      </c>
    </row>
    <row r="221" spans="1:18" x14ac:dyDescent="0.25">
      <c r="A221" s="64">
        <v>3000</v>
      </c>
      <c r="B221" s="65">
        <v>10016</v>
      </c>
      <c r="C221" s="66">
        <v>3561</v>
      </c>
      <c r="D221" s="67" t="s">
        <v>248</v>
      </c>
      <c r="E221" s="82" t="s">
        <v>735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80">
        <f t="shared" si="6"/>
        <v>0</v>
      </c>
    </row>
    <row r="222" spans="1:18" x14ac:dyDescent="0.25">
      <c r="A222" s="64">
        <v>3000</v>
      </c>
      <c r="B222" s="65">
        <v>10016</v>
      </c>
      <c r="C222" s="66">
        <v>3571</v>
      </c>
      <c r="D222" s="67" t="s">
        <v>249</v>
      </c>
      <c r="E222" s="82" t="s">
        <v>736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80">
        <f t="shared" si="6"/>
        <v>0</v>
      </c>
    </row>
    <row r="223" spans="1:18" x14ac:dyDescent="0.25">
      <c r="A223" s="64">
        <v>3000</v>
      </c>
      <c r="B223" s="65">
        <v>10016</v>
      </c>
      <c r="C223" s="66">
        <v>3572</v>
      </c>
      <c r="D223" s="67" t="s">
        <v>250</v>
      </c>
      <c r="E223" s="82" t="s">
        <v>737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80">
        <f t="shared" si="6"/>
        <v>0</v>
      </c>
    </row>
    <row r="224" spans="1:18" x14ac:dyDescent="0.25">
      <c r="A224" s="64">
        <v>3000</v>
      </c>
      <c r="B224" s="65">
        <v>10016</v>
      </c>
      <c r="C224" s="66">
        <v>3573</v>
      </c>
      <c r="D224" s="67" t="s">
        <v>251</v>
      </c>
      <c r="E224" s="82" t="s">
        <v>738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80">
        <f t="shared" si="6"/>
        <v>0</v>
      </c>
    </row>
    <row r="225" spans="1:18" x14ac:dyDescent="0.25">
      <c r="A225" s="64">
        <v>3000</v>
      </c>
      <c r="B225" s="65">
        <v>10016</v>
      </c>
      <c r="C225" s="66">
        <v>3574</v>
      </c>
      <c r="D225" s="67" t="s">
        <v>252</v>
      </c>
      <c r="E225" s="82" t="s">
        <v>739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80">
        <f t="shared" si="6"/>
        <v>0</v>
      </c>
    </row>
    <row r="226" spans="1:18" x14ac:dyDescent="0.25">
      <c r="A226" s="64">
        <v>3000</v>
      </c>
      <c r="B226" s="65">
        <v>10016</v>
      </c>
      <c r="C226" s="66">
        <v>3581</v>
      </c>
      <c r="D226" s="67" t="s">
        <v>253</v>
      </c>
      <c r="E226" s="82" t="s">
        <v>740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80">
        <f t="shared" si="6"/>
        <v>0</v>
      </c>
    </row>
    <row r="227" spans="1:18" x14ac:dyDescent="0.25">
      <c r="A227" s="64">
        <v>3000</v>
      </c>
      <c r="B227" s="65">
        <v>10016</v>
      </c>
      <c r="C227" s="66">
        <v>3582</v>
      </c>
      <c r="D227" s="67" t="s">
        <v>254</v>
      </c>
      <c r="E227" s="82" t="s">
        <v>741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80">
        <f t="shared" ref="R227:R269" si="7">SUM(F227:Q227)</f>
        <v>0</v>
      </c>
    </row>
    <row r="228" spans="1:18" x14ac:dyDescent="0.25">
      <c r="A228" s="64">
        <v>3000</v>
      </c>
      <c r="B228" s="65">
        <v>10016</v>
      </c>
      <c r="C228" s="66">
        <v>3583</v>
      </c>
      <c r="D228" s="67" t="s">
        <v>255</v>
      </c>
      <c r="E228" s="82" t="s">
        <v>742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80">
        <f t="shared" si="7"/>
        <v>0</v>
      </c>
    </row>
    <row r="229" spans="1:18" x14ac:dyDescent="0.25">
      <c r="A229" s="64">
        <v>3000</v>
      </c>
      <c r="B229" s="65">
        <v>10016</v>
      </c>
      <c r="C229" s="66">
        <v>3591</v>
      </c>
      <c r="D229" s="67" t="s">
        <v>256</v>
      </c>
      <c r="E229" s="82" t="s">
        <v>743</v>
      </c>
      <c r="F229" s="79">
        <v>55.16</v>
      </c>
      <c r="G229" s="79">
        <v>55.16</v>
      </c>
      <c r="H229" s="79">
        <v>55.16</v>
      </c>
      <c r="I229" s="79">
        <v>55.16</v>
      </c>
      <c r="J229" s="79">
        <v>55.16</v>
      </c>
      <c r="K229" s="79">
        <v>55.16</v>
      </c>
      <c r="L229" s="79">
        <v>55.16</v>
      </c>
      <c r="M229" s="79">
        <v>55.16</v>
      </c>
      <c r="N229" s="79">
        <v>55.16</v>
      </c>
      <c r="O229" s="79">
        <v>55.16</v>
      </c>
      <c r="P229" s="79">
        <v>55.16</v>
      </c>
      <c r="Q229" s="79">
        <v>55.16</v>
      </c>
      <c r="R229" s="80">
        <f t="shared" si="7"/>
        <v>661.91999999999973</v>
      </c>
    </row>
    <row r="230" spans="1:18" x14ac:dyDescent="0.25">
      <c r="A230" s="64">
        <v>3000</v>
      </c>
      <c r="B230" s="65">
        <v>10016</v>
      </c>
      <c r="C230" s="66">
        <v>3592</v>
      </c>
      <c r="D230" s="67" t="s">
        <v>257</v>
      </c>
      <c r="E230" s="82" t="s">
        <v>744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80">
        <f t="shared" si="7"/>
        <v>0</v>
      </c>
    </row>
    <row r="231" spans="1:18" x14ac:dyDescent="0.25">
      <c r="A231" s="64">
        <v>3000</v>
      </c>
      <c r="B231" s="65">
        <v>10016</v>
      </c>
      <c r="C231" s="66">
        <v>3611</v>
      </c>
      <c r="D231" s="67" t="s">
        <v>258</v>
      </c>
      <c r="E231" s="82" t="s">
        <v>745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80">
        <f t="shared" si="7"/>
        <v>0</v>
      </c>
    </row>
    <row r="232" spans="1:18" x14ac:dyDescent="0.25">
      <c r="A232" s="64">
        <v>3000</v>
      </c>
      <c r="B232" s="65">
        <v>10016</v>
      </c>
      <c r="C232" s="66">
        <v>3612</v>
      </c>
      <c r="D232" s="67" t="s">
        <v>259</v>
      </c>
      <c r="E232" s="82" t="s">
        <v>746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80">
        <f t="shared" si="7"/>
        <v>0</v>
      </c>
    </row>
    <row r="233" spans="1:18" x14ac:dyDescent="0.25">
      <c r="A233" s="64">
        <v>3000</v>
      </c>
      <c r="B233" s="65">
        <v>10016</v>
      </c>
      <c r="C233" s="66">
        <v>3613</v>
      </c>
      <c r="D233" s="67" t="s">
        <v>260</v>
      </c>
      <c r="E233" s="82" t="s">
        <v>747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80">
        <f t="shared" si="7"/>
        <v>0</v>
      </c>
    </row>
    <row r="234" spans="1:18" x14ac:dyDescent="0.25">
      <c r="A234" s="64">
        <v>3000</v>
      </c>
      <c r="B234" s="65">
        <v>10016</v>
      </c>
      <c r="C234" s="66">
        <v>3621</v>
      </c>
      <c r="D234" s="67" t="s">
        <v>261</v>
      </c>
      <c r="E234" s="82" t="s">
        <v>748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80">
        <f t="shared" si="7"/>
        <v>0</v>
      </c>
    </row>
    <row r="235" spans="1:18" x14ac:dyDescent="0.25">
      <c r="A235" s="64">
        <v>3000</v>
      </c>
      <c r="B235" s="65">
        <v>10016</v>
      </c>
      <c r="C235" s="66">
        <v>3631</v>
      </c>
      <c r="D235" s="67" t="s">
        <v>262</v>
      </c>
      <c r="E235" s="82" t="s">
        <v>749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80">
        <f t="shared" si="7"/>
        <v>0</v>
      </c>
    </row>
    <row r="236" spans="1:18" x14ac:dyDescent="0.25">
      <c r="A236" s="64">
        <v>3000</v>
      </c>
      <c r="B236" s="65">
        <v>10016</v>
      </c>
      <c r="C236" s="66">
        <v>3641</v>
      </c>
      <c r="D236" s="67" t="s">
        <v>263</v>
      </c>
      <c r="E236" s="82" t="s">
        <v>750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80">
        <f t="shared" si="7"/>
        <v>0</v>
      </c>
    </row>
    <row r="237" spans="1:18" x14ac:dyDescent="0.25">
      <c r="A237" s="64">
        <v>3000</v>
      </c>
      <c r="B237" s="65">
        <v>10016</v>
      </c>
      <c r="C237" s="66">
        <v>3651</v>
      </c>
      <c r="D237" s="67" t="s">
        <v>264</v>
      </c>
      <c r="E237" s="82" t="s">
        <v>751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80">
        <f t="shared" si="7"/>
        <v>0</v>
      </c>
    </row>
    <row r="238" spans="1:18" x14ac:dyDescent="0.25">
      <c r="A238" s="64">
        <v>3000</v>
      </c>
      <c r="B238" s="65">
        <v>10016</v>
      </c>
      <c r="C238" s="66">
        <v>3661</v>
      </c>
      <c r="D238" s="67" t="s">
        <v>265</v>
      </c>
      <c r="E238" s="82" t="s">
        <v>752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80">
        <f t="shared" si="7"/>
        <v>0</v>
      </c>
    </row>
    <row r="239" spans="1:18" x14ac:dyDescent="0.25">
      <c r="A239" s="64">
        <v>3000</v>
      </c>
      <c r="B239" s="65">
        <v>10016</v>
      </c>
      <c r="C239" s="66">
        <v>3691</v>
      </c>
      <c r="D239" s="67" t="s">
        <v>266</v>
      </c>
      <c r="E239" s="82" t="s">
        <v>753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0">
        <f t="shared" si="7"/>
        <v>0</v>
      </c>
    </row>
    <row r="240" spans="1:18" x14ac:dyDescent="0.25">
      <c r="A240" s="64">
        <v>3000</v>
      </c>
      <c r="B240" s="65">
        <v>10016</v>
      </c>
      <c r="C240" s="66">
        <v>3692</v>
      </c>
      <c r="D240" s="67" t="s">
        <v>267</v>
      </c>
      <c r="E240" s="82" t="s">
        <v>754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80">
        <f t="shared" si="7"/>
        <v>0</v>
      </c>
    </row>
    <row r="241" spans="1:18" x14ac:dyDescent="0.25">
      <c r="A241" s="64">
        <v>3000</v>
      </c>
      <c r="B241" s="65">
        <v>10016</v>
      </c>
      <c r="C241" s="66">
        <v>3711</v>
      </c>
      <c r="D241" s="67" t="s">
        <v>268</v>
      </c>
      <c r="E241" s="82" t="s">
        <v>755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80">
        <f t="shared" si="7"/>
        <v>0</v>
      </c>
    </row>
    <row r="242" spans="1:18" x14ac:dyDescent="0.25">
      <c r="A242" s="64">
        <v>3000</v>
      </c>
      <c r="B242" s="65">
        <v>10016</v>
      </c>
      <c r="C242" s="66">
        <v>3721</v>
      </c>
      <c r="D242" s="67" t="s">
        <v>269</v>
      </c>
      <c r="E242" s="82" t="s">
        <v>756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80">
        <f t="shared" si="7"/>
        <v>0</v>
      </c>
    </row>
    <row r="243" spans="1:18" x14ac:dyDescent="0.25">
      <c r="A243" s="64">
        <v>3000</v>
      </c>
      <c r="B243" s="65">
        <v>10016</v>
      </c>
      <c r="C243" s="66">
        <v>3731</v>
      </c>
      <c r="D243" s="67" t="s">
        <v>270</v>
      </c>
      <c r="E243" s="82" t="s">
        <v>757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80">
        <f t="shared" si="7"/>
        <v>0</v>
      </c>
    </row>
    <row r="244" spans="1:18" x14ac:dyDescent="0.25">
      <c r="A244" s="64">
        <v>3000</v>
      </c>
      <c r="B244" s="65">
        <v>10016</v>
      </c>
      <c r="C244" s="66">
        <v>3741</v>
      </c>
      <c r="D244" s="67" t="s">
        <v>271</v>
      </c>
      <c r="E244" s="82" t="s">
        <v>758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0">
        <f t="shared" si="7"/>
        <v>0</v>
      </c>
    </row>
    <row r="245" spans="1:18" x14ac:dyDescent="0.25">
      <c r="A245" s="64">
        <v>3000</v>
      </c>
      <c r="B245" s="65">
        <v>10016</v>
      </c>
      <c r="C245" s="66">
        <v>3751</v>
      </c>
      <c r="D245" s="67" t="s">
        <v>272</v>
      </c>
      <c r="E245" s="82" t="s">
        <v>759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80">
        <f t="shared" si="7"/>
        <v>0</v>
      </c>
    </row>
    <row r="246" spans="1:18" x14ac:dyDescent="0.25">
      <c r="A246" s="64">
        <v>3000</v>
      </c>
      <c r="B246" s="65">
        <v>10016</v>
      </c>
      <c r="C246" s="66">
        <v>3761</v>
      </c>
      <c r="D246" s="67" t="s">
        <v>273</v>
      </c>
      <c r="E246" s="82" t="s">
        <v>760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80">
        <f t="shared" si="7"/>
        <v>0</v>
      </c>
    </row>
    <row r="247" spans="1:18" x14ac:dyDescent="0.25">
      <c r="A247" s="64">
        <v>3000</v>
      </c>
      <c r="B247" s="65">
        <v>10016</v>
      </c>
      <c r="C247" s="66">
        <v>3771</v>
      </c>
      <c r="D247" s="67" t="s">
        <v>274</v>
      </c>
      <c r="E247" s="82" t="s">
        <v>761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80">
        <f t="shared" si="7"/>
        <v>0</v>
      </c>
    </row>
    <row r="248" spans="1:18" x14ac:dyDescent="0.25">
      <c r="A248" s="64">
        <v>3000</v>
      </c>
      <c r="B248" s="65">
        <v>10016</v>
      </c>
      <c r="C248" s="66">
        <v>3781</v>
      </c>
      <c r="D248" s="67" t="s">
        <v>275</v>
      </c>
      <c r="E248" s="82" t="s">
        <v>762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80">
        <f t="shared" si="7"/>
        <v>0</v>
      </c>
    </row>
    <row r="249" spans="1:18" x14ac:dyDescent="0.25">
      <c r="A249" s="64">
        <v>3000</v>
      </c>
      <c r="B249" s="65">
        <v>10016</v>
      </c>
      <c r="C249" s="66">
        <v>3791</v>
      </c>
      <c r="D249" s="67" t="s">
        <v>276</v>
      </c>
      <c r="E249" s="82" t="s">
        <v>763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80">
        <f t="shared" si="7"/>
        <v>0</v>
      </c>
    </row>
    <row r="250" spans="1:18" x14ac:dyDescent="0.25">
      <c r="A250" s="64">
        <v>3000</v>
      </c>
      <c r="B250" s="65">
        <v>10016</v>
      </c>
      <c r="C250" s="66">
        <v>3811</v>
      </c>
      <c r="D250" s="67" t="s">
        <v>277</v>
      </c>
      <c r="E250" s="82" t="s">
        <v>764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80">
        <f t="shared" si="7"/>
        <v>0</v>
      </c>
    </row>
    <row r="251" spans="1:18" x14ac:dyDescent="0.25">
      <c r="A251" s="64">
        <v>3000</v>
      </c>
      <c r="B251" s="65">
        <v>10016</v>
      </c>
      <c r="C251" s="66">
        <v>3812</v>
      </c>
      <c r="D251" s="67" t="s">
        <v>278</v>
      </c>
      <c r="E251" s="82" t="s">
        <v>765</v>
      </c>
      <c r="F251" s="79">
        <v>0</v>
      </c>
      <c r="G251" s="79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80">
        <f t="shared" si="7"/>
        <v>0</v>
      </c>
    </row>
    <row r="252" spans="1:18" x14ac:dyDescent="0.25">
      <c r="A252" s="64">
        <v>3000</v>
      </c>
      <c r="B252" s="65">
        <v>10016</v>
      </c>
      <c r="C252" s="66">
        <v>3821</v>
      </c>
      <c r="D252" s="67" t="s">
        <v>279</v>
      </c>
      <c r="E252" s="82" t="s">
        <v>766</v>
      </c>
      <c r="F252" s="79">
        <v>37.020000000000003</v>
      </c>
      <c r="G252" s="79">
        <v>37.020000000000003</v>
      </c>
      <c r="H252" s="79">
        <v>37.020000000000003</v>
      </c>
      <c r="I252" s="79">
        <v>37.020000000000003</v>
      </c>
      <c r="J252" s="79">
        <v>37.020000000000003</v>
      </c>
      <c r="K252" s="79">
        <v>37.020000000000003</v>
      </c>
      <c r="L252" s="79">
        <v>37.020000000000003</v>
      </c>
      <c r="M252" s="79">
        <v>37.020000000000003</v>
      </c>
      <c r="N252" s="79">
        <v>37.020000000000003</v>
      </c>
      <c r="O252" s="79">
        <v>37.020000000000003</v>
      </c>
      <c r="P252" s="79">
        <v>37.020000000000003</v>
      </c>
      <c r="Q252" s="79">
        <v>37.020000000000003</v>
      </c>
      <c r="R252" s="80">
        <f t="shared" si="7"/>
        <v>444.23999999999995</v>
      </c>
    </row>
    <row r="253" spans="1:18" x14ac:dyDescent="0.25">
      <c r="A253" s="64">
        <v>3000</v>
      </c>
      <c r="B253" s="65">
        <v>10016</v>
      </c>
      <c r="C253" s="66">
        <v>3831</v>
      </c>
      <c r="D253" s="67" t="s">
        <v>280</v>
      </c>
      <c r="E253" s="82" t="s">
        <v>767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80">
        <f t="shared" si="7"/>
        <v>0</v>
      </c>
    </row>
    <row r="254" spans="1:18" x14ac:dyDescent="0.25">
      <c r="A254" s="64">
        <v>3000</v>
      </c>
      <c r="B254" s="65">
        <v>10016</v>
      </c>
      <c r="C254" s="66">
        <v>3841</v>
      </c>
      <c r="D254" s="67" t="s">
        <v>281</v>
      </c>
      <c r="E254" s="82" t="s">
        <v>768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0">
        <f t="shared" si="7"/>
        <v>0</v>
      </c>
    </row>
    <row r="255" spans="1:18" x14ac:dyDescent="0.25">
      <c r="A255" s="64">
        <v>3000</v>
      </c>
      <c r="B255" s="65">
        <v>10016</v>
      </c>
      <c r="C255" s="66">
        <v>3851</v>
      </c>
      <c r="D255" s="67" t="s">
        <v>282</v>
      </c>
      <c r="E255" s="82" t="s">
        <v>769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80">
        <f t="shared" si="7"/>
        <v>0</v>
      </c>
    </row>
    <row r="256" spans="1:18" x14ac:dyDescent="0.25">
      <c r="A256" s="64">
        <v>3000</v>
      </c>
      <c r="B256" s="65">
        <v>10016</v>
      </c>
      <c r="C256" s="66">
        <v>3911</v>
      </c>
      <c r="D256" s="67" t="s">
        <v>283</v>
      </c>
      <c r="E256" s="82" t="s">
        <v>770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80">
        <f t="shared" si="7"/>
        <v>0</v>
      </c>
    </row>
    <row r="257" spans="1:18" x14ac:dyDescent="0.25">
      <c r="A257" s="64">
        <v>3000</v>
      </c>
      <c r="B257" s="65">
        <v>10016</v>
      </c>
      <c r="C257" s="66">
        <v>3921</v>
      </c>
      <c r="D257" s="67" t="s">
        <v>284</v>
      </c>
      <c r="E257" s="82" t="s">
        <v>771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80">
        <f t="shared" si="7"/>
        <v>0</v>
      </c>
    </row>
    <row r="258" spans="1:18" x14ac:dyDescent="0.25">
      <c r="A258" s="64">
        <v>3000</v>
      </c>
      <c r="B258" s="65">
        <v>10016</v>
      </c>
      <c r="C258" s="66">
        <v>3922</v>
      </c>
      <c r="D258" s="67" t="s">
        <v>285</v>
      </c>
      <c r="E258" s="82" t="s">
        <v>772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80">
        <f t="shared" si="7"/>
        <v>0</v>
      </c>
    </row>
    <row r="259" spans="1:18" x14ac:dyDescent="0.25">
      <c r="A259" s="64">
        <v>3000</v>
      </c>
      <c r="B259" s="65">
        <v>10016</v>
      </c>
      <c r="C259" s="66">
        <v>3923</v>
      </c>
      <c r="D259" s="67" t="s">
        <v>286</v>
      </c>
      <c r="E259" s="82" t="s">
        <v>773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80">
        <f t="shared" si="7"/>
        <v>0</v>
      </c>
    </row>
    <row r="260" spans="1:18" x14ac:dyDescent="0.25">
      <c r="A260" s="64">
        <v>3000</v>
      </c>
      <c r="B260" s="65">
        <v>10016</v>
      </c>
      <c r="C260" s="66">
        <v>3924</v>
      </c>
      <c r="D260" s="67" t="s">
        <v>287</v>
      </c>
      <c r="E260" s="82" t="s">
        <v>774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80">
        <f t="shared" si="7"/>
        <v>0</v>
      </c>
    </row>
    <row r="261" spans="1:18" x14ac:dyDescent="0.25">
      <c r="A261" s="64">
        <v>3000</v>
      </c>
      <c r="B261" s="65">
        <v>10016</v>
      </c>
      <c r="C261" s="66">
        <v>3931</v>
      </c>
      <c r="D261" s="67" t="s">
        <v>288</v>
      </c>
      <c r="E261" s="82" t="s">
        <v>775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80">
        <f t="shared" si="7"/>
        <v>0</v>
      </c>
    </row>
    <row r="262" spans="1:18" x14ac:dyDescent="0.25">
      <c r="A262" s="64">
        <v>3000</v>
      </c>
      <c r="B262" s="65">
        <v>10016</v>
      </c>
      <c r="C262" s="66">
        <v>3941</v>
      </c>
      <c r="D262" s="67" t="s">
        <v>289</v>
      </c>
      <c r="E262" s="82" t="s">
        <v>776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80">
        <f t="shared" si="7"/>
        <v>0</v>
      </c>
    </row>
    <row r="263" spans="1:18" x14ac:dyDescent="0.25">
      <c r="A263" s="64">
        <v>3000</v>
      </c>
      <c r="B263" s="65">
        <v>10016</v>
      </c>
      <c r="C263" s="66">
        <v>3951</v>
      </c>
      <c r="D263" s="67" t="s">
        <v>290</v>
      </c>
      <c r="E263" s="82" t="s">
        <v>777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80">
        <f t="shared" si="7"/>
        <v>0</v>
      </c>
    </row>
    <row r="264" spans="1:18" x14ac:dyDescent="0.25">
      <c r="A264" s="64">
        <v>3000</v>
      </c>
      <c r="B264" s="65">
        <v>10016</v>
      </c>
      <c r="C264" s="66">
        <v>3961</v>
      </c>
      <c r="D264" s="67" t="s">
        <v>291</v>
      </c>
      <c r="E264" s="82" t="s">
        <v>778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80">
        <f t="shared" si="7"/>
        <v>0</v>
      </c>
    </row>
    <row r="265" spans="1:18" x14ac:dyDescent="0.25">
      <c r="A265" s="64">
        <v>3000</v>
      </c>
      <c r="B265" s="65">
        <v>10016</v>
      </c>
      <c r="C265" s="66">
        <v>3971</v>
      </c>
      <c r="D265" s="67" t="s">
        <v>292</v>
      </c>
      <c r="E265" s="82" t="s">
        <v>779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80">
        <f t="shared" si="7"/>
        <v>0</v>
      </c>
    </row>
    <row r="266" spans="1:18" x14ac:dyDescent="0.25">
      <c r="A266" s="64">
        <v>3000</v>
      </c>
      <c r="B266" s="65">
        <v>10016</v>
      </c>
      <c r="C266" s="66">
        <v>3981</v>
      </c>
      <c r="D266" s="67" t="s">
        <v>293</v>
      </c>
      <c r="E266" s="82" t="s">
        <v>780</v>
      </c>
      <c r="F266" s="79">
        <v>3384.72</v>
      </c>
      <c r="G266" s="79">
        <v>3048.86</v>
      </c>
      <c r="H266" s="79">
        <v>3048.86</v>
      </c>
      <c r="I266" s="79">
        <v>3048.86</v>
      </c>
      <c r="J266" s="79">
        <v>3048.86</v>
      </c>
      <c r="K266" s="79">
        <v>3048.86</v>
      </c>
      <c r="L266" s="79">
        <v>3384.72</v>
      </c>
      <c r="M266" s="79">
        <v>3048.86</v>
      </c>
      <c r="N266" s="79">
        <v>3048.86</v>
      </c>
      <c r="O266" s="79">
        <v>3048.86</v>
      </c>
      <c r="P266" s="79">
        <v>3048.86</v>
      </c>
      <c r="Q266" s="79">
        <v>7501.4</v>
      </c>
      <c r="R266" s="80">
        <f t="shared" si="7"/>
        <v>41710.58</v>
      </c>
    </row>
    <row r="267" spans="1:18" x14ac:dyDescent="0.25">
      <c r="A267" s="64">
        <v>3000</v>
      </c>
      <c r="B267" s="65">
        <v>10016</v>
      </c>
      <c r="C267" s="66">
        <v>3982</v>
      </c>
      <c r="D267" s="67" t="s">
        <v>294</v>
      </c>
      <c r="E267" s="82" t="s">
        <v>781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80">
        <f t="shared" si="7"/>
        <v>0</v>
      </c>
    </row>
    <row r="268" spans="1:18" x14ac:dyDescent="0.25">
      <c r="A268" s="64">
        <v>3000</v>
      </c>
      <c r="B268" s="65">
        <v>10016</v>
      </c>
      <c r="C268" s="66">
        <v>3991</v>
      </c>
      <c r="D268" s="67" t="s">
        <v>295</v>
      </c>
      <c r="E268" s="82" t="s">
        <v>782</v>
      </c>
      <c r="F268" s="79">
        <v>12500</v>
      </c>
      <c r="G268" s="79">
        <v>12500</v>
      </c>
      <c r="H268" s="79">
        <v>12500</v>
      </c>
      <c r="I268" s="79">
        <v>12500</v>
      </c>
      <c r="J268" s="79">
        <v>12500</v>
      </c>
      <c r="K268" s="79">
        <v>12500</v>
      </c>
      <c r="L268" s="79">
        <v>12500</v>
      </c>
      <c r="M268" s="79">
        <v>12500</v>
      </c>
      <c r="N268" s="79">
        <v>12500</v>
      </c>
      <c r="O268" s="79">
        <v>12500</v>
      </c>
      <c r="P268" s="79">
        <v>12500</v>
      </c>
      <c r="Q268" s="79">
        <v>12500</v>
      </c>
      <c r="R268" s="80">
        <f t="shared" si="7"/>
        <v>150000</v>
      </c>
    </row>
    <row r="269" spans="1:18" x14ac:dyDescent="0.25">
      <c r="A269" s="64">
        <v>3000</v>
      </c>
      <c r="B269" s="65">
        <v>10016</v>
      </c>
      <c r="C269" s="66">
        <v>3992</v>
      </c>
      <c r="D269" s="67" t="s">
        <v>296</v>
      </c>
      <c r="E269" s="82" t="s">
        <v>783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80">
        <f t="shared" si="7"/>
        <v>0</v>
      </c>
    </row>
    <row r="270" spans="1:18" x14ac:dyDescent="0.25">
      <c r="A270" s="71" t="s">
        <v>297</v>
      </c>
      <c r="B270" s="71"/>
      <c r="C270" s="71"/>
      <c r="D270" s="71"/>
      <c r="E270" s="71"/>
      <c r="F270" s="72">
        <f>SUM(F163:F269)</f>
        <v>23920.080000000002</v>
      </c>
      <c r="G270" s="72">
        <f t="shared" ref="G270:P270" si="8">SUM(G163:G269)</f>
        <v>23584.22</v>
      </c>
      <c r="H270" s="72">
        <f t="shared" si="8"/>
        <v>23584.22</v>
      </c>
      <c r="I270" s="72">
        <f t="shared" si="8"/>
        <v>23584.22</v>
      </c>
      <c r="J270" s="72">
        <f t="shared" si="8"/>
        <v>23584.22</v>
      </c>
      <c r="K270" s="72">
        <f t="shared" si="8"/>
        <v>23584.22</v>
      </c>
      <c r="L270" s="72">
        <f t="shared" si="8"/>
        <v>23920.080000000002</v>
      </c>
      <c r="M270" s="72">
        <f t="shared" si="8"/>
        <v>23584.22</v>
      </c>
      <c r="N270" s="72">
        <f t="shared" si="8"/>
        <v>23584.22</v>
      </c>
      <c r="O270" s="72">
        <f t="shared" si="8"/>
        <v>23584.22</v>
      </c>
      <c r="P270" s="72">
        <f t="shared" si="8"/>
        <v>23584.22</v>
      </c>
      <c r="Q270" s="72">
        <f>SUM(Q163:Q269)</f>
        <v>28036.76</v>
      </c>
      <c r="R270" s="73">
        <f>SUM(R163:R269)</f>
        <v>288134.90000000002</v>
      </c>
    </row>
    <row r="271" spans="1:18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0"/>
    </row>
    <row r="272" spans="1:18" x14ac:dyDescent="0.25">
      <c r="A272" s="64">
        <v>4000</v>
      </c>
      <c r="B272" s="65"/>
      <c r="C272" s="66">
        <v>4111</v>
      </c>
      <c r="D272" s="67" t="s">
        <v>298</v>
      </c>
      <c r="E272" s="82" t="s">
        <v>54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80">
        <f t="shared" ref="R272:R327" si="9">SUM(F272:Q272)</f>
        <v>0</v>
      </c>
    </row>
    <row r="273" spans="1:18" x14ac:dyDescent="0.25">
      <c r="A273" s="64">
        <v>4000</v>
      </c>
      <c r="B273" s="65"/>
      <c r="C273" s="66">
        <v>4121</v>
      </c>
      <c r="D273" s="67" t="s">
        <v>299</v>
      </c>
      <c r="E273" s="82" t="s">
        <v>54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80">
        <f t="shared" si="9"/>
        <v>0</v>
      </c>
    </row>
    <row r="274" spans="1:18" x14ac:dyDescent="0.25">
      <c r="A274" s="64">
        <v>4000</v>
      </c>
      <c r="B274" s="65"/>
      <c r="C274" s="66">
        <v>4131</v>
      </c>
      <c r="D274" s="67" t="s">
        <v>300</v>
      </c>
      <c r="E274" s="82" t="s">
        <v>54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80">
        <f t="shared" si="9"/>
        <v>0</v>
      </c>
    </row>
    <row r="275" spans="1:18" x14ac:dyDescent="0.25">
      <c r="A275" s="64">
        <v>4000</v>
      </c>
      <c r="B275" s="65"/>
      <c r="C275" s="66">
        <v>4141</v>
      </c>
      <c r="D275" s="67" t="s">
        <v>301</v>
      </c>
      <c r="E275" s="82" t="s">
        <v>54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80">
        <f t="shared" si="9"/>
        <v>0</v>
      </c>
    </row>
    <row r="276" spans="1:18" x14ac:dyDescent="0.25">
      <c r="A276" s="64">
        <v>4000</v>
      </c>
      <c r="B276" s="65"/>
      <c r="C276" s="66">
        <v>4151</v>
      </c>
      <c r="D276" s="67" t="s">
        <v>302</v>
      </c>
      <c r="E276" s="82" t="s">
        <v>54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80">
        <f t="shared" si="9"/>
        <v>0</v>
      </c>
    </row>
    <row r="277" spans="1:18" x14ac:dyDescent="0.25">
      <c r="A277" s="64">
        <v>4000</v>
      </c>
      <c r="B277" s="65"/>
      <c r="C277" s="66">
        <v>4161</v>
      </c>
      <c r="D277" s="67" t="s">
        <v>303</v>
      </c>
      <c r="E277" s="82" t="s">
        <v>54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80">
        <f t="shared" si="9"/>
        <v>0</v>
      </c>
    </row>
    <row r="278" spans="1:18" x14ac:dyDescent="0.25">
      <c r="A278" s="64">
        <v>4000</v>
      </c>
      <c r="B278" s="65"/>
      <c r="C278" s="66">
        <v>4171</v>
      </c>
      <c r="D278" s="67" t="s">
        <v>304</v>
      </c>
      <c r="E278" s="82" t="s">
        <v>54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80">
        <f t="shared" si="9"/>
        <v>0</v>
      </c>
    </row>
    <row r="279" spans="1:18" x14ac:dyDescent="0.25">
      <c r="A279" s="64">
        <v>4000</v>
      </c>
      <c r="B279" s="65"/>
      <c r="C279" s="66">
        <v>4181</v>
      </c>
      <c r="D279" s="67" t="s">
        <v>305</v>
      </c>
      <c r="E279" s="82" t="s">
        <v>54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80">
        <f t="shared" si="9"/>
        <v>0</v>
      </c>
    </row>
    <row r="280" spans="1:18" x14ac:dyDescent="0.25">
      <c r="A280" s="64">
        <v>4000</v>
      </c>
      <c r="B280" s="65"/>
      <c r="C280" s="66">
        <v>4191</v>
      </c>
      <c r="D280" s="67" t="s">
        <v>306</v>
      </c>
      <c r="E280" s="82" t="s">
        <v>54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80">
        <f t="shared" si="9"/>
        <v>0</v>
      </c>
    </row>
    <row r="281" spans="1:18" x14ac:dyDescent="0.25">
      <c r="A281" s="64">
        <v>4000</v>
      </c>
      <c r="B281" s="65"/>
      <c r="C281" s="66">
        <v>4211</v>
      </c>
      <c r="D281" s="67" t="s">
        <v>307</v>
      </c>
      <c r="E281" s="82" t="s">
        <v>54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80">
        <f t="shared" si="9"/>
        <v>0</v>
      </c>
    </row>
    <row r="282" spans="1:18" x14ac:dyDescent="0.25">
      <c r="A282" s="64">
        <v>4000</v>
      </c>
      <c r="B282" s="65"/>
      <c r="C282" s="66">
        <v>4212</v>
      </c>
      <c r="D282" s="67" t="s">
        <v>308</v>
      </c>
      <c r="E282" s="82" t="s">
        <v>54</v>
      </c>
      <c r="F282" s="79">
        <v>0</v>
      </c>
      <c r="G282" s="79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80">
        <f t="shared" si="9"/>
        <v>0</v>
      </c>
    </row>
    <row r="283" spans="1:18" x14ac:dyDescent="0.25">
      <c r="A283" s="64">
        <v>4000</v>
      </c>
      <c r="B283" s="65"/>
      <c r="C283" s="66">
        <v>4213</v>
      </c>
      <c r="D283" s="67" t="s">
        <v>309</v>
      </c>
      <c r="E283" s="82" t="s">
        <v>54</v>
      </c>
      <c r="F283" s="79">
        <v>0</v>
      </c>
      <c r="G283" s="79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80">
        <f t="shared" si="9"/>
        <v>0</v>
      </c>
    </row>
    <row r="284" spans="1:18" x14ac:dyDescent="0.25">
      <c r="A284" s="64">
        <v>4000</v>
      </c>
      <c r="B284" s="65"/>
      <c r="C284" s="66">
        <v>4214</v>
      </c>
      <c r="D284" s="67" t="s">
        <v>310</v>
      </c>
      <c r="E284" s="82" t="s">
        <v>54</v>
      </c>
      <c r="F284" s="79">
        <v>0</v>
      </c>
      <c r="G284" s="79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80">
        <f t="shared" si="9"/>
        <v>0</v>
      </c>
    </row>
    <row r="285" spans="1:18" x14ac:dyDescent="0.25">
      <c r="A285" s="64">
        <v>4000</v>
      </c>
      <c r="B285" s="65"/>
      <c r="C285" s="66">
        <v>4221</v>
      </c>
      <c r="D285" s="67" t="s">
        <v>311</v>
      </c>
      <c r="E285" s="82" t="s">
        <v>54</v>
      </c>
      <c r="F285" s="79">
        <v>0</v>
      </c>
      <c r="G285" s="79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80">
        <f t="shared" si="9"/>
        <v>0</v>
      </c>
    </row>
    <row r="286" spans="1:18" x14ac:dyDescent="0.25">
      <c r="A286" s="64">
        <v>4000</v>
      </c>
      <c r="B286" s="65"/>
      <c r="C286" s="66">
        <v>4231</v>
      </c>
      <c r="D286" s="67" t="s">
        <v>312</v>
      </c>
      <c r="E286" s="82" t="s">
        <v>54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80">
        <f t="shared" si="9"/>
        <v>0</v>
      </c>
    </row>
    <row r="287" spans="1:18" x14ac:dyDescent="0.25">
      <c r="A287" s="64">
        <v>4000</v>
      </c>
      <c r="B287" s="65"/>
      <c r="C287" s="66">
        <v>4241</v>
      </c>
      <c r="D287" s="67" t="s">
        <v>313</v>
      </c>
      <c r="E287" s="82" t="s">
        <v>54</v>
      </c>
      <c r="F287" s="79">
        <v>0</v>
      </c>
      <c r="G287" s="79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80">
        <f t="shared" si="9"/>
        <v>0</v>
      </c>
    </row>
    <row r="288" spans="1:18" x14ac:dyDescent="0.25">
      <c r="A288" s="64">
        <v>4000</v>
      </c>
      <c r="B288" s="65"/>
      <c r="C288" s="66">
        <v>4251</v>
      </c>
      <c r="D288" s="67" t="s">
        <v>314</v>
      </c>
      <c r="E288" s="82" t="s">
        <v>54</v>
      </c>
      <c r="F288" s="79">
        <v>0</v>
      </c>
      <c r="G288" s="79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80">
        <f t="shared" si="9"/>
        <v>0</v>
      </c>
    </row>
    <row r="289" spans="1:18" x14ac:dyDescent="0.25">
      <c r="A289" s="64">
        <v>4000</v>
      </c>
      <c r="B289" s="65"/>
      <c r="C289" s="66">
        <v>4311</v>
      </c>
      <c r="D289" s="67" t="s">
        <v>315</v>
      </c>
      <c r="E289" s="82" t="s">
        <v>54</v>
      </c>
      <c r="F289" s="79">
        <v>0</v>
      </c>
      <c r="G289" s="79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80">
        <f t="shared" si="9"/>
        <v>0</v>
      </c>
    </row>
    <row r="290" spans="1:18" x14ac:dyDescent="0.25">
      <c r="A290" s="64">
        <v>4000</v>
      </c>
      <c r="B290" s="65"/>
      <c r="C290" s="66">
        <v>4321</v>
      </c>
      <c r="D290" s="67" t="s">
        <v>316</v>
      </c>
      <c r="E290" s="82" t="s">
        <v>54</v>
      </c>
      <c r="F290" s="79">
        <v>0</v>
      </c>
      <c r="G290" s="79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80">
        <f t="shared" si="9"/>
        <v>0</v>
      </c>
    </row>
    <row r="291" spans="1:18" x14ac:dyDescent="0.25">
      <c r="A291" s="64">
        <v>4000</v>
      </c>
      <c r="B291" s="65"/>
      <c r="C291" s="66">
        <v>4331</v>
      </c>
      <c r="D291" s="67" t="s">
        <v>317</v>
      </c>
      <c r="E291" s="82" t="s">
        <v>54</v>
      </c>
      <c r="F291" s="79">
        <v>0</v>
      </c>
      <c r="G291" s="79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80">
        <f t="shared" si="9"/>
        <v>0</v>
      </c>
    </row>
    <row r="292" spans="1:18" x14ac:dyDescent="0.25">
      <c r="A292" s="64">
        <v>4000</v>
      </c>
      <c r="B292" s="65"/>
      <c r="C292" s="66">
        <v>4341</v>
      </c>
      <c r="D292" s="67" t="s">
        <v>318</v>
      </c>
      <c r="E292" s="82" t="s">
        <v>54</v>
      </c>
      <c r="F292" s="79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80">
        <f t="shared" si="9"/>
        <v>0</v>
      </c>
    </row>
    <row r="293" spans="1:18" x14ac:dyDescent="0.25">
      <c r="A293" s="64">
        <v>4000</v>
      </c>
      <c r="B293" s="65"/>
      <c r="C293" s="66">
        <v>4351</v>
      </c>
      <c r="D293" s="67" t="s">
        <v>319</v>
      </c>
      <c r="E293" s="82" t="s">
        <v>54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80">
        <f t="shared" si="9"/>
        <v>0</v>
      </c>
    </row>
    <row r="294" spans="1:18" x14ac:dyDescent="0.25">
      <c r="A294" s="64">
        <v>4000</v>
      </c>
      <c r="B294" s="65"/>
      <c r="C294" s="66">
        <v>4361</v>
      </c>
      <c r="D294" s="67" t="s">
        <v>320</v>
      </c>
      <c r="E294" s="82" t="s">
        <v>54</v>
      </c>
      <c r="F294" s="79">
        <v>0</v>
      </c>
      <c r="G294" s="79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80">
        <f t="shared" si="9"/>
        <v>0</v>
      </c>
    </row>
    <row r="295" spans="1:18" x14ac:dyDescent="0.25">
      <c r="A295" s="64">
        <v>4000</v>
      </c>
      <c r="B295" s="65"/>
      <c r="C295" s="66">
        <v>4371</v>
      </c>
      <c r="D295" s="67" t="s">
        <v>321</v>
      </c>
      <c r="E295" s="82" t="s">
        <v>54</v>
      </c>
      <c r="F295" s="79">
        <v>0</v>
      </c>
      <c r="G295" s="79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80">
        <f t="shared" si="9"/>
        <v>0</v>
      </c>
    </row>
    <row r="296" spans="1:18" x14ac:dyDescent="0.25">
      <c r="A296" s="64">
        <v>4000</v>
      </c>
      <c r="B296" s="65"/>
      <c r="C296" s="66">
        <v>4381</v>
      </c>
      <c r="D296" s="67" t="s">
        <v>322</v>
      </c>
      <c r="E296" s="82" t="s">
        <v>54</v>
      </c>
      <c r="F296" s="79">
        <v>0</v>
      </c>
      <c r="G296" s="79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80">
        <f t="shared" si="9"/>
        <v>0</v>
      </c>
    </row>
    <row r="297" spans="1:18" x14ac:dyDescent="0.25">
      <c r="A297" s="64">
        <v>4000</v>
      </c>
      <c r="B297" s="65"/>
      <c r="C297" s="66">
        <v>4391</v>
      </c>
      <c r="D297" s="67" t="s">
        <v>323</v>
      </c>
      <c r="E297" s="82" t="s">
        <v>54</v>
      </c>
      <c r="F297" s="79">
        <v>0</v>
      </c>
      <c r="G297" s="79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80">
        <f t="shared" si="9"/>
        <v>0</v>
      </c>
    </row>
    <row r="298" spans="1:18" x14ac:dyDescent="0.25">
      <c r="A298" s="64">
        <v>4000</v>
      </c>
      <c r="B298" s="65"/>
      <c r="C298" s="66">
        <v>4392</v>
      </c>
      <c r="D298" s="67" t="s">
        <v>324</v>
      </c>
      <c r="E298" s="82" t="s">
        <v>54</v>
      </c>
      <c r="F298" s="79">
        <v>0</v>
      </c>
      <c r="G298" s="79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79">
        <v>0</v>
      </c>
      <c r="P298" s="79">
        <v>0</v>
      </c>
      <c r="Q298" s="79">
        <v>0</v>
      </c>
      <c r="R298" s="80">
        <f t="shared" si="9"/>
        <v>0</v>
      </c>
    </row>
    <row r="299" spans="1:18" x14ac:dyDescent="0.25">
      <c r="A299" s="64">
        <v>4000</v>
      </c>
      <c r="B299" s="65"/>
      <c r="C299" s="66">
        <v>4393</v>
      </c>
      <c r="D299" s="67" t="s">
        <v>325</v>
      </c>
      <c r="E299" s="82" t="s">
        <v>54</v>
      </c>
      <c r="F299" s="79">
        <v>0</v>
      </c>
      <c r="G299" s="79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79">
        <v>0</v>
      </c>
      <c r="P299" s="79">
        <v>0</v>
      </c>
      <c r="Q299" s="79">
        <v>0</v>
      </c>
      <c r="R299" s="80">
        <f t="shared" si="9"/>
        <v>0</v>
      </c>
    </row>
    <row r="300" spans="1:18" x14ac:dyDescent="0.25">
      <c r="A300" s="64">
        <v>4000</v>
      </c>
      <c r="B300" s="65"/>
      <c r="C300" s="66">
        <v>4394</v>
      </c>
      <c r="D300" s="67" t="s">
        <v>326</v>
      </c>
      <c r="E300" s="82" t="s">
        <v>54</v>
      </c>
      <c r="F300" s="79">
        <v>0</v>
      </c>
      <c r="G300" s="79">
        <v>0</v>
      </c>
      <c r="H300" s="79">
        <v>0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79">
        <v>0</v>
      </c>
      <c r="P300" s="79">
        <v>0</v>
      </c>
      <c r="Q300" s="79">
        <v>0</v>
      </c>
      <c r="R300" s="80">
        <f t="shared" si="9"/>
        <v>0</v>
      </c>
    </row>
    <row r="301" spans="1:18" x14ac:dyDescent="0.25">
      <c r="A301" s="64">
        <v>4000</v>
      </c>
      <c r="B301" s="65"/>
      <c r="C301" s="66">
        <v>4411</v>
      </c>
      <c r="D301" s="67" t="s">
        <v>327</v>
      </c>
      <c r="E301" s="82" t="s">
        <v>54</v>
      </c>
      <c r="F301" s="79">
        <v>0</v>
      </c>
      <c r="G301" s="79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79">
        <v>0</v>
      </c>
      <c r="N301" s="79">
        <v>0</v>
      </c>
      <c r="O301" s="79">
        <v>0</v>
      </c>
      <c r="P301" s="79">
        <v>0</v>
      </c>
      <c r="Q301" s="79">
        <v>0</v>
      </c>
      <c r="R301" s="80">
        <f t="shared" si="9"/>
        <v>0</v>
      </c>
    </row>
    <row r="302" spans="1:18" x14ac:dyDescent="0.25">
      <c r="A302" s="64">
        <v>4000</v>
      </c>
      <c r="B302" s="65"/>
      <c r="C302" s="66">
        <v>4421</v>
      </c>
      <c r="D302" s="67" t="s">
        <v>328</v>
      </c>
      <c r="E302" s="82" t="s">
        <v>54</v>
      </c>
      <c r="F302" s="79">
        <v>0</v>
      </c>
      <c r="G302" s="79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79">
        <v>0</v>
      </c>
      <c r="N302" s="79">
        <v>0</v>
      </c>
      <c r="O302" s="79">
        <v>0</v>
      </c>
      <c r="P302" s="79">
        <v>0</v>
      </c>
      <c r="Q302" s="79">
        <v>0</v>
      </c>
      <c r="R302" s="80">
        <f t="shared" si="9"/>
        <v>0</v>
      </c>
    </row>
    <row r="303" spans="1:18" x14ac:dyDescent="0.25">
      <c r="A303" s="64">
        <v>4000</v>
      </c>
      <c r="B303" s="65"/>
      <c r="C303" s="66">
        <v>4431</v>
      </c>
      <c r="D303" s="67" t="s">
        <v>329</v>
      </c>
      <c r="E303" s="82" t="s">
        <v>54</v>
      </c>
      <c r="F303" s="79">
        <v>0</v>
      </c>
      <c r="G303" s="79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79">
        <v>0</v>
      </c>
      <c r="N303" s="79">
        <v>0</v>
      </c>
      <c r="O303" s="79">
        <v>0</v>
      </c>
      <c r="P303" s="79">
        <v>0</v>
      </c>
      <c r="Q303" s="79">
        <v>0</v>
      </c>
      <c r="R303" s="80">
        <f t="shared" si="9"/>
        <v>0</v>
      </c>
    </row>
    <row r="304" spans="1:18" x14ac:dyDescent="0.25">
      <c r="A304" s="64">
        <v>4000</v>
      </c>
      <c r="B304" s="65"/>
      <c r="C304" s="66">
        <v>4441</v>
      </c>
      <c r="D304" s="67" t="s">
        <v>330</v>
      </c>
      <c r="E304" s="82" t="s">
        <v>54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79">
        <v>0</v>
      </c>
      <c r="Q304" s="79">
        <v>0</v>
      </c>
      <c r="R304" s="80">
        <f t="shared" si="9"/>
        <v>0</v>
      </c>
    </row>
    <row r="305" spans="1:18" x14ac:dyDescent="0.25">
      <c r="A305" s="64">
        <v>4000</v>
      </c>
      <c r="B305" s="65"/>
      <c r="C305" s="66">
        <v>4451</v>
      </c>
      <c r="D305" s="67" t="s">
        <v>331</v>
      </c>
      <c r="E305" s="82" t="s">
        <v>54</v>
      </c>
      <c r="F305" s="79">
        <v>0</v>
      </c>
      <c r="G305" s="79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79">
        <v>0</v>
      </c>
      <c r="N305" s="79">
        <v>0</v>
      </c>
      <c r="O305" s="79">
        <v>0</v>
      </c>
      <c r="P305" s="79">
        <v>0</v>
      </c>
      <c r="Q305" s="79">
        <v>0</v>
      </c>
      <c r="R305" s="80">
        <f t="shared" si="9"/>
        <v>0</v>
      </c>
    </row>
    <row r="306" spans="1:18" x14ac:dyDescent="0.25">
      <c r="A306" s="64">
        <v>4000</v>
      </c>
      <c r="B306" s="65"/>
      <c r="C306" s="66">
        <v>4461</v>
      </c>
      <c r="D306" s="67" t="s">
        <v>332</v>
      </c>
      <c r="E306" s="82" t="s">
        <v>54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79">
        <v>0</v>
      </c>
      <c r="Q306" s="79">
        <v>0</v>
      </c>
      <c r="R306" s="80">
        <f t="shared" si="9"/>
        <v>0</v>
      </c>
    </row>
    <row r="307" spans="1:18" x14ac:dyDescent="0.25">
      <c r="A307" s="64">
        <v>4000</v>
      </c>
      <c r="B307" s="65"/>
      <c r="C307" s="66">
        <v>4471</v>
      </c>
      <c r="D307" s="67" t="s">
        <v>333</v>
      </c>
      <c r="E307" s="82" t="s">
        <v>54</v>
      </c>
      <c r="F307" s="79">
        <v>0</v>
      </c>
      <c r="G307" s="79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79">
        <v>0</v>
      </c>
      <c r="N307" s="79">
        <v>0</v>
      </c>
      <c r="O307" s="79">
        <v>0</v>
      </c>
      <c r="P307" s="79">
        <v>0</v>
      </c>
      <c r="Q307" s="79">
        <v>0</v>
      </c>
      <c r="R307" s="80">
        <f t="shared" si="9"/>
        <v>0</v>
      </c>
    </row>
    <row r="308" spans="1:18" x14ac:dyDescent="0.25">
      <c r="A308" s="64">
        <v>4000</v>
      </c>
      <c r="B308" s="65"/>
      <c r="C308" s="66">
        <v>4481</v>
      </c>
      <c r="D308" s="67" t="s">
        <v>334</v>
      </c>
      <c r="E308" s="82" t="s">
        <v>54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79">
        <v>0</v>
      </c>
      <c r="Q308" s="79">
        <v>0</v>
      </c>
      <c r="R308" s="80">
        <f t="shared" si="9"/>
        <v>0</v>
      </c>
    </row>
    <row r="309" spans="1:18" x14ac:dyDescent="0.25">
      <c r="A309" s="64">
        <v>4000</v>
      </c>
      <c r="B309" s="65"/>
      <c r="C309" s="66">
        <v>4511</v>
      </c>
      <c r="D309" s="67" t="s">
        <v>335</v>
      </c>
      <c r="E309" s="82" t="s">
        <v>54</v>
      </c>
      <c r="F309" s="79">
        <v>0</v>
      </c>
      <c r="G309" s="79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79">
        <v>0</v>
      </c>
      <c r="P309" s="79">
        <v>0</v>
      </c>
      <c r="Q309" s="79">
        <v>0</v>
      </c>
      <c r="R309" s="80">
        <f t="shared" si="9"/>
        <v>0</v>
      </c>
    </row>
    <row r="310" spans="1:18" x14ac:dyDescent="0.25">
      <c r="A310" s="64">
        <v>4000</v>
      </c>
      <c r="B310" s="65"/>
      <c r="C310" s="66">
        <v>4521</v>
      </c>
      <c r="D310" s="67" t="s">
        <v>336</v>
      </c>
      <c r="E310" s="82" t="s">
        <v>54</v>
      </c>
      <c r="F310" s="79">
        <v>0</v>
      </c>
      <c r="G310" s="79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79">
        <v>0</v>
      </c>
      <c r="P310" s="79">
        <v>0</v>
      </c>
      <c r="Q310" s="79">
        <v>0</v>
      </c>
      <c r="R310" s="80">
        <f t="shared" si="9"/>
        <v>0</v>
      </c>
    </row>
    <row r="311" spans="1:18" x14ac:dyDescent="0.25">
      <c r="A311" s="64">
        <v>4000</v>
      </c>
      <c r="B311" s="65"/>
      <c r="C311" s="66">
        <v>4591</v>
      </c>
      <c r="D311" s="67" t="s">
        <v>337</v>
      </c>
      <c r="E311" s="82" t="s">
        <v>54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79">
        <v>0</v>
      </c>
      <c r="Q311" s="79">
        <v>0</v>
      </c>
      <c r="R311" s="80">
        <f t="shared" si="9"/>
        <v>0</v>
      </c>
    </row>
    <row r="312" spans="1:18" x14ac:dyDescent="0.25">
      <c r="A312" s="64">
        <v>4000</v>
      </c>
      <c r="B312" s="65"/>
      <c r="C312" s="66">
        <v>4611</v>
      </c>
      <c r="D312" s="67" t="s">
        <v>338</v>
      </c>
      <c r="E312" s="82" t="s">
        <v>54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79">
        <v>0</v>
      </c>
      <c r="Q312" s="79">
        <v>0</v>
      </c>
      <c r="R312" s="80">
        <f t="shared" si="9"/>
        <v>0</v>
      </c>
    </row>
    <row r="313" spans="1:18" x14ac:dyDescent="0.25">
      <c r="A313" s="64">
        <v>4000</v>
      </c>
      <c r="B313" s="65"/>
      <c r="C313" s="66">
        <v>4621</v>
      </c>
      <c r="D313" s="67" t="s">
        <v>339</v>
      </c>
      <c r="E313" s="82" t="s">
        <v>54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79">
        <v>0</v>
      </c>
      <c r="Q313" s="79">
        <v>0</v>
      </c>
      <c r="R313" s="80">
        <f t="shared" si="9"/>
        <v>0</v>
      </c>
    </row>
    <row r="314" spans="1:18" x14ac:dyDescent="0.25">
      <c r="A314" s="64">
        <v>4000</v>
      </c>
      <c r="B314" s="65"/>
      <c r="C314" s="66">
        <v>4631</v>
      </c>
      <c r="D314" s="67" t="s">
        <v>340</v>
      </c>
      <c r="E314" s="82" t="s">
        <v>54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80">
        <f t="shared" si="9"/>
        <v>0</v>
      </c>
    </row>
    <row r="315" spans="1:18" x14ac:dyDescent="0.25">
      <c r="A315" s="64">
        <v>4000</v>
      </c>
      <c r="B315" s="65"/>
      <c r="C315" s="66">
        <v>4641</v>
      </c>
      <c r="D315" s="67" t="s">
        <v>341</v>
      </c>
      <c r="E315" s="82" t="s">
        <v>54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80">
        <f t="shared" si="9"/>
        <v>0</v>
      </c>
    </row>
    <row r="316" spans="1:18" x14ac:dyDescent="0.25">
      <c r="A316" s="64">
        <v>4000</v>
      </c>
      <c r="B316" s="65"/>
      <c r="C316" s="66">
        <v>4651</v>
      </c>
      <c r="D316" s="67" t="s">
        <v>342</v>
      </c>
      <c r="E316" s="82" t="s">
        <v>54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80">
        <f t="shared" si="9"/>
        <v>0</v>
      </c>
    </row>
    <row r="317" spans="1:18" x14ac:dyDescent="0.25">
      <c r="A317" s="64">
        <v>4000</v>
      </c>
      <c r="B317" s="65"/>
      <c r="C317" s="66">
        <v>4661</v>
      </c>
      <c r="D317" s="67" t="s">
        <v>343</v>
      </c>
      <c r="E317" s="82" t="s">
        <v>54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80">
        <f t="shared" si="9"/>
        <v>0</v>
      </c>
    </row>
    <row r="318" spans="1:18" x14ac:dyDescent="0.25">
      <c r="A318" s="64">
        <v>4000</v>
      </c>
      <c r="B318" s="65"/>
      <c r="C318" s="66">
        <v>4711</v>
      </c>
      <c r="D318" s="67" t="s">
        <v>344</v>
      </c>
      <c r="E318" s="82" t="s">
        <v>54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80">
        <f t="shared" si="9"/>
        <v>0</v>
      </c>
    </row>
    <row r="319" spans="1:18" x14ac:dyDescent="0.25">
      <c r="A319" s="64">
        <v>4000</v>
      </c>
      <c r="B319" s="65"/>
      <c r="C319" s="66">
        <v>4811</v>
      </c>
      <c r="D319" s="67" t="s">
        <v>345</v>
      </c>
      <c r="E319" s="82" t="s">
        <v>54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80">
        <f t="shared" si="9"/>
        <v>0</v>
      </c>
    </row>
    <row r="320" spans="1:18" x14ac:dyDescent="0.25">
      <c r="A320" s="64">
        <v>4000</v>
      </c>
      <c r="B320" s="65"/>
      <c r="C320" s="66">
        <v>4821</v>
      </c>
      <c r="D320" s="67" t="s">
        <v>346</v>
      </c>
      <c r="E320" s="82" t="s">
        <v>54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80">
        <f t="shared" si="9"/>
        <v>0</v>
      </c>
    </row>
    <row r="321" spans="1:18" x14ac:dyDescent="0.25">
      <c r="A321" s="64">
        <v>4000</v>
      </c>
      <c r="B321" s="65"/>
      <c r="C321" s="66">
        <v>4822</v>
      </c>
      <c r="D321" s="67" t="s">
        <v>347</v>
      </c>
      <c r="E321" s="82" t="s">
        <v>54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80">
        <f t="shared" si="9"/>
        <v>0</v>
      </c>
    </row>
    <row r="322" spans="1:18" x14ac:dyDescent="0.25">
      <c r="A322" s="64">
        <v>4000</v>
      </c>
      <c r="B322" s="65"/>
      <c r="C322" s="66">
        <v>4831</v>
      </c>
      <c r="D322" s="67" t="s">
        <v>348</v>
      </c>
      <c r="E322" s="82" t="s">
        <v>54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80">
        <f t="shared" si="9"/>
        <v>0</v>
      </c>
    </row>
    <row r="323" spans="1:18" x14ac:dyDescent="0.25">
      <c r="A323" s="64">
        <v>4000</v>
      </c>
      <c r="B323" s="65"/>
      <c r="C323" s="66">
        <v>4841</v>
      </c>
      <c r="D323" s="67" t="s">
        <v>349</v>
      </c>
      <c r="E323" s="82" t="s">
        <v>54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80">
        <f t="shared" si="9"/>
        <v>0</v>
      </c>
    </row>
    <row r="324" spans="1:18" x14ac:dyDescent="0.25">
      <c r="A324" s="64">
        <v>4000</v>
      </c>
      <c r="B324" s="65"/>
      <c r="C324" s="66">
        <v>4851</v>
      </c>
      <c r="D324" s="67" t="s">
        <v>350</v>
      </c>
      <c r="E324" s="82" t="s">
        <v>54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80">
        <f t="shared" si="9"/>
        <v>0</v>
      </c>
    </row>
    <row r="325" spans="1:18" x14ac:dyDescent="0.25">
      <c r="A325" s="64">
        <v>4000</v>
      </c>
      <c r="B325" s="65"/>
      <c r="C325" s="66">
        <v>4911</v>
      </c>
      <c r="D325" s="67" t="s">
        <v>351</v>
      </c>
      <c r="E325" s="82" t="s">
        <v>54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80">
        <f t="shared" si="9"/>
        <v>0</v>
      </c>
    </row>
    <row r="326" spans="1:18" x14ac:dyDescent="0.25">
      <c r="A326" s="64">
        <v>4000</v>
      </c>
      <c r="B326" s="65"/>
      <c r="C326" s="66">
        <v>4921</v>
      </c>
      <c r="D326" s="67" t="s">
        <v>352</v>
      </c>
      <c r="E326" s="82" t="s">
        <v>54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80">
        <f t="shared" si="9"/>
        <v>0</v>
      </c>
    </row>
    <row r="327" spans="1:18" x14ac:dyDescent="0.25">
      <c r="A327" s="64">
        <v>4000</v>
      </c>
      <c r="B327" s="65"/>
      <c r="C327" s="66">
        <v>4931</v>
      </c>
      <c r="D327" s="67" t="s">
        <v>353</v>
      </c>
      <c r="E327" s="82" t="s">
        <v>54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80">
        <f t="shared" si="9"/>
        <v>0</v>
      </c>
    </row>
    <row r="328" spans="1:18" x14ac:dyDescent="0.25">
      <c r="A328" s="71" t="s">
        <v>354</v>
      </c>
      <c r="B328" s="71"/>
      <c r="C328" s="71"/>
      <c r="D328" s="71"/>
      <c r="E328" s="71"/>
      <c r="F328" s="72">
        <f>SUM(F272:F327)</f>
        <v>0</v>
      </c>
      <c r="G328" s="72">
        <f t="shared" ref="G328:Q328" si="10">SUM(G272:G327)</f>
        <v>0</v>
      </c>
      <c r="H328" s="72">
        <f t="shared" si="10"/>
        <v>0</v>
      </c>
      <c r="I328" s="72">
        <f t="shared" si="10"/>
        <v>0</v>
      </c>
      <c r="J328" s="72">
        <f t="shared" si="10"/>
        <v>0</v>
      </c>
      <c r="K328" s="72">
        <f t="shared" si="10"/>
        <v>0</v>
      </c>
      <c r="L328" s="72">
        <f t="shared" si="10"/>
        <v>0</v>
      </c>
      <c r="M328" s="72">
        <f t="shared" si="10"/>
        <v>0</v>
      </c>
      <c r="N328" s="72">
        <f t="shared" si="10"/>
        <v>0</v>
      </c>
      <c r="O328" s="72">
        <f t="shared" si="10"/>
        <v>0</v>
      </c>
      <c r="P328" s="72">
        <f t="shared" si="10"/>
        <v>0</v>
      </c>
      <c r="Q328" s="72">
        <f t="shared" si="10"/>
        <v>0</v>
      </c>
      <c r="R328" s="73">
        <f>SUM(R272:R327)</f>
        <v>0</v>
      </c>
    </row>
    <row r="329" spans="1:18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0"/>
    </row>
    <row r="330" spans="1:18" x14ac:dyDescent="0.25">
      <c r="A330" s="64">
        <v>5000</v>
      </c>
      <c r="B330" s="65">
        <v>10016</v>
      </c>
      <c r="C330" s="66">
        <v>5111</v>
      </c>
      <c r="D330" s="67" t="s">
        <v>355</v>
      </c>
      <c r="E330" s="83" t="s">
        <v>784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80">
        <f t="shared" ref="R330:R381" si="11">SUM(F330:Q330)</f>
        <v>0</v>
      </c>
    </row>
    <row r="331" spans="1:18" x14ac:dyDescent="0.25">
      <c r="A331" s="64">
        <v>5000</v>
      </c>
      <c r="B331" s="65">
        <v>10016</v>
      </c>
      <c r="C331" s="66">
        <v>5121</v>
      </c>
      <c r="D331" s="67" t="s">
        <v>356</v>
      </c>
      <c r="E331" s="83" t="s">
        <v>785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79">
        <v>0</v>
      </c>
      <c r="Q331" s="79">
        <v>0</v>
      </c>
      <c r="R331" s="80">
        <f t="shared" si="11"/>
        <v>0</v>
      </c>
    </row>
    <row r="332" spans="1:18" x14ac:dyDescent="0.25">
      <c r="A332" s="64">
        <v>5000</v>
      </c>
      <c r="B332" s="65">
        <v>10016</v>
      </c>
      <c r="C332" s="66">
        <v>5131</v>
      </c>
      <c r="D332" s="67" t="s">
        <v>357</v>
      </c>
      <c r="E332" s="83" t="s">
        <v>786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79">
        <v>0</v>
      </c>
      <c r="Q332" s="79">
        <v>0</v>
      </c>
      <c r="R332" s="80">
        <f t="shared" si="11"/>
        <v>0</v>
      </c>
    </row>
    <row r="333" spans="1:18" x14ac:dyDescent="0.25">
      <c r="A333" s="64">
        <v>5000</v>
      </c>
      <c r="B333" s="65">
        <v>10016</v>
      </c>
      <c r="C333" s="66">
        <v>5141</v>
      </c>
      <c r="D333" s="67" t="s">
        <v>358</v>
      </c>
      <c r="E333" s="83" t="s">
        <v>787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79">
        <v>0</v>
      </c>
      <c r="Q333" s="79">
        <v>0</v>
      </c>
      <c r="R333" s="80">
        <f t="shared" si="11"/>
        <v>0</v>
      </c>
    </row>
    <row r="334" spans="1:18" x14ac:dyDescent="0.25">
      <c r="A334" s="64">
        <v>5000</v>
      </c>
      <c r="B334" s="65">
        <v>10016</v>
      </c>
      <c r="C334" s="66">
        <v>5151</v>
      </c>
      <c r="D334" s="67" t="s">
        <v>359</v>
      </c>
      <c r="E334" s="83" t="s">
        <v>788</v>
      </c>
      <c r="F334" s="79">
        <v>1622.3333333333333</v>
      </c>
      <c r="G334" s="79">
        <f>+F334</f>
        <v>1622.3333333333333</v>
      </c>
      <c r="H334" s="79">
        <f t="shared" ref="H334:Q334" si="12">+G334</f>
        <v>1622.3333333333333</v>
      </c>
      <c r="I334" s="79">
        <f t="shared" si="12"/>
        <v>1622.3333333333333</v>
      </c>
      <c r="J334" s="79">
        <f t="shared" si="12"/>
        <v>1622.3333333333333</v>
      </c>
      <c r="K334" s="79">
        <f t="shared" si="12"/>
        <v>1622.3333333333333</v>
      </c>
      <c r="L334" s="79">
        <f t="shared" si="12"/>
        <v>1622.3333333333333</v>
      </c>
      <c r="M334" s="79">
        <f t="shared" si="12"/>
        <v>1622.3333333333333</v>
      </c>
      <c r="N334" s="79">
        <f t="shared" si="12"/>
        <v>1622.3333333333333</v>
      </c>
      <c r="O334" s="79">
        <f t="shared" si="12"/>
        <v>1622.3333333333333</v>
      </c>
      <c r="P334" s="79">
        <f t="shared" si="12"/>
        <v>1622.3333333333333</v>
      </c>
      <c r="Q334" s="79">
        <f t="shared" si="12"/>
        <v>1622.3333333333333</v>
      </c>
      <c r="R334" s="80">
        <f t="shared" si="11"/>
        <v>19468</v>
      </c>
    </row>
    <row r="335" spans="1:18" x14ac:dyDescent="0.25">
      <c r="A335" s="64">
        <v>5000</v>
      </c>
      <c r="B335" s="65">
        <v>10016</v>
      </c>
      <c r="C335" s="66">
        <v>5191</v>
      </c>
      <c r="D335" s="67" t="s">
        <v>360</v>
      </c>
      <c r="E335" s="83" t="s">
        <v>789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79">
        <v>0</v>
      </c>
      <c r="Q335" s="79">
        <v>0</v>
      </c>
      <c r="R335" s="80">
        <f t="shared" si="11"/>
        <v>0</v>
      </c>
    </row>
    <row r="336" spans="1:18" x14ac:dyDescent="0.25">
      <c r="A336" s="64">
        <v>5000</v>
      </c>
      <c r="B336" s="65">
        <v>10016</v>
      </c>
      <c r="C336" s="66">
        <v>5192</v>
      </c>
      <c r="D336" s="67" t="s">
        <v>361</v>
      </c>
      <c r="E336" s="83" t="s">
        <v>790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79">
        <v>0</v>
      </c>
      <c r="Q336" s="79">
        <v>0</v>
      </c>
      <c r="R336" s="80">
        <f t="shared" si="11"/>
        <v>0</v>
      </c>
    </row>
    <row r="337" spans="1:18" x14ac:dyDescent="0.25">
      <c r="A337" s="64">
        <v>5000</v>
      </c>
      <c r="B337" s="65">
        <v>10016</v>
      </c>
      <c r="C337" s="66">
        <v>5211</v>
      </c>
      <c r="D337" s="67" t="s">
        <v>362</v>
      </c>
      <c r="E337" s="83" t="s">
        <v>791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79">
        <v>0</v>
      </c>
      <c r="Q337" s="79">
        <v>0</v>
      </c>
      <c r="R337" s="80">
        <f t="shared" si="11"/>
        <v>0</v>
      </c>
    </row>
    <row r="338" spans="1:18" x14ac:dyDescent="0.25">
      <c r="A338" s="64">
        <v>5000</v>
      </c>
      <c r="B338" s="65">
        <v>10016</v>
      </c>
      <c r="C338" s="66">
        <v>5221</v>
      </c>
      <c r="D338" s="67" t="s">
        <v>363</v>
      </c>
      <c r="E338" s="83" t="s">
        <v>792</v>
      </c>
      <c r="F338" s="79">
        <v>0</v>
      </c>
      <c r="G338" s="79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0</v>
      </c>
      <c r="P338" s="79">
        <v>0</v>
      </c>
      <c r="Q338" s="79">
        <v>0</v>
      </c>
      <c r="R338" s="80">
        <f t="shared" si="11"/>
        <v>0</v>
      </c>
    </row>
    <row r="339" spans="1:18" x14ac:dyDescent="0.25">
      <c r="A339" s="64">
        <v>5000</v>
      </c>
      <c r="B339" s="65">
        <v>10016</v>
      </c>
      <c r="C339" s="66">
        <v>5231</v>
      </c>
      <c r="D339" s="67" t="s">
        <v>364</v>
      </c>
      <c r="E339" s="83" t="s">
        <v>793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79">
        <v>0</v>
      </c>
      <c r="Q339" s="79">
        <v>0</v>
      </c>
      <c r="R339" s="80">
        <f t="shared" si="11"/>
        <v>0</v>
      </c>
    </row>
    <row r="340" spans="1:18" x14ac:dyDescent="0.25">
      <c r="A340" s="64">
        <v>5000</v>
      </c>
      <c r="B340" s="65">
        <v>10016</v>
      </c>
      <c r="C340" s="66">
        <v>5291</v>
      </c>
      <c r="D340" s="67" t="s">
        <v>365</v>
      </c>
      <c r="E340" s="83" t="s">
        <v>794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79">
        <v>0</v>
      </c>
      <c r="Q340" s="79">
        <v>0</v>
      </c>
      <c r="R340" s="80">
        <f t="shared" si="11"/>
        <v>0</v>
      </c>
    </row>
    <row r="341" spans="1:18" x14ac:dyDescent="0.25">
      <c r="A341" s="64">
        <v>5000</v>
      </c>
      <c r="B341" s="65">
        <v>10016</v>
      </c>
      <c r="C341" s="66">
        <v>5311</v>
      </c>
      <c r="D341" s="67" t="s">
        <v>366</v>
      </c>
      <c r="E341" s="83" t="s">
        <v>795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79">
        <v>0</v>
      </c>
      <c r="Q341" s="79">
        <v>0</v>
      </c>
      <c r="R341" s="80">
        <f t="shared" si="11"/>
        <v>0</v>
      </c>
    </row>
    <row r="342" spans="1:18" x14ac:dyDescent="0.25">
      <c r="A342" s="64">
        <v>5000</v>
      </c>
      <c r="B342" s="65">
        <v>10016</v>
      </c>
      <c r="C342" s="66">
        <v>5321</v>
      </c>
      <c r="D342" s="67" t="s">
        <v>367</v>
      </c>
      <c r="E342" s="83" t="s">
        <v>796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79">
        <v>0</v>
      </c>
      <c r="Q342" s="79">
        <v>0</v>
      </c>
      <c r="R342" s="80">
        <f t="shared" si="11"/>
        <v>0</v>
      </c>
    </row>
    <row r="343" spans="1:18" x14ac:dyDescent="0.25">
      <c r="A343" s="64">
        <v>5000</v>
      </c>
      <c r="B343" s="65">
        <v>10016</v>
      </c>
      <c r="C343" s="66">
        <v>5411</v>
      </c>
      <c r="D343" s="67" t="s">
        <v>368</v>
      </c>
      <c r="E343" s="83" t="s">
        <v>797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79">
        <v>0</v>
      </c>
      <c r="Q343" s="79">
        <v>0</v>
      </c>
      <c r="R343" s="80">
        <f t="shared" si="11"/>
        <v>0</v>
      </c>
    </row>
    <row r="344" spans="1:18" x14ac:dyDescent="0.25">
      <c r="A344" s="64">
        <v>5000</v>
      </c>
      <c r="B344" s="65">
        <v>10016</v>
      </c>
      <c r="C344" s="66">
        <v>5421</v>
      </c>
      <c r="D344" s="67" t="s">
        <v>369</v>
      </c>
      <c r="E344" s="83" t="s">
        <v>798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79">
        <v>0</v>
      </c>
      <c r="Q344" s="79">
        <v>0</v>
      </c>
      <c r="R344" s="80">
        <f t="shared" si="11"/>
        <v>0</v>
      </c>
    </row>
    <row r="345" spans="1:18" x14ac:dyDescent="0.25">
      <c r="A345" s="64">
        <v>5000</v>
      </c>
      <c r="B345" s="65">
        <v>10016</v>
      </c>
      <c r="C345" s="66">
        <v>5431</v>
      </c>
      <c r="D345" s="67" t="s">
        <v>370</v>
      </c>
      <c r="E345" s="83" t="s">
        <v>799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79">
        <v>0</v>
      </c>
      <c r="Q345" s="79">
        <v>0</v>
      </c>
      <c r="R345" s="80">
        <f t="shared" si="11"/>
        <v>0</v>
      </c>
    </row>
    <row r="346" spans="1:18" x14ac:dyDescent="0.25">
      <c r="A346" s="64">
        <v>5000</v>
      </c>
      <c r="B346" s="65">
        <v>10016</v>
      </c>
      <c r="C346" s="66">
        <v>5441</v>
      </c>
      <c r="D346" s="67" t="s">
        <v>371</v>
      </c>
      <c r="E346" s="83" t="s">
        <v>800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79">
        <v>0</v>
      </c>
      <c r="Q346" s="79">
        <v>0</v>
      </c>
      <c r="R346" s="80">
        <f t="shared" si="11"/>
        <v>0</v>
      </c>
    </row>
    <row r="347" spans="1:18" x14ac:dyDescent="0.25">
      <c r="A347" s="64">
        <v>5000</v>
      </c>
      <c r="B347" s="65">
        <v>10016</v>
      </c>
      <c r="C347" s="66">
        <v>5451</v>
      </c>
      <c r="D347" s="67" t="s">
        <v>372</v>
      </c>
      <c r="E347" s="83" t="s">
        <v>801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79">
        <v>0</v>
      </c>
      <c r="Q347" s="79">
        <v>0</v>
      </c>
      <c r="R347" s="80">
        <f t="shared" si="11"/>
        <v>0</v>
      </c>
    </row>
    <row r="348" spans="1:18" x14ac:dyDescent="0.25">
      <c r="A348" s="64">
        <v>5000</v>
      </c>
      <c r="B348" s="65">
        <v>10016</v>
      </c>
      <c r="C348" s="66">
        <v>5491</v>
      </c>
      <c r="D348" s="67" t="s">
        <v>373</v>
      </c>
      <c r="E348" s="83" t="s">
        <v>802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79">
        <v>0</v>
      </c>
      <c r="Q348" s="79">
        <v>0</v>
      </c>
      <c r="R348" s="80">
        <f t="shared" si="11"/>
        <v>0</v>
      </c>
    </row>
    <row r="349" spans="1:18" x14ac:dyDescent="0.25">
      <c r="A349" s="64">
        <v>5000</v>
      </c>
      <c r="B349" s="65">
        <v>10016</v>
      </c>
      <c r="C349" s="66">
        <v>5511</v>
      </c>
      <c r="D349" s="67" t="s">
        <v>374</v>
      </c>
      <c r="E349" s="83" t="s">
        <v>803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79">
        <v>0</v>
      </c>
      <c r="Q349" s="79">
        <v>0</v>
      </c>
      <c r="R349" s="80">
        <f t="shared" si="11"/>
        <v>0</v>
      </c>
    </row>
    <row r="350" spans="1:18" x14ac:dyDescent="0.25">
      <c r="A350" s="64">
        <v>5000</v>
      </c>
      <c r="B350" s="65">
        <v>10016</v>
      </c>
      <c r="C350" s="66">
        <v>5611</v>
      </c>
      <c r="D350" s="67" t="s">
        <v>375</v>
      </c>
      <c r="E350" s="83" t="s">
        <v>804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79">
        <v>0</v>
      </c>
      <c r="Q350" s="79">
        <v>0</v>
      </c>
      <c r="R350" s="80">
        <f t="shared" si="11"/>
        <v>0</v>
      </c>
    </row>
    <row r="351" spans="1:18" x14ac:dyDescent="0.25">
      <c r="A351" s="64">
        <v>5000</v>
      </c>
      <c r="B351" s="65">
        <v>10016</v>
      </c>
      <c r="C351" s="66">
        <v>5621</v>
      </c>
      <c r="D351" s="67" t="s">
        <v>376</v>
      </c>
      <c r="E351" s="83" t="s">
        <v>805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79">
        <v>0</v>
      </c>
      <c r="Q351" s="79">
        <v>0</v>
      </c>
      <c r="R351" s="80">
        <f t="shared" si="11"/>
        <v>0</v>
      </c>
    </row>
    <row r="352" spans="1:18" x14ac:dyDescent="0.25">
      <c r="A352" s="64">
        <v>5000</v>
      </c>
      <c r="B352" s="65">
        <v>10016</v>
      </c>
      <c r="C352" s="66">
        <v>5631</v>
      </c>
      <c r="D352" s="67" t="s">
        <v>377</v>
      </c>
      <c r="E352" s="83" t="s">
        <v>806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0</v>
      </c>
      <c r="P352" s="79">
        <v>0</v>
      </c>
      <c r="Q352" s="79">
        <v>0</v>
      </c>
      <c r="R352" s="80">
        <f t="shared" si="11"/>
        <v>0</v>
      </c>
    </row>
    <row r="353" spans="1:18" x14ac:dyDescent="0.25">
      <c r="A353" s="64">
        <v>5000</v>
      </c>
      <c r="B353" s="65">
        <v>10016</v>
      </c>
      <c r="C353" s="66">
        <v>5641</v>
      </c>
      <c r="D353" s="67" t="s">
        <v>378</v>
      </c>
      <c r="E353" s="83" t="s">
        <v>807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79">
        <v>0</v>
      </c>
      <c r="Q353" s="79">
        <v>0</v>
      </c>
      <c r="R353" s="80">
        <f t="shared" si="11"/>
        <v>0</v>
      </c>
    </row>
    <row r="354" spans="1:18" x14ac:dyDescent="0.25">
      <c r="A354" s="64">
        <v>5000</v>
      </c>
      <c r="B354" s="65">
        <v>10016</v>
      </c>
      <c r="C354" s="66">
        <v>5651</v>
      </c>
      <c r="D354" s="67" t="s">
        <v>379</v>
      </c>
      <c r="E354" s="83" t="s">
        <v>808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79">
        <v>0</v>
      </c>
      <c r="Q354" s="79">
        <v>0</v>
      </c>
      <c r="R354" s="80">
        <f t="shared" si="11"/>
        <v>0</v>
      </c>
    </row>
    <row r="355" spans="1:18" x14ac:dyDescent="0.25">
      <c r="A355" s="64">
        <v>5000</v>
      </c>
      <c r="B355" s="65">
        <v>10016</v>
      </c>
      <c r="C355" s="66">
        <v>5661</v>
      </c>
      <c r="D355" s="67" t="s">
        <v>380</v>
      </c>
      <c r="E355" s="83" t="s">
        <v>809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79">
        <v>0</v>
      </c>
      <c r="Q355" s="79">
        <v>0</v>
      </c>
      <c r="R355" s="80">
        <f t="shared" si="11"/>
        <v>0</v>
      </c>
    </row>
    <row r="356" spans="1:18" x14ac:dyDescent="0.25">
      <c r="A356" s="64">
        <v>5000</v>
      </c>
      <c r="B356" s="65">
        <v>10016</v>
      </c>
      <c r="C356" s="66">
        <v>5671</v>
      </c>
      <c r="D356" s="67" t="s">
        <v>381</v>
      </c>
      <c r="E356" s="83" t="s">
        <v>810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79">
        <v>0</v>
      </c>
      <c r="Q356" s="79">
        <v>0</v>
      </c>
      <c r="R356" s="80">
        <f t="shared" si="11"/>
        <v>0</v>
      </c>
    </row>
    <row r="357" spans="1:18" x14ac:dyDescent="0.25">
      <c r="A357" s="64">
        <v>5000</v>
      </c>
      <c r="B357" s="65">
        <v>10016</v>
      </c>
      <c r="C357" s="66">
        <v>5691</v>
      </c>
      <c r="D357" s="67" t="s">
        <v>382</v>
      </c>
      <c r="E357" s="83" t="s">
        <v>811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79">
        <v>0</v>
      </c>
      <c r="Q357" s="79">
        <v>0</v>
      </c>
      <c r="R357" s="80">
        <f t="shared" si="11"/>
        <v>0</v>
      </c>
    </row>
    <row r="358" spans="1:18" x14ac:dyDescent="0.25">
      <c r="A358" s="64">
        <v>5000</v>
      </c>
      <c r="B358" s="65">
        <v>10016</v>
      </c>
      <c r="C358" s="66">
        <v>5692</v>
      </c>
      <c r="D358" s="67" t="s">
        <v>383</v>
      </c>
      <c r="E358" s="83" t="s">
        <v>812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79">
        <v>0</v>
      </c>
      <c r="Q358" s="79">
        <v>0</v>
      </c>
      <c r="R358" s="80">
        <f t="shared" si="11"/>
        <v>0</v>
      </c>
    </row>
    <row r="359" spans="1:18" x14ac:dyDescent="0.25">
      <c r="A359" s="64">
        <v>5000</v>
      </c>
      <c r="B359" s="65">
        <v>10016</v>
      </c>
      <c r="C359" s="66">
        <v>5693</v>
      </c>
      <c r="D359" s="67" t="s">
        <v>384</v>
      </c>
      <c r="E359" s="83" t="s">
        <v>813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79">
        <v>0</v>
      </c>
      <c r="Q359" s="79">
        <v>0</v>
      </c>
      <c r="R359" s="80">
        <f t="shared" si="11"/>
        <v>0</v>
      </c>
    </row>
    <row r="360" spans="1:18" x14ac:dyDescent="0.25">
      <c r="A360" s="64">
        <v>5000</v>
      </c>
      <c r="B360" s="65">
        <v>10016</v>
      </c>
      <c r="C360" s="66">
        <v>5711</v>
      </c>
      <c r="D360" s="67" t="s">
        <v>385</v>
      </c>
      <c r="E360" s="83" t="s">
        <v>814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79">
        <v>0</v>
      </c>
      <c r="Q360" s="79">
        <v>0</v>
      </c>
      <c r="R360" s="80">
        <f t="shared" si="11"/>
        <v>0</v>
      </c>
    </row>
    <row r="361" spans="1:18" x14ac:dyDescent="0.25">
      <c r="A361" s="64">
        <v>5000</v>
      </c>
      <c r="B361" s="65">
        <v>10016</v>
      </c>
      <c r="C361" s="66">
        <v>5721</v>
      </c>
      <c r="D361" s="67" t="s">
        <v>386</v>
      </c>
      <c r="E361" s="83" t="s">
        <v>815</v>
      </c>
      <c r="F361" s="79">
        <v>0</v>
      </c>
      <c r="G361" s="79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79">
        <v>0</v>
      </c>
      <c r="N361" s="79">
        <v>0</v>
      </c>
      <c r="O361" s="79">
        <v>0</v>
      </c>
      <c r="P361" s="79">
        <v>0</v>
      </c>
      <c r="Q361" s="79">
        <v>0</v>
      </c>
      <c r="R361" s="80">
        <f t="shared" si="11"/>
        <v>0</v>
      </c>
    </row>
    <row r="362" spans="1:18" x14ac:dyDescent="0.25">
      <c r="A362" s="64">
        <v>5000</v>
      </c>
      <c r="B362" s="65">
        <v>10016</v>
      </c>
      <c r="C362" s="66">
        <v>5731</v>
      </c>
      <c r="D362" s="67" t="s">
        <v>387</v>
      </c>
      <c r="E362" s="83" t="s">
        <v>816</v>
      </c>
      <c r="F362" s="79">
        <v>0</v>
      </c>
      <c r="G362" s="79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79">
        <v>0</v>
      </c>
      <c r="N362" s="79">
        <v>0</v>
      </c>
      <c r="O362" s="79">
        <v>0</v>
      </c>
      <c r="P362" s="79">
        <v>0</v>
      </c>
      <c r="Q362" s="79">
        <v>0</v>
      </c>
      <c r="R362" s="80">
        <f t="shared" si="11"/>
        <v>0</v>
      </c>
    </row>
    <row r="363" spans="1:18" x14ac:dyDescent="0.25">
      <c r="A363" s="64">
        <v>5000</v>
      </c>
      <c r="B363" s="65">
        <v>10016</v>
      </c>
      <c r="C363" s="66">
        <v>5741</v>
      </c>
      <c r="D363" s="67" t="s">
        <v>388</v>
      </c>
      <c r="E363" s="83" t="s">
        <v>817</v>
      </c>
      <c r="F363" s="79">
        <v>0</v>
      </c>
      <c r="G363" s="79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79">
        <v>0</v>
      </c>
      <c r="N363" s="79">
        <v>0</v>
      </c>
      <c r="O363" s="79">
        <v>0</v>
      </c>
      <c r="P363" s="79">
        <v>0</v>
      </c>
      <c r="Q363" s="79">
        <v>0</v>
      </c>
      <c r="R363" s="80">
        <f t="shared" si="11"/>
        <v>0</v>
      </c>
    </row>
    <row r="364" spans="1:18" x14ac:dyDescent="0.25">
      <c r="A364" s="64">
        <v>5000</v>
      </c>
      <c r="B364" s="65">
        <v>10016</v>
      </c>
      <c r="C364" s="66">
        <v>5751</v>
      </c>
      <c r="D364" s="67" t="s">
        <v>389</v>
      </c>
      <c r="E364" s="83" t="s">
        <v>818</v>
      </c>
      <c r="F364" s="79">
        <v>0</v>
      </c>
      <c r="G364" s="79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79">
        <v>0</v>
      </c>
      <c r="N364" s="79">
        <v>0</v>
      </c>
      <c r="O364" s="79">
        <v>0</v>
      </c>
      <c r="P364" s="79">
        <v>0</v>
      </c>
      <c r="Q364" s="79">
        <v>0</v>
      </c>
      <c r="R364" s="80">
        <f t="shared" si="11"/>
        <v>0</v>
      </c>
    </row>
    <row r="365" spans="1:18" x14ac:dyDescent="0.25">
      <c r="A365" s="64">
        <v>5000</v>
      </c>
      <c r="B365" s="65">
        <v>10016</v>
      </c>
      <c r="C365" s="66">
        <v>5761</v>
      </c>
      <c r="D365" s="67" t="s">
        <v>390</v>
      </c>
      <c r="E365" s="83" t="s">
        <v>819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79">
        <v>0</v>
      </c>
      <c r="Q365" s="79">
        <v>0</v>
      </c>
      <c r="R365" s="80">
        <f t="shared" si="11"/>
        <v>0</v>
      </c>
    </row>
    <row r="366" spans="1:18" x14ac:dyDescent="0.25">
      <c r="A366" s="64">
        <v>5000</v>
      </c>
      <c r="B366" s="65">
        <v>10016</v>
      </c>
      <c r="C366" s="66">
        <v>5771</v>
      </c>
      <c r="D366" s="67" t="s">
        <v>391</v>
      </c>
      <c r="E366" s="83" t="s">
        <v>820</v>
      </c>
      <c r="F366" s="79">
        <v>0</v>
      </c>
      <c r="G366" s="79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79">
        <v>0</v>
      </c>
      <c r="N366" s="79">
        <v>0</v>
      </c>
      <c r="O366" s="79">
        <v>0</v>
      </c>
      <c r="P366" s="79">
        <v>0</v>
      </c>
      <c r="Q366" s="79">
        <v>0</v>
      </c>
      <c r="R366" s="80">
        <f t="shared" si="11"/>
        <v>0</v>
      </c>
    </row>
    <row r="367" spans="1:18" x14ac:dyDescent="0.25">
      <c r="A367" s="64">
        <v>5000</v>
      </c>
      <c r="B367" s="65">
        <v>10016</v>
      </c>
      <c r="C367" s="66">
        <v>5781</v>
      </c>
      <c r="D367" s="67" t="s">
        <v>392</v>
      </c>
      <c r="E367" s="83" t="s">
        <v>821</v>
      </c>
      <c r="F367" s="79">
        <v>0</v>
      </c>
      <c r="G367" s="79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79">
        <v>0</v>
      </c>
      <c r="N367" s="79">
        <v>0</v>
      </c>
      <c r="O367" s="79">
        <v>0</v>
      </c>
      <c r="P367" s="79">
        <v>0</v>
      </c>
      <c r="Q367" s="79">
        <v>0</v>
      </c>
      <c r="R367" s="80">
        <f t="shared" si="11"/>
        <v>0</v>
      </c>
    </row>
    <row r="368" spans="1:18" x14ac:dyDescent="0.25">
      <c r="A368" s="64">
        <v>5000</v>
      </c>
      <c r="B368" s="65">
        <v>10016</v>
      </c>
      <c r="C368" s="66">
        <v>5791</v>
      </c>
      <c r="D368" s="67" t="s">
        <v>393</v>
      </c>
      <c r="E368" s="83" t="s">
        <v>822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79">
        <v>0</v>
      </c>
      <c r="Q368" s="79">
        <v>0</v>
      </c>
      <c r="R368" s="80">
        <f t="shared" si="11"/>
        <v>0</v>
      </c>
    </row>
    <row r="369" spans="1:18" x14ac:dyDescent="0.25">
      <c r="A369" s="64">
        <v>5000</v>
      </c>
      <c r="B369" s="65">
        <v>10016</v>
      </c>
      <c r="C369" s="66">
        <v>5811</v>
      </c>
      <c r="D369" s="67" t="s">
        <v>394</v>
      </c>
      <c r="E369" s="83" t="s">
        <v>823</v>
      </c>
      <c r="F369" s="79">
        <v>0</v>
      </c>
      <c r="G369" s="79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79">
        <v>0</v>
      </c>
      <c r="N369" s="79">
        <v>0</v>
      </c>
      <c r="O369" s="79">
        <v>0</v>
      </c>
      <c r="P369" s="79">
        <v>0</v>
      </c>
      <c r="Q369" s="79">
        <v>0</v>
      </c>
      <c r="R369" s="80">
        <f t="shared" si="11"/>
        <v>0</v>
      </c>
    </row>
    <row r="370" spans="1:18" x14ac:dyDescent="0.25">
      <c r="A370" s="64">
        <v>5000</v>
      </c>
      <c r="B370" s="65">
        <v>10016</v>
      </c>
      <c r="C370" s="66">
        <v>5821</v>
      </c>
      <c r="D370" s="67" t="s">
        <v>395</v>
      </c>
      <c r="E370" s="83" t="s">
        <v>824</v>
      </c>
      <c r="F370" s="79">
        <v>0</v>
      </c>
      <c r="G370" s="79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79">
        <v>0</v>
      </c>
      <c r="N370" s="79">
        <v>0</v>
      </c>
      <c r="O370" s="79">
        <v>0</v>
      </c>
      <c r="P370" s="79">
        <v>0</v>
      </c>
      <c r="Q370" s="79">
        <v>0</v>
      </c>
      <c r="R370" s="80">
        <f t="shared" si="11"/>
        <v>0</v>
      </c>
    </row>
    <row r="371" spans="1:18" x14ac:dyDescent="0.25">
      <c r="A371" s="64">
        <v>5000</v>
      </c>
      <c r="B371" s="65">
        <v>10016</v>
      </c>
      <c r="C371" s="66">
        <v>5831</v>
      </c>
      <c r="D371" s="67" t="s">
        <v>396</v>
      </c>
      <c r="E371" s="83" t="s">
        <v>825</v>
      </c>
      <c r="F371" s="79">
        <v>0</v>
      </c>
      <c r="G371" s="79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79">
        <v>0</v>
      </c>
      <c r="N371" s="79">
        <v>0</v>
      </c>
      <c r="O371" s="79">
        <v>0</v>
      </c>
      <c r="P371" s="79">
        <v>0</v>
      </c>
      <c r="Q371" s="79">
        <v>0</v>
      </c>
      <c r="R371" s="80">
        <f t="shared" si="11"/>
        <v>0</v>
      </c>
    </row>
    <row r="372" spans="1:18" x14ac:dyDescent="0.25">
      <c r="A372" s="64">
        <v>5000</v>
      </c>
      <c r="B372" s="65">
        <v>10016</v>
      </c>
      <c r="C372" s="66">
        <v>5891</v>
      </c>
      <c r="D372" s="67" t="s">
        <v>397</v>
      </c>
      <c r="E372" s="83" t="s">
        <v>826</v>
      </c>
      <c r="F372" s="79">
        <v>0</v>
      </c>
      <c r="G372" s="79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79">
        <v>0</v>
      </c>
      <c r="N372" s="79">
        <v>0</v>
      </c>
      <c r="O372" s="79">
        <v>0</v>
      </c>
      <c r="P372" s="79">
        <v>0</v>
      </c>
      <c r="Q372" s="79">
        <v>0</v>
      </c>
      <c r="R372" s="80">
        <f t="shared" si="11"/>
        <v>0</v>
      </c>
    </row>
    <row r="373" spans="1:18" x14ac:dyDescent="0.25">
      <c r="A373" s="64">
        <v>5000</v>
      </c>
      <c r="B373" s="65">
        <v>10016</v>
      </c>
      <c r="C373" s="66">
        <v>5911</v>
      </c>
      <c r="D373" s="67" t="s">
        <v>398</v>
      </c>
      <c r="E373" s="83" t="s">
        <v>827</v>
      </c>
      <c r="F373" s="79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79">
        <v>0</v>
      </c>
      <c r="P373" s="79">
        <v>0</v>
      </c>
      <c r="Q373" s="79">
        <v>0</v>
      </c>
      <c r="R373" s="80">
        <f t="shared" si="11"/>
        <v>0</v>
      </c>
    </row>
    <row r="374" spans="1:18" x14ac:dyDescent="0.25">
      <c r="A374" s="64">
        <v>5000</v>
      </c>
      <c r="B374" s="65">
        <v>10016</v>
      </c>
      <c r="C374" s="66">
        <v>5921</v>
      </c>
      <c r="D374" s="67" t="s">
        <v>399</v>
      </c>
      <c r="E374" s="83" t="s">
        <v>828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79">
        <v>0</v>
      </c>
      <c r="Q374" s="79">
        <v>0</v>
      </c>
      <c r="R374" s="80">
        <f t="shared" si="11"/>
        <v>0</v>
      </c>
    </row>
    <row r="375" spans="1:18" x14ac:dyDescent="0.25">
      <c r="A375" s="64">
        <v>5000</v>
      </c>
      <c r="B375" s="65">
        <v>10016</v>
      </c>
      <c r="C375" s="66">
        <v>5931</v>
      </c>
      <c r="D375" s="67" t="s">
        <v>400</v>
      </c>
      <c r="E375" s="83" t="s">
        <v>829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79">
        <v>0</v>
      </c>
      <c r="Q375" s="79">
        <v>0</v>
      </c>
      <c r="R375" s="80">
        <f t="shared" si="11"/>
        <v>0</v>
      </c>
    </row>
    <row r="376" spans="1:18" x14ac:dyDescent="0.25">
      <c r="A376" s="64">
        <v>5000</v>
      </c>
      <c r="B376" s="65">
        <v>10016</v>
      </c>
      <c r="C376" s="66">
        <v>5941</v>
      </c>
      <c r="D376" s="67" t="s">
        <v>401</v>
      </c>
      <c r="E376" s="83" t="s">
        <v>830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79">
        <v>0</v>
      </c>
      <c r="Q376" s="79">
        <v>0</v>
      </c>
      <c r="R376" s="80">
        <f t="shared" si="11"/>
        <v>0</v>
      </c>
    </row>
    <row r="377" spans="1:18" x14ac:dyDescent="0.25">
      <c r="A377" s="64">
        <v>5000</v>
      </c>
      <c r="B377" s="65">
        <v>10016</v>
      </c>
      <c r="C377" s="66">
        <v>5951</v>
      </c>
      <c r="D377" s="67" t="s">
        <v>402</v>
      </c>
      <c r="E377" s="83" t="s">
        <v>831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79">
        <v>0</v>
      </c>
      <c r="Q377" s="79">
        <v>0</v>
      </c>
      <c r="R377" s="80">
        <f t="shared" si="11"/>
        <v>0</v>
      </c>
    </row>
    <row r="378" spans="1:18" x14ac:dyDescent="0.25">
      <c r="A378" s="64">
        <v>5000</v>
      </c>
      <c r="B378" s="65">
        <v>10016</v>
      </c>
      <c r="C378" s="66">
        <v>5961</v>
      </c>
      <c r="D378" s="67" t="s">
        <v>403</v>
      </c>
      <c r="E378" s="83" t="s">
        <v>832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79">
        <v>0</v>
      </c>
      <c r="Q378" s="79">
        <v>0</v>
      </c>
      <c r="R378" s="80">
        <f t="shared" si="11"/>
        <v>0</v>
      </c>
    </row>
    <row r="379" spans="1:18" x14ac:dyDescent="0.25">
      <c r="A379" s="64">
        <v>5000</v>
      </c>
      <c r="B379" s="65">
        <v>10016</v>
      </c>
      <c r="C379" s="66">
        <v>5971</v>
      </c>
      <c r="D379" s="67" t="s">
        <v>404</v>
      </c>
      <c r="E379" s="83" t="s">
        <v>833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79">
        <v>0</v>
      </c>
      <c r="Q379" s="79">
        <v>0</v>
      </c>
      <c r="R379" s="80">
        <f t="shared" si="11"/>
        <v>0</v>
      </c>
    </row>
    <row r="380" spans="1:18" x14ac:dyDescent="0.25">
      <c r="A380" s="64">
        <v>5000</v>
      </c>
      <c r="B380" s="65">
        <v>10016</v>
      </c>
      <c r="C380" s="66">
        <v>5981</v>
      </c>
      <c r="D380" s="67" t="s">
        <v>405</v>
      </c>
      <c r="E380" s="83" t="s">
        <v>834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79">
        <v>0</v>
      </c>
      <c r="Q380" s="79">
        <v>0</v>
      </c>
      <c r="R380" s="80">
        <f t="shared" si="11"/>
        <v>0</v>
      </c>
    </row>
    <row r="381" spans="1:18" x14ac:dyDescent="0.25">
      <c r="A381" s="64">
        <v>5000</v>
      </c>
      <c r="B381" s="65">
        <v>10016</v>
      </c>
      <c r="C381" s="66">
        <v>5991</v>
      </c>
      <c r="D381" s="67" t="s">
        <v>406</v>
      </c>
      <c r="E381" s="83" t="s">
        <v>835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79">
        <v>0</v>
      </c>
      <c r="P381" s="79">
        <v>0</v>
      </c>
      <c r="Q381" s="79">
        <v>0</v>
      </c>
      <c r="R381" s="80">
        <f t="shared" si="11"/>
        <v>0</v>
      </c>
    </row>
    <row r="382" spans="1:18" x14ac:dyDescent="0.25">
      <c r="A382" s="71" t="s">
        <v>407</v>
      </c>
      <c r="B382" s="71"/>
      <c r="C382" s="71"/>
      <c r="D382" s="71"/>
      <c r="E382" s="71"/>
      <c r="F382" s="72">
        <f>SUM(F330:F381)</f>
        <v>1622.3333333333333</v>
      </c>
      <c r="G382" s="72">
        <f t="shared" ref="G382:Q382" si="13">SUM(G330:G381)</f>
        <v>1622.3333333333333</v>
      </c>
      <c r="H382" s="72">
        <f t="shared" si="13"/>
        <v>1622.3333333333333</v>
      </c>
      <c r="I382" s="72">
        <f t="shared" si="13"/>
        <v>1622.3333333333333</v>
      </c>
      <c r="J382" s="72">
        <f t="shared" si="13"/>
        <v>1622.3333333333333</v>
      </c>
      <c r="K382" s="72">
        <f t="shared" si="13"/>
        <v>1622.3333333333333</v>
      </c>
      <c r="L382" s="72">
        <f t="shared" si="13"/>
        <v>1622.3333333333333</v>
      </c>
      <c r="M382" s="72">
        <f t="shared" si="13"/>
        <v>1622.3333333333333</v>
      </c>
      <c r="N382" s="72">
        <f t="shared" si="13"/>
        <v>1622.3333333333333</v>
      </c>
      <c r="O382" s="72">
        <f t="shared" si="13"/>
        <v>1622.3333333333333</v>
      </c>
      <c r="P382" s="72">
        <f t="shared" si="13"/>
        <v>1622.3333333333333</v>
      </c>
      <c r="Q382" s="72">
        <f t="shared" si="13"/>
        <v>1622.3333333333333</v>
      </c>
      <c r="R382" s="73">
        <f>SUM(R330:R381)</f>
        <v>19468</v>
      </c>
    </row>
    <row r="383" spans="1:18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0"/>
    </row>
    <row r="384" spans="1:18" x14ac:dyDescent="0.25">
      <c r="A384" s="64">
        <v>6000</v>
      </c>
      <c r="B384" s="65"/>
      <c r="C384" s="66">
        <v>6111</v>
      </c>
      <c r="D384" s="67" t="s">
        <v>408</v>
      </c>
      <c r="E384" s="78" t="s">
        <v>54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79">
        <v>0</v>
      </c>
      <c r="Q384" s="79">
        <v>0</v>
      </c>
      <c r="R384" s="80">
        <f t="shared" ref="R384:R412" si="14">SUM(F384:Q384)</f>
        <v>0</v>
      </c>
    </row>
    <row r="385" spans="1:18" x14ac:dyDescent="0.25">
      <c r="A385" s="64">
        <v>6000</v>
      </c>
      <c r="B385" s="65"/>
      <c r="C385" s="66">
        <v>6121</v>
      </c>
      <c r="D385" s="67" t="s">
        <v>409</v>
      </c>
      <c r="E385" s="78" t="s">
        <v>54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79">
        <v>0</v>
      </c>
      <c r="P385" s="79">
        <v>0</v>
      </c>
      <c r="Q385" s="79">
        <v>0</v>
      </c>
      <c r="R385" s="80">
        <f t="shared" si="14"/>
        <v>0</v>
      </c>
    </row>
    <row r="386" spans="1:18" x14ac:dyDescent="0.25">
      <c r="A386" s="64">
        <v>6000</v>
      </c>
      <c r="B386" s="65"/>
      <c r="C386" s="66">
        <v>6122</v>
      </c>
      <c r="D386" s="67" t="s">
        <v>410</v>
      </c>
      <c r="E386" s="78" t="s">
        <v>54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79">
        <v>0</v>
      </c>
      <c r="Q386" s="79">
        <v>0</v>
      </c>
      <c r="R386" s="80">
        <f t="shared" si="14"/>
        <v>0</v>
      </c>
    </row>
    <row r="387" spans="1:18" x14ac:dyDescent="0.25">
      <c r="A387" s="64">
        <v>6000</v>
      </c>
      <c r="B387" s="65"/>
      <c r="C387" s="66">
        <v>6123</v>
      </c>
      <c r="D387" s="67" t="s">
        <v>411</v>
      </c>
      <c r="E387" s="78" t="s">
        <v>54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79">
        <v>0</v>
      </c>
      <c r="Q387" s="79">
        <v>0</v>
      </c>
      <c r="R387" s="80">
        <f t="shared" si="14"/>
        <v>0</v>
      </c>
    </row>
    <row r="388" spans="1:18" x14ac:dyDescent="0.25">
      <c r="A388" s="64">
        <v>6000</v>
      </c>
      <c r="B388" s="65"/>
      <c r="C388" s="66">
        <v>6124</v>
      </c>
      <c r="D388" s="67" t="s">
        <v>412</v>
      </c>
      <c r="E388" s="78" t="s">
        <v>54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79">
        <v>0</v>
      </c>
      <c r="Q388" s="79">
        <v>0</v>
      </c>
      <c r="R388" s="80">
        <f t="shared" si="14"/>
        <v>0</v>
      </c>
    </row>
    <row r="389" spans="1:18" x14ac:dyDescent="0.25">
      <c r="A389" s="64">
        <v>6000</v>
      </c>
      <c r="B389" s="65"/>
      <c r="C389" s="66">
        <v>6125</v>
      </c>
      <c r="D389" s="67" t="s">
        <v>408</v>
      </c>
      <c r="E389" s="78" t="s">
        <v>54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79">
        <v>0</v>
      </c>
      <c r="Q389" s="79">
        <v>0</v>
      </c>
      <c r="R389" s="80">
        <f t="shared" si="14"/>
        <v>0</v>
      </c>
    </row>
    <row r="390" spans="1:18" x14ac:dyDescent="0.25">
      <c r="A390" s="64">
        <v>6000</v>
      </c>
      <c r="B390" s="65"/>
      <c r="C390" s="66">
        <v>6131</v>
      </c>
      <c r="D390" s="67" t="s">
        <v>413</v>
      </c>
      <c r="E390" s="78" t="s">
        <v>54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79">
        <v>0</v>
      </c>
      <c r="Q390" s="79">
        <v>0</v>
      </c>
      <c r="R390" s="80">
        <f t="shared" si="14"/>
        <v>0</v>
      </c>
    </row>
    <row r="391" spans="1:18" x14ac:dyDescent="0.25">
      <c r="A391" s="64">
        <v>6000</v>
      </c>
      <c r="B391" s="65"/>
      <c r="C391" s="66">
        <v>6141</v>
      </c>
      <c r="D391" s="67" t="s">
        <v>413</v>
      </c>
      <c r="E391" s="78" t="s">
        <v>54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79">
        <v>0</v>
      </c>
      <c r="Q391" s="79">
        <v>0</v>
      </c>
      <c r="R391" s="80">
        <f t="shared" si="14"/>
        <v>0</v>
      </c>
    </row>
    <row r="392" spans="1:18" x14ac:dyDescent="0.25">
      <c r="A392" s="64">
        <v>6000</v>
      </c>
      <c r="B392" s="65"/>
      <c r="C392" s="66">
        <v>6142</v>
      </c>
      <c r="D392" s="67" t="s">
        <v>414</v>
      </c>
      <c r="E392" s="78" t="s">
        <v>54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79">
        <v>0</v>
      </c>
      <c r="Q392" s="79">
        <v>0</v>
      </c>
      <c r="R392" s="80">
        <f t="shared" si="14"/>
        <v>0</v>
      </c>
    </row>
    <row r="393" spans="1:18" x14ac:dyDescent="0.25">
      <c r="A393" s="64">
        <v>6000</v>
      </c>
      <c r="B393" s="65"/>
      <c r="C393" s="66">
        <v>6143</v>
      </c>
      <c r="D393" s="67" t="s">
        <v>415</v>
      </c>
      <c r="E393" s="78" t="s">
        <v>54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79">
        <v>0</v>
      </c>
      <c r="Q393" s="79">
        <v>0</v>
      </c>
      <c r="R393" s="80">
        <f t="shared" si="14"/>
        <v>0</v>
      </c>
    </row>
    <row r="394" spans="1:18" x14ac:dyDescent="0.25">
      <c r="A394" s="64">
        <v>6000</v>
      </c>
      <c r="B394" s="65"/>
      <c r="C394" s="66">
        <v>6144</v>
      </c>
      <c r="D394" s="67" t="s">
        <v>416</v>
      </c>
      <c r="E394" s="78" t="s">
        <v>54</v>
      </c>
      <c r="F394" s="7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79">
        <v>0</v>
      </c>
      <c r="N394" s="79">
        <v>0</v>
      </c>
      <c r="O394" s="79">
        <v>0</v>
      </c>
      <c r="P394" s="79">
        <v>0</v>
      </c>
      <c r="Q394" s="79">
        <v>0</v>
      </c>
      <c r="R394" s="80">
        <f t="shared" si="14"/>
        <v>0</v>
      </c>
    </row>
    <row r="395" spans="1:18" x14ac:dyDescent="0.25">
      <c r="A395" s="64">
        <v>6000</v>
      </c>
      <c r="B395" s="65"/>
      <c r="C395" s="66">
        <v>6145</v>
      </c>
      <c r="D395" s="67" t="s">
        <v>417</v>
      </c>
      <c r="E395" s="78" t="s">
        <v>54</v>
      </c>
      <c r="F395" s="7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79">
        <v>0</v>
      </c>
      <c r="N395" s="79">
        <v>0</v>
      </c>
      <c r="O395" s="79">
        <v>0</v>
      </c>
      <c r="P395" s="79">
        <v>0</v>
      </c>
      <c r="Q395" s="79">
        <v>0</v>
      </c>
      <c r="R395" s="80">
        <f t="shared" si="14"/>
        <v>0</v>
      </c>
    </row>
    <row r="396" spans="1:18" x14ac:dyDescent="0.25">
      <c r="A396" s="64">
        <v>6000</v>
      </c>
      <c r="B396" s="65"/>
      <c r="C396" s="66">
        <v>6151</v>
      </c>
      <c r="D396" s="67" t="s">
        <v>418</v>
      </c>
      <c r="E396" s="78" t="s">
        <v>54</v>
      </c>
      <c r="F396" s="7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79">
        <v>0</v>
      </c>
      <c r="N396" s="79">
        <v>0</v>
      </c>
      <c r="O396" s="79">
        <v>0</v>
      </c>
      <c r="P396" s="79">
        <v>0</v>
      </c>
      <c r="Q396" s="79">
        <v>0</v>
      </c>
      <c r="R396" s="80">
        <f t="shared" si="14"/>
        <v>0</v>
      </c>
    </row>
    <row r="397" spans="1:18" x14ac:dyDescent="0.25">
      <c r="A397" s="64">
        <v>6000</v>
      </c>
      <c r="B397" s="65"/>
      <c r="C397" s="66">
        <v>6152</v>
      </c>
      <c r="D397" s="67" t="s">
        <v>408</v>
      </c>
      <c r="E397" s="78" t="s">
        <v>54</v>
      </c>
      <c r="F397" s="79">
        <v>0</v>
      </c>
      <c r="G397" s="79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79">
        <v>0</v>
      </c>
      <c r="N397" s="79">
        <v>0</v>
      </c>
      <c r="O397" s="79">
        <v>0</v>
      </c>
      <c r="P397" s="79">
        <v>0</v>
      </c>
      <c r="Q397" s="79">
        <v>0</v>
      </c>
      <c r="R397" s="80">
        <f t="shared" si="14"/>
        <v>0</v>
      </c>
    </row>
    <row r="398" spans="1:18" x14ac:dyDescent="0.25">
      <c r="A398" s="64">
        <v>6000</v>
      </c>
      <c r="B398" s="65"/>
      <c r="C398" s="66">
        <v>6161</v>
      </c>
      <c r="D398" s="67" t="s">
        <v>419</v>
      </c>
      <c r="E398" s="78" t="s">
        <v>54</v>
      </c>
      <c r="F398" s="79">
        <v>0</v>
      </c>
      <c r="G398" s="79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79">
        <v>0</v>
      </c>
      <c r="N398" s="79">
        <v>0</v>
      </c>
      <c r="O398" s="79">
        <v>0</v>
      </c>
      <c r="P398" s="79">
        <v>0</v>
      </c>
      <c r="Q398" s="79">
        <v>0</v>
      </c>
      <c r="R398" s="80">
        <f t="shared" si="14"/>
        <v>0</v>
      </c>
    </row>
    <row r="399" spans="1:18" x14ac:dyDescent="0.25">
      <c r="A399" s="64">
        <v>6000</v>
      </c>
      <c r="B399" s="65"/>
      <c r="C399" s="66">
        <v>6171</v>
      </c>
      <c r="D399" s="67" t="s">
        <v>420</v>
      </c>
      <c r="E399" s="78" t="s">
        <v>54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79">
        <v>0</v>
      </c>
      <c r="Q399" s="79">
        <v>0</v>
      </c>
      <c r="R399" s="80">
        <f t="shared" si="14"/>
        <v>0</v>
      </c>
    </row>
    <row r="400" spans="1:18" x14ac:dyDescent="0.25">
      <c r="A400" s="64">
        <v>6000</v>
      </c>
      <c r="B400" s="65"/>
      <c r="C400" s="66">
        <v>6191</v>
      </c>
      <c r="D400" s="67" t="s">
        <v>421</v>
      </c>
      <c r="E400" s="78" t="s">
        <v>54</v>
      </c>
      <c r="F400" s="7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79">
        <v>0</v>
      </c>
      <c r="N400" s="79">
        <v>0</v>
      </c>
      <c r="O400" s="79">
        <v>0</v>
      </c>
      <c r="P400" s="79">
        <v>0</v>
      </c>
      <c r="Q400" s="79">
        <v>0</v>
      </c>
      <c r="R400" s="80">
        <f t="shared" si="14"/>
        <v>0</v>
      </c>
    </row>
    <row r="401" spans="1:18" x14ac:dyDescent="0.25">
      <c r="A401" s="64">
        <v>6000</v>
      </c>
      <c r="B401" s="65"/>
      <c r="C401" s="66">
        <v>6211</v>
      </c>
      <c r="D401" s="67" t="s">
        <v>422</v>
      </c>
      <c r="E401" s="78" t="s">
        <v>54</v>
      </c>
      <c r="F401" s="7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79">
        <v>0</v>
      </c>
      <c r="N401" s="79">
        <v>0</v>
      </c>
      <c r="O401" s="79">
        <v>0</v>
      </c>
      <c r="P401" s="79">
        <v>0</v>
      </c>
      <c r="Q401" s="79">
        <v>0</v>
      </c>
      <c r="R401" s="80">
        <f t="shared" si="14"/>
        <v>0</v>
      </c>
    </row>
    <row r="402" spans="1:18" x14ac:dyDescent="0.25">
      <c r="A402" s="64">
        <v>6000</v>
      </c>
      <c r="B402" s="65"/>
      <c r="C402" s="66">
        <v>6221</v>
      </c>
      <c r="D402" s="67" t="s">
        <v>423</v>
      </c>
      <c r="E402" s="78" t="s">
        <v>54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79">
        <v>0</v>
      </c>
      <c r="Q402" s="79">
        <v>0</v>
      </c>
      <c r="R402" s="80">
        <f t="shared" si="14"/>
        <v>0</v>
      </c>
    </row>
    <row r="403" spans="1:18" x14ac:dyDescent="0.25">
      <c r="A403" s="64">
        <v>6000</v>
      </c>
      <c r="B403" s="65"/>
      <c r="C403" s="66">
        <v>6222</v>
      </c>
      <c r="D403" s="67" t="s">
        <v>408</v>
      </c>
      <c r="E403" s="78" t="s">
        <v>54</v>
      </c>
      <c r="F403" s="7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79">
        <v>0</v>
      </c>
      <c r="N403" s="79">
        <v>0</v>
      </c>
      <c r="O403" s="79">
        <v>0</v>
      </c>
      <c r="P403" s="79">
        <v>0</v>
      </c>
      <c r="Q403" s="79">
        <v>0</v>
      </c>
      <c r="R403" s="80">
        <f t="shared" si="14"/>
        <v>0</v>
      </c>
    </row>
    <row r="404" spans="1:18" x14ac:dyDescent="0.25">
      <c r="A404" s="64">
        <v>6000</v>
      </c>
      <c r="B404" s="65"/>
      <c r="C404" s="66">
        <v>6223</v>
      </c>
      <c r="D404" s="67" t="s">
        <v>424</v>
      </c>
      <c r="E404" s="78" t="s">
        <v>54</v>
      </c>
      <c r="F404" s="79">
        <v>0</v>
      </c>
      <c r="G404" s="79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79">
        <v>0</v>
      </c>
      <c r="N404" s="79">
        <v>0</v>
      </c>
      <c r="O404" s="79">
        <v>0</v>
      </c>
      <c r="P404" s="79">
        <v>0</v>
      </c>
      <c r="Q404" s="79">
        <v>0</v>
      </c>
      <c r="R404" s="80">
        <f t="shared" si="14"/>
        <v>0</v>
      </c>
    </row>
    <row r="405" spans="1:18" x14ac:dyDescent="0.25">
      <c r="A405" s="64">
        <v>6000</v>
      </c>
      <c r="B405" s="65"/>
      <c r="C405" s="66">
        <v>6231</v>
      </c>
      <c r="D405" s="67" t="s">
        <v>425</v>
      </c>
      <c r="E405" s="78" t="s">
        <v>54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79">
        <v>0</v>
      </c>
      <c r="Q405" s="79">
        <v>0</v>
      </c>
      <c r="R405" s="80">
        <f t="shared" si="14"/>
        <v>0</v>
      </c>
    </row>
    <row r="406" spans="1:18" x14ac:dyDescent="0.25">
      <c r="A406" s="64">
        <v>6000</v>
      </c>
      <c r="B406" s="65"/>
      <c r="C406" s="66">
        <v>6241</v>
      </c>
      <c r="D406" s="67" t="s">
        <v>426</v>
      </c>
      <c r="E406" s="78" t="s">
        <v>54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79">
        <v>0</v>
      </c>
      <c r="Q406" s="79">
        <v>0</v>
      </c>
      <c r="R406" s="80">
        <f t="shared" si="14"/>
        <v>0</v>
      </c>
    </row>
    <row r="407" spans="1:18" x14ac:dyDescent="0.25">
      <c r="A407" s="64">
        <v>6000</v>
      </c>
      <c r="B407" s="65"/>
      <c r="C407" s="66">
        <v>6251</v>
      </c>
      <c r="D407" s="67" t="s">
        <v>408</v>
      </c>
      <c r="E407" s="78" t="s">
        <v>54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79">
        <v>0</v>
      </c>
      <c r="R407" s="80">
        <f t="shared" si="14"/>
        <v>0</v>
      </c>
    </row>
    <row r="408" spans="1:18" x14ac:dyDescent="0.25">
      <c r="A408" s="64">
        <v>6000</v>
      </c>
      <c r="B408" s="65"/>
      <c r="C408" s="66">
        <v>6261</v>
      </c>
      <c r="D408" s="67" t="s">
        <v>419</v>
      </c>
      <c r="E408" s="78" t="s">
        <v>54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79">
        <v>0</v>
      </c>
      <c r="Q408" s="79">
        <v>0</v>
      </c>
      <c r="R408" s="80">
        <f t="shared" si="14"/>
        <v>0</v>
      </c>
    </row>
    <row r="409" spans="1:18" x14ac:dyDescent="0.25">
      <c r="A409" s="64">
        <v>6000</v>
      </c>
      <c r="B409" s="65"/>
      <c r="C409" s="66">
        <v>6271</v>
      </c>
      <c r="D409" s="67" t="s">
        <v>420</v>
      </c>
      <c r="E409" s="78" t="s">
        <v>54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79">
        <v>0</v>
      </c>
      <c r="Q409" s="79">
        <v>0</v>
      </c>
      <c r="R409" s="80">
        <f t="shared" si="14"/>
        <v>0</v>
      </c>
    </row>
    <row r="410" spans="1:18" x14ac:dyDescent="0.25">
      <c r="A410" s="64">
        <v>6000</v>
      </c>
      <c r="B410" s="65"/>
      <c r="C410" s="66">
        <v>6291</v>
      </c>
      <c r="D410" s="67" t="s">
        <v>421</v>
      </c>
      <c r="E410" s="78" t="s">
        <v>54</v>
      </c>
      <c r="F410" s="7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79">
        <v>0</v>
      </c>
      <c r="N410" s="79">
        <v>0</v>
      </c>
      <c r="O410" s="79">
        <v>0</v>
      </c>
      <c r="P410" s="79">
        <v>0</v>
      </c>
      <c r="Q410" s="79">
        <v>0</v>
      </c>
      <c r="R410" s="80">
        <f t="shared" si="14"/>
        <v>0</v>
      </c>
    </row>
    <row r="411" spans="1:18" x14ac:dyDescent="0.25">
      <c r="A411" s="64">
        <v>6000</v>
      </c>
      <c r="B411" s="65"/>
      <c r="C411" s="66">
        <v>6311</v>
      </c>
      <c r="D411" s="67" t="s">
        <v>427</v>
      </c>
      <c r="E411" s="78" t="s">
        <v>54</v>
      </c>
      <c r="F411" s="7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>
        <v>0</v>
      </c>
      <c r="Q411" s="79">
        <v>0</v>
      </c>
      <c r="R411" s="80">
        <f t="shared" si="14"/>
        <v>0</v>
      </c>
    </row>
    <row r="412" spans="1:18" x14ac:dyDescent="0.25">
      <c r="A412" s="64">
        <v>6000</v>
      </c>
      <c r="B412" s="65"/>
      <c r="C412" s="66">
        <v>6321</v>
      </c>
      <c r="D412" s="67" t="s">
        <v>428</v>
      </c>
      <c r="E412" s="78" t="s">
        <v>54</v>
      </c>
      <c r="F412" s="79">
        <v>0</v>
      </c>
      <c r="G412" s="79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79">
        <v>0</v>
      </c>
      <c r="N412" s="79">
        <v>0</v>
      </c>
      <c r="O412" s="79">
        <v>0</v>
      </c>
      <c r="P412" s="79">
        <v>0</v>
      </c>
      <c r="Q412" s="79">
        <v>0</v>
      </c>
      <c r="R412" s="80">
        <f t="shared" si="14"/>
        <v>0</v>
      </c>
    </row>
    <row r="413" spans="1:18" x14ac:dyDescent="0.25">
      <c r="A413" s="71" t="s">
        <v>429</v>
      </c>
      <c r="B413" s="71"/>
      <c r="C413" s="71"/>
      <c r="D413" s="71"/>
      <c r="E413" s="71"/>
      <c r="F413" s="72">
        <f>SUM(F384:F412)</f>
        <v>0</v>
      </c>
      <c r="G413" s="72">
        <f t="shared" ref="G413:Q413" si="15">SUM(G384:G412)</f>
        <v>0</v>
      </c>
      <c r="H413" s="72">
        <f t="shared" si="15"/>
        <v>0</v>
      </c>
      <c r="I413" s="72">
        <f t="shared" si="15"/>
        <v>0</v>
      </c>
      <c r="J413" s="72">
        <f t="shared" si="15"/>
        <v>0</v>
      </c>
      <c r="K413" s="72">
        <f t="shared" si="15"/>
        <v>0</v>
      </c>
      <c r="L413" s="72">
        <f t="shared" si="15"/>
        <v>0</v>
      </c>
      <c r="M413" s="72">
        <f t="shared" si="15"/>
        <v>0</v>
      </c>
      <c r="N413" s="72">
        <f t="shared" si="15"/>
        <v>0</v>
      </c>
      <c r="O413" s="72">
        <f t="shared" si="15"/>
        <v>0</v>
      </c>
      <c r="P413" s="72">
        <f t="shared" si="15"/>
        <v>0</v>
      </c>
      <c r="Q413" s="72">
        <f t="shared" si="15"/>
        <v>0</v>
      </c>
      <c r="R413" s="73">
        <f>SUM(R384:R412)</f>
        <v>0</v>
      </c>
    </row>
    <row r="414" spans="1:18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0"/>
    </row>
    <row r="415" spans="1:18" x14ac:dyDescent="0.25">
      <c r="A415" s="64">
        <v>7000</v>
      </c>
      <c r="B415" s="65"/>
      <c r="C415" s="66">
        <v>7111</v>
      </c>
      <c r="D415" s="67" t="s">
        <v>430</v>
      </c>
      <c r="E415" s="83" t="s">
        <v>54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79">
        <v>0</v>
      </c>
      <c r="Q415" s="79">
        <v>0</v>
      </c>
      <c r="R415" s="80">
        <f t="shared" ref="R415:R463" si="16">SUM(F415:Q415)</f>
        <v>0</v>
      </c>
    </row>
    <row r="416" spans="1:18" x14ac:dyDescent="0.25">
      <c r="A416" s="64">
        <v>7000</v>
      </c>
      <c r="B416" s="65"/>
      <c r="C416" s="66">
        <v>7121</v>
      </c>
      <c r="D416" s="67" t="s">
        <v>431</v>
      </c>
      <c r="E416" s="83" t="s">
        <v>54</v>
      </c>
      <c r="F416" s="7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79">
        <v>0</v>
      </c>
      <c r="N416" s="79">
        <v>0</v>
      </c>
      <c r="O416" s="79">
        <v>0</v>
      </c>
      <c r="P416" s="79">
        <v>0</v>
      </c>
      <c r="Q416" s="79">
        <v>0</v>
      </c>
      <c r="R416" s="80">
        <f t="shared" si="16"/>
        <v>0</v>
      </c>
    </row>
    <row r="417" spans="1:18" x14ac:dyDescent="0.25">
      <c r="A417" s="64">
        <v>7000</v>
      </c>
      <c r="B417" s="65"/>
      <c r="C417" s="66">
        <v>7211</v>
      </c>
      <c r="D417" s="67" t="s">
        <v>432</v>
      </c>
      <c r="E417" s="83" t="s">
        <v>54</v>
      </c>
      <c r="F417" s="7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>
        <v>0</v>
      </c>
      <c r="Q417" s="79">
        <v>0</v>
      </c>
      <c r="R417" s="80">
        <f t="shared" si="16"/>
        <v>0</v>
      </c>
    </row>
    <row r="418" spans="1:18" x14ac:dyDescent="0.25">
      <c r="A418" s="64">
        <v>7000</v>
      </c>
      <c r="B418" s="65"/>
      <c r="C418" s="66">
        <v>7221</v>
      </c>
      <c r="D418" s="67" t="s">
        <v>433</v>
      </c>
      <c r="E418" s="83" t="s">
        <v>54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79">
        <v>0</v>
      </c>
      <c r="Q418" s="79">
        <v>0</v>
      </c>
      <c r="R418" s="80">
        <f t="shared" si="16"/>
        <v>0</v>
      </c>
    </row>
    <row r="419" spans="1:18" x14ac:dyDescent="0.25">
      <c r="A419" s="64">
        <v>7000</v>
      </c>
      <c r="B419" s="65"/>
      <c r="C419" s="66">
        <v>7231</v>
      </c>
      <c r="D419" s="67" t="s">
        <v>434</v>
      </c>
      <c r="E419" s="83" t="s">
        <v>54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79">
        <v>0</v>
      </c>
      <c r="Q419" s="79">
        <v>0</v>
      </c>
      <c r="R419" s="80">
        <f t="shared" si="16"/>
        <v>0</v>
      </c>
    </row>
    <row r="420" spans="1:18" x14ac:dyDescent="0.25">
      <c r="A420" s="64">
        <v>7000</v>
      </c>
      <c r="B420" s="65"/>
      <c r="C420" s="66">
        <v>7241</v>
      </c>
      <c r="D420" s="67" t="s">
        <v>435</v>
      </c>
      <c r="E420" s="83" t="s">
        <v>54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79">
        <v>0</v>
      </c>
      <c r="Q420" s="79">
        <v>0</v>
      </c>
      <c r="R420" s="80">
        <f t="shared" si="16"/>
        <v>0</v>
      </c>
    </row>
    <row r="421" spans="1:18" x14ac:dyDescent="0.25">
      <c r="A421" s="64">
        <v>7000</v>
      </c>
      <c r="B421" s="65"/>
      <c r="C421" s="66">
        <v>7251</v>
      </c>
      <c r="D421" s="67" t="s">
        <v>436</v>
      </c>
      <c r="E421" s="83" t="s">
        <v>54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79">
        <v>0</v>
      </c>
      <c r="Q421" s="79">
        <v>0</v>
      </c>
      <c r="R421" s="80">
        <f t="shared" si="16"/>
        <v>0</v>
      </c>
    </row>
    <row r="422" spans="1:18" x14ac:dyDescent="0.25">
      <c r="A422" s="64">
        <v>7000</v>
      </c>
      <c r="B422" s="65"/>
      <c r="C422" s="66">
        <v>7261</v>
      </c>
      <c r="D422" s="67" t="s">
        <v>437</v>
      </c>
      <c r="E422" s="83" t="s">
        <v>54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9">
        <v>0</v>
      </c>
      <c r="Q422" s="79">
        <v>0</v>
      </c>
      <c r="R422" s="80">
        <f t="shared" si="16"/>
        <v>0</v>
      </c>
    </row>
    <row r="423" spans="1:18" x14ac:dyDescent="0.25">
      <c r="A423" s="64">
        <v>7000</v>
      </c>
      <c r="B423" s="65"/>
      <c r="C423" s="66">
        <v>7271</v>
      </c>
      <c r="D423" s="67" t="s">
        <v>438</v>
      </c>
      <c r="E423" s="83" t="s">
        <v>54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79">
        <v>0</v>
      </c>
      <c r="Q423" s="79">
        <v>0</v>
      </c>
      <c r="R423" s="80">
        <f t="shared" si="16"/>
        <v>0</v>
      </c>
    </row>
    <row r="424" spans="1:18" x14ac:dyDescent="0.25">
      <c r="A424" s="64">
        <v>7000</v>
      </c>
      <c r="B424" s="65"/>
      <c r="C424" s="66">
        <v>7281</v>
      </c>
      <c r="D424" s="67" t="s">
        <v>439</v>
      </c>
      <c r="E424" s="83" t="s">
        <v>54</v>
      </c>
      <c r="F424" s="7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79">
        <v>0</v>
      </c>
      <c r="P424" s="79">
        <v>0</v>
      </c>
      <c r="Q424" s="79">
        <v>0</v>
      </c>
      <c r="R424" s="80">
        <f t="shared" si="16"/>
        <v>0</v>
      </c>
    </row>
    <row r="425" spans="1:18" x14ac:dyDescent="0.25">
      <c r="A425" s="64">
        <v>7000</v>
      </c>
      <c r="B425" s="65"/>
      <c r="C425" s="66">
        <v>7291</v>
      </c>
      <c r="D425" s="67" t="s">
        <v>440</v>
      </c>
      <c r="E425" s="83" t="s">
        <v>54</v>
      </c>
      <c r="F425" s="79">
        <v>0</v>
      </c>
      <c r="G425" s="79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79">
        <v>0</v>
      </c>
      <c r="N425" s="79">
        <v>0</v>
      </c>
      <c r="O425" s="79">
        <v>0</v>
      </c>
      <c r="P425" s="79">
        <v>0</v>
      </c>
      <c r="Q425" s="79">
        <v>0</v>
      </c>
      <c r="R425" s="80">
        <f t="shared" si="16"/>
        <v>0</v>
      </c>
    </row>
    <row r="426" spans="1:18" x14ac:dyDescent="0.25">
      <c r="A426" s="64">
        <v>7000</v>
      </c>
      <c r="B426" s="65"/>
      <c r="C426" s="66">
        <v>7311</v>
      </c>
      <c r="D426" s="67" t="s">
        <v>441</v>
      </c>
      <c r="E426" s="83" t="s">
        <v>54</v>
      </c>
      <c r="F426" s="7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79">
        <v>0</v>
      </c>
      <c r="N426" s="79">
        <v>0</v>
      </c>
      <c r="O426" s="79">
        <v>0</v>
      </c>
      <c r="P426" s="79">
        <v>0</v>
      </c>
      <c r="Q426" s="79">
        <v>0</v>
      </c>
      <c r="R426" s="80">
        <f t="shared" si="16"/>
        <v>0</v>
      </c>
    </row>
    <row r="427" spans="1:18" x14ac:dyDescent="0.25">
      <c r="A427" s="64">
        <v>7000</v>
      </c>
      <c r="B427" s="65"/>
      <c r="C427" s="66">
        <v>7321</v>
      </c>
      <c r="D427" s="67" t="s">
        <v>442</v>
      </c>
      <c r="E427" s="83" t="s">
        <v>54</v>
      </c>
      <c r="F427" s="7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79">
        <v>0</v>
      </c>
      <c r="N427" s="79">
        <v>0</v>
      </c>
      <c r="O427" s="79">
        <v>0</v>
      </c>
      <c r="P427" s="79">
        <v>0</v>
      </c>
      <c r="Q427" s="79">
        <v>0</v>
      </c>
      <c r="R427" s="80">
        <f t="shared" si="16"/>
        <v>0</v>
      </c>
    </row>
    <row r="428" spans="1:18" x14ac:dyDescent="0.25">
      <c r="A428" s="64">
        <v>7000</v>
      </c>
      <c r="B428" s="65"/>
      <c r="C428" s="66">
        <v>7331</v>
      </c>
      <c r="D428" s="67" t="s">
        <v>443</v>
      </c>
      <c r="E428" s="83" t="s">
        <v>54</v>
      </c>
      <c r="F428" s="7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79">
        <v>0</v>
      </c>
      <c r="N428" s="79">
        <v>0</v>
      </c>
      <c r="O428" s="79">
        <v>0</v>
      </c>
      <c r="P428" s="79">
        <v>0</v>
      </c>
      <c r="Q428" s="79">
        <v>0</v>
      </c>
      <c r="R428" s="80">
        <f t="shared" si="16"/>
        <v>0</v>
      </c>
    </row>
    <row r="429" spans="1:18" x14ac:dyDescent="0.25">
      <c r="A429" s="64">
        <v>7000</v>
      </c>
      <c r="B429" s="65"/>
      <c r="C429" s="66">
        <v>7341</v>
      </c>
      <c r="D429" s="67" t="s">
        <v>444</v>
      </c>
      <c r="E429" s="83" t="s">
        <v>54</v>
      </c>
      <c r="F429" s="79">
        <v>0</v>
      </c>
      <c r="G429" s="79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79">
        <v>0</v>
      </c>
      <c r="N429" s="79">
        <v>0</v>
      </c>
      <c r="O429" s="79">
        <v>0</v>
      </c>
      <c r="P429" s="79">
        <v>0</v>
      </c>
      <c r="Q429" s="79">
        <v>0</v>
      </c>
      <c r="R429" s="80">
        <f t="shared" si="16"/>
        <v>0</v>
      </c>
    </row>
    <row r="430" spans="1:18" x14ac:dyDescent="0.25">
      <c r="A430" s="64">
        <v>7000</v>
      </c>
      <c r="B430" s="65"/>
      <c r="C430" s="66">
        <v>7351</v>
      </c>
      <c r="D430" s="67" t="s">
        <v>445</v>
      </c>
      <c r="E430" s="83" t="s">
        <v>54</v>
      </c>
      <c r="F430" s="79">
        <v>0</v>
      </c>
      <c r="G430" s="79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79">
        <v>0</v>
      </c>
      <c r="N430" s="79">
        <v>0</v>
      </c>
      <c r="O430" s="79">
        <v>0</v>
      </c>
      <c r="P430" s="79">
        <v>0</v>
      </c>
      <c r="Q430" s="79">
        <v>0</v>
      </c>
      <c r="R430" s="80">
        <f t="shared" si="16"/>
        <v>0</v>
      </c>
    </row>
    <row r="431" spans="1:18" x14ac:dyDescent="0.25">
      <c r="A431" s="64">
        <v>7000</v>
      </c>
      <c r="B431" s="65"/>
      <c r="C431" s="66">
        <v>7391</v>
      </c>
      <c r="D431" s="67" t="s">
        <v>446</v>
      </c>
      <c r="E431" s="83" t="s">
        <v>54</v>
      </c>
      <c r="F431" s="7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79">
        <v>0</v>
      </c>
      <c r="N431" s="79">
        <v>0</v>
      </c>
      <c r="O431" s="79">
        <v>0</v>
      </c>
      <c r="P431" s="79">
        <v>0</v>
      </c>
      <c r="Q431" s="79">
        <v>0</v>
      </c>
      <c r="R431" s="80">
        <f t="shared" si="16"/>
        <v>0</v>
      </c>
    </row>
    <row r="432" spans="1:18" x14ac:dyDescent="0.25">
      <c r="A432" s="64">
        <v>7000</v>
      </c>
      <c r="B432" s="65"/>
      <c r="C432" s="66">
        <v>7411</v>
      </c>
      <c r="D432" s="67" t="s">
        <v>447</v>
      </c>
      <c r="E432" s="83" t="s">
        <v>54</v>
      </c>
      <c r="F432" s="7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79">
        <v>0</v>
      </c>
      <c r="N432" s="79">
        <v>0</v>
      </c>
      <c r="O432" s="79">
        <v>0</v>
      </c>
      <c r="P432" s="79">
        <v>0</v>
      </c>
      <c r="Q432" s="79">
        <v>0</v>
      </c>
      <c r="R432" s="80">
        <f t="shared" si="16"/>
        <v>0</v>
      </c>
    </row>
    <row r="433" spans="1:18" x14ac:dyDescent="0.25">
      <c r="A433" s="64">
        <v>7000</v>
      </c>
      <c r="B433" s="65"/>
      <c r="C433" s="66">
        <v>7421</v>
      </c>
      <c r="D433" s="67" t="s">
        <v>448</v>
      </c>
      <c r="E433" s="83" t="s">
        <v>54</v>
      </c>
      <c r="F433" s="7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79">
        <v>0</v>
      </c>
      <c r="N433" s="79">
        <v>0</v>
      </c>
      <c r="O433" s="79">
        <v>0</v>
      </c>
      <c r="P433" s="79">
        <v>0</v>
      </c>
      <c r="Q433" s="79">
        <v>0</v>
      </c>
      <c r="R433" s="80">
        <f t="shared" si="16"/>
        <v>0</v>
      </c>
    </row>
    <row r="434" spans="1:18" x14ac:dyDescent="0.25">
      <c r="A434" s="64">
        <v>7000</v>
      </c>
      <c r="B434" s="65"/>
      <c r="C434" s="66">
        <v>7431</v>
      </c>
      <c r="D434" s="67" t="s">
        <v>449</v>
      </c>
      <c r="E434" s="83" t="s">
        <v>54</v>
      </c>
      <c r="F434" s="79">
        <v>0</v>
      </c>
      <c r="G434" s="79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79">
        <v>0</v>
      </c>
      <c r="N434" s="79">
        <v>0</v>
      </c>
      <c r="O434" s="79">
        <v>0</v>
      </c>
      <c r="P434" s="79">
        <v>0</v>
      </c>
      <c r="Q434" s="79">
        <v>0</v>
      </c>
      <c r="R434" s="80">
        <f t="shared" si="16"/>
        <v>0</v>
      </c>
    </row>
    <row r="435" spans="1:18" x14ac:dyDescent="0.25">
      <c r="A435" s="64">
        <v>7000</v>
      </c>
      <c r="B435" s="65"/>
      <c r="C435" s="66">
        <v>7441</v>
      </c>
      <c r="D435" s="67" t="s">
        <v>450</v>
      </c>
      <c r="E435" s="83" t="s">
        <v>54</v>
      </c>
      <c r="F435" s="7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79">
        <v>0</v>
      </c>
      <c r="N435" s="79">
        <v>0</v>
      </c>
      <c r="O435" s="79">
        <v>0</v>
      </c>
      <c r="P435" s="79">
        <v>0</v>
      </c>
      <c r="Q435" s="79">
        <v>0</v>
      </c>
      <c r="R435" s="80">
        <f t="shared" si="16"/>
        <v>0</v>
      </c>
    </row>
    <row r="436" spans="1:18" x14ac:dyDescent="0.25">
      <c r="A436" s="64">
        <v>7000</v>
      </c>
      <c r="B436" s="65"/>
      <c r="C436" s="66">
        <v>7451</v>
      </c>
      <c r="D436" s="67" t="s">
        <v>451</v>
      </c>
      <c r="E436" s="83" t="s">
        <v>54</v>
      </c>
      <c r="F436" s="7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79">
        <v>0</v>
      </c>
      <c r="N436" s="79">
        <v>0</v>
      </c>
      <c r="O436" s="79">
        <v>0</v>
      </c>
      <c r="P436" s="79">
        <v>0</v>
      </c>
      <c r="Q436" s="79">
        <v>0</v>
      </c>
      <c r="R436" s="80">
        <f t="shared" si="16"/>
        <v>0</v>
      </c>
    </row>
    <row r="437" spans="1:18" x14ac:dyDescent="0.25">
      <c r="A437" s="64">
        <v>7000</v>
      </c>
      <c r="B437" s="65"/>
      <c r="C437" s="66">
        <v>7461</v>
      </c>
      <c r="D437" s="67" t="s">
        <v>452</v>
      </c>
      <c r="E437" s="83" t="s">
        <v>54</v>
      </c>
      <c r="F437" s="7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79">
        <v>0</v>
      </c>
      <c r="M437" s="79">
        <v>0</v>
      </c>
      <c r="N437" s="79">
        <v>0</v>
      </c>
      <c r="O437" s="79">
        <v>0</v>
      </c>
      <c r="P437" s="79">
        <v>0</v>
      </c>
      <c r="Q437" s="79">
        <v>0</v>
      </c>
      <c r="R437" s="80">
        <f t="shared" si="16"/>
        <v>0</v>
      </c>
    </row>
    <row r="438" spans="1:18" x14ac:dyDescent="0.25">
      <c r="A438" s="64">
        <v>7000</v>
      </c>
      <c r="B438" s="65"/>
      <c r="C438" s="66">
        <v>7471</v>
      </c>
      <c r="D438" s="67" t="s">
        <v>453</v>
      </c>
      <c r="E438" s="83" t="s">
        <v>54</v>
      </c>
      <c r="F438" s="7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79">
        <v>0</v>
      </c>
      <c r="N438" s="79">
        <v>0</v>
      </c>
      <c r="O438" s="79">
        <v>0</v>
      </c>
      <c r="P438" s="79">
        <v>0</v>
      </c>
      <c r="Q438" s="79">
        <v>0</v>
      </c>
      <c r="R438" s="80">
        <f t="shared" si="16"/>
        <v>0</v>
      </c>
    </row>
    <row r="439" spans="1:18" x14ac:dyDescent="0.25">
      <c r="A439" s="64">
        <v>7000</v>
      </c>
      <c r="B439" s="65"/>
      <c r="C439" s="66">
        <v>7481</v>
      </c>
      <c r="D439" s="67" t="s">
        <v>454</v>
      </c>
      <c r="E439" s="83" t="s">
        <v>54</v>
      </c>
      <c r="F439" s="7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79">
        <v>0</v>
      </c>
      <c r="N439" s="79">
        <v>0</v>
      </c>
      <c r="O439" s="79">
        <v>0</v>
      </c>
      <c r="P439" s="79">
        <v>0</v>
      </c>
      <c r="Q439" s="79">
        <v>0</v>
      </c>
      <c r="R439" s="80">
        <f t="shared" si="16"/>
        <v>0</v>
      </c>
    </row>
    <row r="440" spans="1:18" x14ac:dyDescent="0.25">
      <c r="A440" s="64">
        <v>7000</v>
      </c>
      <c r="B440" s="65"/>
      <c r="C440" s="66">
        <v>7491</v>
      </c>
      <c r="D440" s="67" t="s">
        <v>455</v>
      </c>
      <c r="E440" s="83" t="s">
        <v>54</v>
      </c>
      <c r="F440" s="79">
        <v>0</v>
      </c>
      <c r="G440" s="79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79">
        <v>0</v>
      </c>
      <c r="N440" s="79">
        <v>0</v>
      </c>
      <c r="O440" s="79">
        <v>0</v>
      </c>
      <c r="P440" s="79">
        <v>0</v>
      </c>
      <c r="Q440" s="79">
        <v>0</v>
      </c>
      <c r="R440" s="80">
        <f t="shared" si="16"/>
        <v>0</v>
      </c>
    </row>
    <row r="441" spans="1:18" x14ac:dyDescent="0.25">
      <c r="A441" s="64">
        <v>7000</v>
      </c>
      <c r="B441" s="65"/>
      <c r="C441" s="66">
        <v>7511</v>
      </c>
      <c r="D441" s="67" t="s">
        <v>456</v>
      </c>
      <c r="E441" s="83" t="s">
        <v>54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79">
        <v>0</v>
      </c>
      <c r="Q441" s="79">
        <v>0</v>
      </c>
      <c r="R441" s="80">
        <f t="shared" si="16"/>
        <v>0</v>
      </c>
    </row>
    <row r="442" spans="1:18" x14ac:dyDescent="0.25">
      <c r="A442" s="64">
        <v>7000</v>
      </c>
      <c r="B442" s="65"/>
      <c r="C442" s="66">
        <v>7521</v>
      </c>
      <c r="D442" s="67" t="s">
        <v>457</v>
      </c>
      <c r="E442" s="83" t="s">
        <v>54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79">
        <v>0</v>
      </c>
      <c r="Q442" s="79">
        <v>0</v>
      </c>
      <c r="R442" s="80">
        <f t="shared" si="16"/>
        <v>0</v>
      </c>
    </row>
    <row r="443" spans="1:18" x14ac:dyDescent="0.25">
      <c r="A443" s="64">
        <v>7000</v>
      </c>
      <c r="B443" s="65"/>
      <c r="C443" s="66">
        <v>7531</v>
      </c>
      <c r="D443" s="67" t="s">
        <v>458</v>
      </c>
      <c r="E443" s="83" t="s">
        <v>54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79">
        <v>0</v>
      </c>
      <c r="Q443" s="79">
        <v>0</v>
      </c>
      <c r="R443" s="80">
        <f t="shared" si="16"/>
        <v>0</v>
      </c>
    </row>
    <row r="444" spans="1:18" x14ac:dyDescent="0.25">
      <c r="A444" s="64">
        <v>7000</v>
      </c>
      <c r="B444" s="65"/>
      <c r="C444" s="66">
        <v>7541</v>
      </c>
      <c r="D444" s="67" t="s">
        <v>459</v>
      </c>
      <c r="E444" s="83" t="s">
        <v>54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79">
        <v>0</v>
      </c>
      <c r="Q444" s="79">
        <v>0</v>
      </c>
      <c r="R444" s="80">
        <f t="shared" si="16"/>
        <v>0</v>
      </c>
    </row>
    <row r="445" spans="1:18" x14ac:dyDescent="0.25">
      <c r="A445" s="64">
        <v>7000</v>
      </c>
      <c r="B445" s="65"/>
      <c r="C445" s="66">
        <v>7551</v>
      </c>
      <c r="D445" s="67" t="s">
        <v>460</v>
      </c>
      <c r="E445" s="83" t="s">
        <v>54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79">
        <v>0</v>
      </c>
      <c r="Q445" s="79">
        <v>0</v>
      </c>
      <c r="R445" s="80">
        <f t="shared" si="16"/>
        <v>0</v>
      </c>
    </row>
    <row r="446" spans="1:18" x14ac:dyDescent="0.25">
      <c r="A446" s="64">
        <v>7000</v>
      </c>
      <c r="B446" s="65"/>
      <c r="C446" s="66">
        <v>7561</v>
      </c>
      <c r="D446" s="67" t="s">
        <v>461</v>
      </c>
      <c r="E446" s="83" t="s">
        <v>54</v>
      </c>
      <c r="F446" s="79">
        <v>0</v>
      </c>
      <c r="G446" s="79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79">
        <v>0</v>
      </c>
      <c r="N446" s="79">
        <v>0</v>
      </c>
      <c r="O446" s="79">
        <v>0</v>
      </c>
      <c r="P446" s="79">
        <v>0</v>
      </c>
      <c r="Q446" s="79">
        <v>0</v>
      </c>
      <c r="R446" s="80">
        <f t="shared" si="16"/>
        <v>0</v>
      </c>
    </row>
    <row r="447" spans="1:18" x14ac:dyDescent="0.25">
      <c r="A447" s="64">
        <v>7000</v>
      </c>
      <c r="B447" s="65"/>
      <c r="C447" s="66">
        <v>7571</v>
      </c>
      <c r="D447" s="67" t="s">
        <v>462</v>
      </c>
      <c r="E447" s="83" t="s">
        <v>54</v>
      </c>
      <c r="F447" s="79">
        <v>0</v>
      </c>
      <c r="G447" s="79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79">
        <v>0</v>
      </c>
      <c r="O447" s="79">
        <v>0</v>
      </c>
      <c r="P447" s="79">
        <v>0</v>
      </c>
      <c r="Q447" s="79">
        <v>0</v>
      </c>
      <c r="R447" s="80">
        <f t="shared" si="16"/>
        <v>0</v>
      </c>
    </row>
    <row r="448" spans="1:18" x14ac:dyDescent="0.25">
      <c r="A448" s="64">
        <v>7000</v>
      </c>
      <c r="B448" s="65"/>
      <c r="C448" s="66">
        <v>7581</v>
      </c>
      <c r="D448" s="67" t="s">
        <v>463</v>
      </c>
      <c r="E448" s="83" t="s">
        <v>54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79">
        <v>0</v>
      </c>
      <c r="Q448" s="79">
        <v>0</v>
      </c>
      <c r="R448" s="80">
        <f t="shared" si="16"/>
        <v>0</v>
      </c>
    </row>
    <row r="449" spans="1:18" x14ac:dyDescent="0.25">
      <c r="A449" s="64">
        <v>7000</v>
      </c>
      <c r="B449" s="65"/>
      <c r="C449" s="66">
        <v>7582</v>
      </c>
      <c r="D449" s="67" t="s">
        <v>464</v>
      </c>
      <c r="E449" s="83" t="s">
        <v>54</v>
      </c>
      <c r="F449" s="79">
        <v>0</v>
      </c>
      <c r="G449" s="79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79">
        <v>0</v>
      </c>
      <c r="N449" s="79">
        <v>0</v>
      </c>
      <c r="O449" s="79">
        <v>0</v>
      </c>
      <c r="P449" s="79">
        <v>0</v>
      </c>
      <c r="Q449" s="79">
        <v>0</v>
      </c>
      <c r="R449" s="80">
        <f t="shared" si="16"/>
        <v>0</v>
      </c>
    </row>
    <row r="450" spans="1:18" x14ac:dyDescent="0.25">
      <c r="A450" s="64">
        <v>7000</v>
      </c>
      <c r="B450" s="65"/>
      <c r="C450" s="66">
        <v>7583</v>
      </c>
      <c r="D450" s="67" t="s">
        <v>465</v>
      </c>
      <c r="E450" s="83" t="s">
        <v>54</v>
      </c>
      <c r="F450" s="79">
        <v>0</v>
      </c>
      <c r="G450" s="79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79">
        <v>0</v>
      </c>
      <c r="N450" s="79">
        <v>0</v>
      </c>
      <c r="O450" s="79">
        <v>0</v>
      </c>
      <c r="P450" s="79">
        <v>0</v>
      </c>
      <c r="Q450" s="79">
        <v>0</v>
      </c>
      <c r="R450" s="80">
        <f t="shared" si="16"/>
        <v>0</v>
      </c>
    </row>
    <row r="451" spans="1:18" x14ac:dyDescent="0.25">
      <c r="A451" s="64">
        <v>7000</v>
      </c>
      <c r="B451" s="65"/>
      <c r="C451" s="66">
        <v>7591</v>
      </c>
      <c r="D451" s="67" t="s">
        <v>466</v>
      </c>
      <c r="E451" s="83" t="s">
        <v>54</v>
      </c>
      <c r="F451" s="79">
        <v>0</v>
      </c>
      <c r="G451" s="79">
        <v>0</v>
      </c>
      <c r="H451" s="79">
        <v>0</v>
      </c>
      <c r="I451" s="79">
        <v>0</v>
      </c>
      <c r="J451" s="79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>
        <v>0</v>
      </c>
      <c r="Q451" s="79">
        <v>0</v>
      </c>
      <c r="R451" s="80">
        <f t="shared" si="16"/>
        <v>0</v>
      </c>
    </row>
    <row r="452" spans="1:18" x14ac:dyDescent="0.25">
      <c r="A452" s="64">
        <v>7000</v>
      </c>
      <c r="B452" s="65"/>
      <c r="C452" s="66">
        <v>7611</v>
      </c>
      <c r="D452" s="67" t="s">
        <v>467</v>
      </c>
      <c r="E452" s="83" t="s">
        <v>54</v>
      </c>
      <c r="F452" s="79">
        <v>0</v>
      </c>
      <c r="G452" s="79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79">
        <v>0</v>
      </c>
      <c r="N452" s="79">
        <v>0</v>
      </c>
      <c r="O452" s="79">
        <v>0</v>
      </c>
      <c r="P452" s="79">
        <v>0</v>
      </c>
      <c r="Q452" s="79">
        <v>0</v>
      </c>
      <c r="R452" s="80">
        <f t="shared" si="16"/>
        <v>0</v>
      </c>
    </row>
    <row r="453" spans="1:18" x14ac:dyDescent="0.25">
      <c r="A453" s="64">
        <v>7000</v>
      </c>
      <c r="B453" s="65"/>
      <c r="C453" s="66">
        <v>7621</v>
      </c>
      <c r="D453" s="67" t="s">
        <v>468</v>
      </c>
      <c r="E453" s="83" t="s">
        <v>54</v>
      </c>
      <c r="F453" s="79">
        <v>0</v>
      </c>
      <c r="G453" s="79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79">
        <v>0</v>
      </c>
      <c r="N453" s="79">
        <v>0</v>
      </c>
      <c r="O453" s="79">
        <v>0</v>
      </c>
      <c r="P453" s="79">
        <v>0</v>
      </c>
      <c r="Q453" s="79">
        <v>0</v>
      </c>
      <c r="R453" s="80">
        <f t="shared" si="16"/>
        <v>0</v>
      </c>
    </row>
    <row r="454" spans="1:18" x14ac:dyDescent="0.25">
      <c r="A454" s="64">
        <v>7000</v>
      </c>
      <c r="B454" s="65"/>
      <c r="C454" s="66">
        <v>7911</v>
      </c>
      <c r="D454" s="67" t="s">
        <v>469</v>
      </c>
      <c r="E454" s="83" t="s">
        <v>54</v>
      </c>
      <c r="F454" s="79">
        <v>0</v>
      </c>
      <c r="G454" s="79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79">
        <v>0</v>
      </c>
      <c r="N454" s="79">
        <v>0</v>
      </c>
      <c r="O454" s="79">
        <v>0</v>
      </c>
      <c r="P454" s="79">
        <v>0</v>
      </c>
      <c r="Q454" s="79">
        <v>0</v>
      </c>
      <c r="R454" s="80">
        <f t="shared" si="16"/>
        <v>0</v>
      </c>
    </row>
    <row r="455" spans="1:18" x14ac:dyDescent="0.25">
      <c r="A455" s="64">
        <v>7000</v>
      </c>
      <c r="B455" s="65"/>
      <c r="C455" s="66">
        <v>7921</v>
      </c>
      <c r="D455" s="67" t="s">
        <v>470</v>
      </c>
      <c r="E455" s="83" t="s">
        <v>54</v>
      </c>
      <c r="F455" s="79">
        <v>0</v>
      </c>
      <c r="G455" s="79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79">
        <v>0</v>
      </c>
      <c r="N455" s="79">
        <v>0</v>
      </c>
      <c r="O455" s="79">
        <v>0</v>
      </c>
      <c r="P455" s="79">
        <v>0</v>
      </c>
      <c r="Q455" s="79">
        <v>0</v>
      </c>
      <c r="R455" s="80">
        <f t="shared" si="16"/>
        <v>0</v>
      </c>
    </row>
    <row r="456" spans="1:18" x14ac:dyDescent="0.25">
      <c r="A456" s="64">
        <v>7000</v>
      </c>
      <c r="B456" s="65"/>
      <c r="C456" s="66">
        <v>7922</v>
      </c>
      <c r="D456" s="67" t="s">
        <v>471</v>
      </c>
      <c r="E456" s="83" t="s">
        <v>54</v>
      </c>
      <c r="F456" s="79">
        <v>0</v>
      </c>
      <c r="G456" s="79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79">
        <v>0</v>
      </c>
      <c r="N456" s="79">
        <v>0</v>
      </c>
      <c r="O456" s="79">
        <v>0</v>
      </c>
      <c r="P456" s="79">
        <v>0</v>
      </c>
      <c r="Q456" s="79">
        <v>0</v>
      </c>
      <c r="R456" s="80">
        <f t="shared" si="16"/>
        <v>0</v>
      </c>
    </row>
    <row r="457" spans="1:18" x14ac:dyDescent="0.25">
      <c r="A457" s="64">
        <v>7000</v>
      </c>
      <c r="B457" s="65"/>
      <c r="C457" s="66">
        <v>7923</v>
      </c>
      <c r="D457" s="67" t="s">
        <v>472</v>
      </c>
      <c r="E457" s="83" t="s">
        <v>54</v>
      </c>
      <c r="F457" s="79">
        <v>0</v>
      </c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79">
        <v>0</v>
      </c>
      <c r="O457" s="79">
        <v>0</v>
      </c>
      <c r="P457" s="79">
        <v>0</v>
      </c>
      <c r="Q457" s="79">
        <v>0</v>
      </c>
      <c r="R457" s="80">
        <f t="shared" si="16"/>
        <v>0</v>
      </c>
    </row>
    <row r="458" spans="1:18" x14ac:dyDescent="0.25">
      <c r="A458" s="64">
        <v>7000</v>
      </c>
      <c r="B458" s="65"/>
      <c r="C458" s="66">
        <v>7924</v>
      </c>
      <c r="D458" s="67" t="s">
        <v>473</v>
      </c>
      <c r="E458" s="83" t="s">
        <v>54</v>
      </c>
      <c r="F458" s="79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79">
        <v>0</v>
      </c>
      <c r="N458" s="79">
        <v>0</v>
      </c>
      <c r="O458" s="79">
        <v>0</v>
      </c>
      <c r="P458" s="79">
        <v>0</v>
      </c>
      <c r="Q458" s="79">
        <v>0</v>
      </c>
      <c r="R458" s="80">
        <f t="shared" si="16"/>
        <v>0</v>
      </c>
    </row>
    <row r="459" spans="1:18" x14ac:dyDescent="0.25">
      <c r="A459" s="64">
        <v>7000</v>
      </c>
      <c r="B459" s="65"/>
      <c r="C459" s="66">
        <v>7991</v>
      </c>
      <c r="D459" s="67" t="s">
        <v>474</v>
      </c>
      <c r="E459" s="83" t="s">
        <v>54</v>
      </c>
      <c r="F459" s="79">
        <v>0</v>
      </c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79">
        <v>0</v>
      </c>
      <c r="O459" s="79">
        <v>0</v>
      </c>
      <c r="P459" s="79">
        <v>0</v>
      </c>
      <c r="Q459" s="79">
        <v>0</v>
      </c>
      <c r="R459" s="80">
        <f t="shared" si="16"/>
        <v>0</v>
      </c>
    </row>
    <row r="460" spans="1:18" x14ac:dyDescent="0.25">
      <c r="A460" s="64">
        <v>7000</v>
      </c>
      <c r="B460" s="65"/>
      <c r="C460" s="66">
        <v>7992</v>
      </c>
      <c r="D460" s="67" t="s">
        <v>296</v>
      </c>
      <c r="E460" s="83" t="s">
        <v>54</v>
      </c>
      <c r="F460" s="79">
        <v>0</v>
      </c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79">
        <v>0</v>
      </c>
      <c r="O460" s="79">
        <v>0</v>
      </c>
      <c r="P460" s="79">
        <v>0</v>
      </c>
      <c r="Q460" s="79">
        <v>0</v>
      </c>
      <c r="R460" s="80">
        <f t="shared" si="16"/>
        <v>0</v>
      </c>
    </row>
    <row r="461" spans="1:18" x14ac:dyDescent="0.25">
      <c r="A461" s="64">
        <v>7000</v>
      </c>
      <c r="B461" s="65"/>
      <c r="C461" s="66">
        <v>7993</v>
      </c>
      <c r="D461" s="67" t="s">
        <v>475</v>
      </c>
      <c r="E461" s="83" t="s">
        <v>54</v>
      </c>
      <c r="F461" s="79">
        <v>0</v>
      </c>
      <c r="G461" s="79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79">
        <v>0</v>
      </c>
      <c r="N461" s="79">
        <v>0</v>
      </c>
      <c r="O461" s="79">
        <v>0</v>
      </c>
      <c r="P461" s="79">
        <v>0</v>
      </c>
      <c r="Q461" s="79">
        <v>0</v>
      </c>
      <c r="R461" s="80">
        <f t="shared" si="16"/>
        <v>0</v>
      </c>
    </row>
    <row r="462" spans="1:18" x14ac:dyDescent="0.25">
      <c r="A462" s="64">
        <v>7000</v>
      </c>
      <c r="B462" s="65"/>
      <c r="C462" s="66">
        <v>7994</v>
      </c>
      <c r="D462" s="67" t="s">
        <v>476</v>
      </c>
      <c r="E462" s="83" t="s">
        <v>54</v>
      </c>
      <c r="F462" s="79">
        <v>0</v>
      </c>
      <c r="G462" s="79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79">
        <v>0</v>
      </c>
      <c r="N462" s="79">
        <v>0</v>
      </c>
      <c r="O462" s="79">
        <v>0</v>
      </c>
      <c r="P462" s="79">
        <v>0</v>
      </c>
      <c r="Q462" s="79">
        <v>0</v>
      </c>
      <c r="R462" s="80">
        <f t="shared" si="16"/>
        <v>0</v>
      </c>
    </row>
    <row r="463" spans="1:18" x14ac:dyDescent="0.25">
      <c r="A463" s="64">
        <v>7000</v>
      </c>
      <c r="B463" s="65"/>
      <c r="C463" s="66">
        <v>7995</v>
      </c>
      <c r="D463" s="67" t="s">
        <v>477</v>
      </c>
      <c r="E463" s="83" t="s">
        <v>54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79">
        <v>0</v>
      </c>
      <c r="Q463" s="79">
        <v>0</v>
      </c>
      <c r="R463" s="80">
        <f t="shared" si="16"/>
        <v>0</v>
      </c>
    </row>
    <row r="464" spans="1:18" x14ac:dyDescent="0.25">
      <c r="A464" s="71" t="s">
        <v>478</v>
      </c>
      <c r="B464" s="71"/>
      <c r="C464" s="71"/>
      <c r="D464" s="71"/>
      <c r="E464" s="71"/>
      <c r="F464" s="72">
        <f>SUM(F415:F463)</f>
        <v>0</v>
      </c>
      <c r="G464" s="72">
        <f t="shared" ref="G464:Q464" si="17">SUM(G415:G463)</f>
        <v>0</v>
      </c>
      <c r="H464" s="72">
        <f t="shared" si="17"/>
        <v>0</v>
      </c>
      <c r="I464" s="72">
        <f t="shared" si="17"/>
        <v>0</v>
      </c>
      <c r="J464" s="72">
        <f t="shared" si="17"/>
        <v>0</v>
      </c>
      <c r="K464" s="72">
        <f t="shared" si="17"/>
        <v>0</v>
      </c>
      <c r="L464" s="72">
        <f t="shared" si="17"/>
        <v>0</v>
      </c>
      <c r="M464" s="72">
        <f t="shared" si="17"/>
        <v>0</v>
      </c>
      <c r="N464" s="72">
        <f t="shared" si="17"/>
        <v>0</v>
      </c>
      <c r="O464" s="72">
        <f t="shared" si="17"/>
        <v>0</v>
      </c>
      <c r="P464" s="72">
        <f t="shared" si="17"/>
        <v>0</v>
      </c>
      <c r="Q464" s="72">
        <f t="shared" si="17"/>
        <v>0</v>
      </c>
      <c r="R464" s="73">
        <f>SUM(R415:R463)</f>
        <v>0</v>
      </c>
    </row>
    <row r="465" spans="1:18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0"/>
    </row>
    <row r="466" spans="1:18" x14ac:dyDescent="0.25">
      <c r="A466" s="64">
        <v>9000</v>
      </c>
      <c r="B466" s="65"/>
      <c r="C466" s="66">
        <v>9111</v>
      </c>
      <c r="D466" s="67" t="s">
        <v>479</v>
      </c>
      <c r="E466" s="83" t="s">
        <v>54</v>
      </c>
      <c r="F466" s="79">
        <v>0</v>
      </c>
      <c r="G466" s="79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79">
        <v>0</v>
      </c>
      <c r="N466" s="79">
        <v>0</v>
      </c>
      <c r="O466" s="79">
        <v>0</v>
      </c>
      <c r="P466" s="79">
        <v>0</v>
      </c>
      <c r="Q466" s="79">
        <v>0</v>
      </c>
      <c r="R466" s="80">
        <f t="shared" ref="R466:R491" si="18">SUM(F466:Q466)</f>
        <v>0</v>
      </c>
    </row>
    <row r="467" spans="1:18" x14ac:dyDescent="0.25">
      <c r="A467" s="64">
        <v>9000</v>
      </c>
      <c r="B467" s="65"/>
      <c r="C467" s="66">
        <v>9121</v>
      </c>
      <c r="D467" s="67" t="s">
        <v>480</v>
      </c>
      <c r="E467" s="83" t="s">
        <v>54</v>
      </c>
      <c r="F467" s="79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79">
        <v>0</v>
      </c>
      <c r="R467" s="80">
        <f t="shared" si="18"/>
        <v>0</v>
      </c>
    </row>
    <row r="468" spans="1:18" x14ac:dyDescent="0.25">
      <c r="A468" s="64">
        <v>9000</v>
      </c>
      <c r="B468" s="65"/>
      <c r="C468" s="66">
        <v>9131</v>
      </c>
      <c r="D468" s="67" t="s">
        <v>481</v>
      </c>
      <c r="E468" s="83" t="s">
        <v>54</v>
      </c>
      <c r="F468" s="79">
        <v>0</v>
      </c>
      <c r="G468" s="79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79">
        <v>0</v>
      </c>
      <c r="N468" s="79">
        <v>0</v>
      </c>
      <c r="O468" s="79">
        <v>0</v>
      </c>
      <c r="P468" s="79">
        <v>0</v>
      </c>
      <c r="Q468" s="79">
        <v>0</v>
      </c>
      <c r="R468" s="80">
        <f t="shared" si="18"/>
        <v>0</v>
      </c>
    </row>
    <row r="469" spans="1:18" x14ac:dyDescent="0.25">
      <c r="A469" s="64">
        <v>9000</v>
      </c>
      <c r="B469" s="65"/>
      <c r="C469" s="66">
        <v>9141</v>
      </c>
      <c r="D469" s="67" t="s">
        <v>482</v>
      </c>
      <c r="E469" s="83" t="s">
        <v>54</v>
      </c>
      <c r="F469" s="79">
        <v>0</v>
      </c>
      <c r="G469" s="79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>
        <v>0</v>
      </c>
      <c r="Q469" s="79">
        <v>0</v>
      </c>
      <c r="R469" s="80">
        <f t="shared" si="18"/>
        <v>0</v>
      </c>
    </row>
    <row r="470" spans="1:18" x14ac:dyDescent="0.25">
      <c r="A470" s="64">
        <v>9000</v>
      </c>
      <c r="B470" s="65"/>
      <c r="C470" s="66">
        <v>9151</v>
      </c>
      <c r="D470" s="67" t="s">
        <v>483</v>
      </c>
      <c r="E470" s="83" t="s">
        <v>54</v>
      </c>
      <c r="F470" s="79">
        <v>0</v>
      </c>
      <c r="G470" s="79">
        <v>0</v>
      </c>
      <c r="H470" s="79">
        <v>0</v>
      </c>
      <c r="I470" s="79">
        <v>0</v>
      </c>
      <c r="J470" s="79">
        <v>0</v>
      </c>
      <c r="K470" s="79">
        <v>0</v>
      </c>
      <c r="L470" s="79">
        <v>0</v>
      </c>
      <c r="M470" s="79">
        <v>0</v>
      </c>
      <c r="N470" s="79">
        <v>0</v>
      </c>
      <c r="O470" s="79">
        <v>0</v>
      </c>
      <c r="P470" s="79">
        <v>0</v>
      </c>
      <c r="Q470" s="79">
        <v>0</v>
      </c>
      <c r="R470" s="80">
        <f t="shared" si="18"/>
        <v>0</v>
      </c>
    </row>
    <row r="471" spans="1:18" x14ac:dyDescent="0.25">
      <c r="A471" s="64">
        <v>9000</v>
      </c>
      <c r="B471" s="65"/>
      <c r="C471" s="66">
        <v>9161</v>
      </c>
      <c r="D471" s="67" t="s">
        <v>484</v>
      </c>
      <c r="E471" s="83" t="s">
        <v>54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79">
        <v>0</v>
      </c>
      <c r="Q471" s="79">
        <v>0</v>
      </c>
      <c r="R471" s="80">
        <f t="shared" si="18"/>
        <v>0</v>
      </c>
    </row>
    <row r="472" spans="1:18" x14ac:dyDescent="0.25">
      <c r="A472" s="64">
        <v>9000</v>
      </c>
      <c r="B472" s="65"/>
      <c r="C472" s="66">
        <v>9171</v>
      </c>
      <c r="D472" s="67" t="s">
        <v>485</v>
      </c>
      <c r="E472" s="83" t="s">
        <v>54</v>
      </c>
      <c r="F472" s="79">
        <v>0</v>
      </c>
      <c r="G472" s="79">
        <v>0</v>
      </c>
      <c r="H472" s="79">
        <v>0</v>
      </c>
      <c r="I472" s="79">
        <v>0</v>
      </c>
      <c r="J472" s="79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>
        <v>0</v>
      </c>
      <c r="Q472" s="79">
        <v>0</v>
      </c>
      <c r="R472" s="80">
        <f t="shared" si="18"/>
        <v>0</v>
      </c>
    </row>
    <row r="473" spans="1:18" x14ac:dyDescent="0.25">
      <c r="A473" s="64">
        <v>9000</v>
      </c>
      <c r="B473" s="65"/>
      <c r="C473" s="66">
        <v>9181</v>
      </c>
      <c r="D473" s="67" t="s">
        <v>486</v>
      </c>
      <c r="E473" s="83" t="s">
        <v>54</v>
      </c>
      <c r="F473" s="79">
        <v>0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>
        <v>0</v>
      </c>
      <c r="Q473" s="79">
        <v>0</v>
      </c>
      <c r="R473" s="80">
        <f t="shared" si="18"/>
        <v>0</v>
      </c>
    </row>
    <row r="474" spans="1:18" x14ac:dyDescent="0.25">
      <c r="A474" s="64">
        <v>9000</v>
      </c>
      <c r="B474" s="65"/>
      <c r="C474" s="66">
        <v>9211</v>
      </c>
      <c r="D474" s="67" t="s">
        <v>487</v>
      </c>
      <c r="E474" s="83" t="s">
        <v>54</v>
      </c>
      <c r="F474" s="79">
        <v>0</v>
      </c>
      <c r="G474" s="79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79">
        <v>0</v>
      </c>
      <c r="N474" s="79">
        <v>0</v>
      </c>
      <c r="O474" s="79">
        <v>0</v>
      </c>
      <c r="P474" s="79">
        <v>0</v>
      </c>
      <c r="Q474" s="79">
        <v>0</v>
      </c>
      <c r="R474" s="80">
        <f t="shared" si="18"/>
        <v>0</v>
      </c>
    </row>
    <row r="475" spans="1:18" x14ac:dyDescent="0.25">
      <c r="A475" s="64">
        <v>9000</v>
      </c>
      <c r="B475" s="65"/>
      <c r="C475" s="66">
        <v>9221</v>
      </c>
      <c r="D475" s="67" t="s">
        <v>488</v>
      </c>
      <c r="E475" s="83" t="s">
        <v>54</v>
      </c>
      <c r="F475" s="79">
        <v>0</v>
      </c>
      <c r="G475" s="79">
        <v>0</v>
      </c>
      <c r="H475" s="79">
        <v>0</v>
      </c>
      <c r="I475" s="79">
        <v>0</v>
      </c>
      <c r="J475" s="79">
        <v>0</v>
      </c>
      <c r="K475" s="79">
        <v>0</v>
      </c>
      <c r="L475" s="79">
        <v>0</v>
      </c>
      <c r="M475" s="79">
        <v>0</v>
      </c>
      <c r="N475" s="79">
        <v>0</v>
      </c>
      <c r="O475" s="79">
        <v>0</v>
      </c>
      <c r="P475" s="79">
        <v>0</v>
      </c>
      <c r="Q475" s="79">
        <v>0</v>
      </c>
      <c r="R475" s="80">
        <f t="shared" si="18"/>
        <v>0</v>
      </c>
    </row>
    <row r="476" spans="1:18" x14ac:dyDescent="0.25">
      <c r="A476" s="64">
        <v>9000</v>
      </c>
      <c r="B476" s="65"/>
      <c r="C476" s="66">
        <v>9231</v>
      </c>
      <c r="D476" s="67" t="s">
        <v>489</v>
      </c>
      <c r="E476" s="83" t="s">
        <v>54</v>
      </c>
      <c r="F476" s="79">
        <v>0</v>
      </c>
      <c r="G476" s="79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79">
        <v>0</v>
      </c>
      <c r="N476" s="79">
        <v>0</v>
      </c>
      <c r="O476" s="79">
        <v>0</v>
      </c>
      <c r="P476" s="79">
        <v>0</v>
      </c>
      <c r="Q476" s="79">
        <v>0</v>
      </c>
      <c r="R476" s="80">
        <f t="shared" si="18"/>
        <v>0</v>
      </c>
    </row>
    <row r="477" spans="1:18" x14ac:dyDescent="0.25">
      <c r="A477" s="64">
        <v>9000</v>
      </c>
      <c r="B477" s="65"/>
      <c r="C477" s="66">
        <v>9241</v>
      </c>
      <c r="D477" s="67" t="s">
        <v>490</v>
      </c>
      <c r="E477" s="83" t="s">
        <v>54</v>
      </c>
      <c r="F477" s="79">
        <v>0</v>
      </c>
      <c r="G477" s="79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79">
        <v>0</v>
      </c>
      <c r="N477" s="79">
        <v>0</v>
      </c>
      <c r="O477" s="79">
        <v>0</v>
      </c>
      <c r="P477" s="79">
        <v>0</v>
      </c>
      <c r="Q477" s="79">
        <v>0</v>
      </c>
      <c r="R477" s="80">
        <f t="shared" si="18"/>
        <v>0</v>
      </c>
    </row>
    <row r="478" spans="1:18" x14ac:dyDescent="0.25">
      <c r="A478" s="64">
        <v>9000</v>
      </c>
      <c r="B478" s="65"/>
      <c r="C478" s="66">
        <v>9251</v>
      </c>
      <c r="D478" s="67" t="s">
        <v>491</v>
      </c>
      <c r="E478" s="83" t="s">
        <v>54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79">
        <v>0</v>
      </c>
      <c r="Q478" s="79">
        <v>0</v>
      </c>
      <c r="R478" s="80">
        <f t="shared" si="18"/>
        <v>0</v>
      </c>
    </row>
    <row r="479" spans="1:18" x14ac:dyDescent="0.25">
      <c r="A479" s="64">
        <v>9000</v>
      </c>
      <c r="B479" s="65"/>
      <c r="C479" s="66">
        <v>9261</v>
      </c>
      <c r="D479" s="67" t="s">
        <v>492</v>
      </c>
      <c r="E479" s="83" t="s">
        <v>54</v>
      </c>
      <c r="F479" s="79">
        <v>0</v>
      </c>
      <c r="G479" s="79">
        <v>0</v>
      </c>
      <c r="H479" s="79">
        <v>0</v>
      </c>
      <c r="I479" s="79">
        <v>0</v>
      </c>
      <c r="J479" s="79">
        <v>0</v>
      </c>
      <c r="K479" s="79">
        <v>0</v>
      </c>
      <c r="L479" s="79">
        <v>0</v>
      </c>
      <c r="M479" s="79">
        <v>0</v>
      </c>
      <c r="N479" s="79">
        <v>0</v>
      </c>
      <c r="O479" s="79">
        <v>0</v>
      </c>
      <c r="P479" s="79">
        <v>0</v>
      </c>
      <c r="Q479" s="79">
        <v>0</v>
      </c>
      <c r="R479" s="80">
        <f t="shared" si="18"/>
        <v>0</v>
      </c>
    </row>
    <row r="480" spans="1:18" x14ac:dyDescent="0.25">
      <c r="A480" s="64">
        <v>9000</v>
      </c>
      <c r="B480" s="65"/>
      <c r="C480" s="66">
        <v>9271</v>
      </c>
      <c r="D480" s="67" t="s">
        <v>493</v>
      </c>
      <c r="E480" s="83" t="s">
        <v>54</v>
      </c>
      <c r="F480" s="79">
        <v>0</v>
      </c>
      <c r="G480" s="79">
        <v>0</v>
      </c>
      <c r="H480" s="79">
        <v>0</v>
      </c>
      <c r="I480" s="79">
        <v>0</v>
      </c>
      <c r="J480" s="79">
        <v>0</v>
      </c>
      <c r="K480" s="79">
        <v>0</v>
      </c>
      <c r="L480" s="79">
        <v>0</v>
      </c>
      <c r="M480" s="79">
        <v>0</v>
      </c>
      <c r="N480" s="79">
        <v>0</v>
      </c>
      <c r="O480" s="79">
        <v>0</v>
      </c>
      <c r="P480" s="79">
        <v>0</v>
      </c>
      <c r="Q480" s="79">
        <v>0</v>
      </c>
      <c r="R480" s="80">
        <f t="shared" si="18"/>
        <v>0</v>
      </c>
    </row>
    <row r="481" spans="1:123" x14ac:dyDescent="0.25">
      <c r="A481" s="64">
        <v>9000</v>
      </c>
      <c r="B481" s="65"/>
      <c r="C481" s="66">
        <v>9281</v>
      </c>
      <c r="D481" s="67" t="s">
        <v>494</v>
      </c>
      <c r="E481" s="83" t="s">
        <v>54</v>
      </c>
      <c r="F481" s="79">
        <v>0</v>
      </c>
      <c r="G481" s="79">
        <v>0</v>
      </c>
      <c r="H481" s="79">
        <v>0</v>
      </c>
      <c r="I481" s="79">
        <v>0</v>
      </c>
      <c r="J481" s="79">
        <v>0</v>
      </c>
      <c r="K481" s="79">
        <v>0</v>
      </c>
      <c r="L481" s="79">
        <v>0</v>
      </c>
      <c r="M481" s="79">
        <v>0</v>
      </c>
      <c r="N481" s="79">
        <v>0</v>
      </c>
      <c r="O481" s="79">
        <v>0</v>
      </c>
      <c r="P481" s="79">
        <v>0</v>
      </c>
      <c r="Q481" s="79">
        <v>0</v>
      </c>
      <c r="R481" s="80">
        <f t="shared" si="18"/>
        <v>0</v>
      </c>
    </row>
    <row r="482" spans="1:123" x14ac:dyDescent="0.25">
      <c r="A482" s="64">
        <v>9000</v>
      </c>
      <c r="B482" s="65"/>
      <c r="C482" s="66">
        <v>9311</v>
      </c>
      <c r="D482" s="67" t="s">
        <v>495</v>
      </c>
      <c r="E482" s="83" t="s">
        <v>54</v>
      </c>
      <c r="F482" s="79">
        <v>0</v>
      </c>
      <c r="G482" s="79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79">
        <v>0</v>
      </c>
      <c r="N482" s="79">
        <v>0</v>
      </c>
      <c r="O482" s="79">
        <v>0</v>
      </c>
      <c r="P482" s="79">
        <v>0</v>
      </c>
      <c r="Q482" s="79">
        <v>0</v>
      </c>
      <c r="R482" s="80">
        <f t="shared" si="18"/>
        <v>0</v>
      </c>
    </row>
    <row r="483" spans="1:123" x14ac:dyDescent="0.25">
      <c r="A483" s="64">
        <v>9000</v>
      </c>
      <c r="B483" s="65"/>
      <c r="C483" s="66">
        <v>9321</v>
      </c>
      <c r="D483" s="67" t="s">
        <v>496</v>
      </c>
      <c r="E483" s="83" t="s">
        <v>54</v>
      </c>
      <c r="F483" s="79">
        <v>0</v>
      </c>
      <c r="G483" s="79">
        <v>0</v>
      </c>
      <c r="H483" s="79">
        <v>0</v>
      </c>
      <c r="I483" s="79">
        <v>0</v>
      </c>
      <c r="J483" s="79">
        <v>0</v>
      </c>
      <c r="K483" s="79">
        <v>0</v>
      </c>
      <c r="L483" s="79">
        <v>0</v>
      </c>
      <c r="M483" s="79">
        <v>0</v>
      </c>
      <c r="N483" s="79">
        <v>0</v>
      </c>
      <c r="O483" s="79">
        <v>0</v>
      </c>
      <c r="P483" s="79">
        <v>0</v>
      </c>
      <c r="Q483" s="79">
        <v>0</v>
      </c>
      <c r="R483" s="80">
        <f t="shared" si="18"/>
        <v>0</v>
      </c>
    </row>
    <row r="484" spans="1:123" x14ac:dyDescent="0.25">
      <c r="A484" s="64">
        <v>9000</v>
      </c>
      <c r="B484" s="65"/>
      <c r="C484" s="66">
        <v>9411</v>
      </c>
      <c r="D484" s="67" t="s">
        <v>497</v>
      </c>
      <c r="E484" s="83" t="s">
        <v>54</v>
      </c>
      <c r="F484" s="79">
        <v>0</v>
      </c>
      <c r="G484" s="79">
        <v>0</v>
      </c>
      <c r="H484" s="79">
        <v>0</v>
      </c>
      <c r="I484" s="79">
        <v>0</v>
      </c>
      <c r="J484" s="79">
        <v>0</v>
      </c>
      <c r="K484" s="79">
        <v>0</v>
      </c>
      <c r="L484" s="79">
        <v>0</v>
      </c>
      <c r="M484" s="79">
        <v>0</v>
      </c>
      <c r="N484" s="79">
        <v>0</v>
      </c>
      <c r="O484" s="79">
        <v>0</v>
      </c>
      <c r="P484" s="79">
        <v>0</v>
      </c>
      <c r="Q484" s="79">
        <v>0</v>
      </c>
      <c r="R484" s="80">
        <f t="shared" si="18"/>
        <v>0</v>
      </c>
    </row>
    <row r="485" spans="1:123" x14ac:dyDescent="0.25">
      <c r="A485" s="64">
        <v>9000</v>
      </c>
      <c r="B485" s="65"/>
      <c r="C485" s="66">
        <v>9421</v>
      </c>
      <c r="D485" s="67" t="s">
        <v>498</v>
      </c>
      <c r="E485" s="83" t="s">
        <v>54</v>
      </c>
      <c r="F485" s="79">
        <v>0</v>
      </c>
      <c r="G485" s="79">
        <v>0</v>
      </c>
      <c r="H485" s="79">
        <v>0</v>
      </c>
      <c r="I485" s="79">
        <v>0</v>
      </c>
      <c r="J485" s="79">
        <v>0</v>
      </c>
      <c r="K485" s="79">
        <v>0</v>
      </c>
      <c r="L485" s="79">
        <v>0</v>
      </c>
      <c r="M485" s="79">
        <v>0</v>
      </c>
      <c r="N485" s="79">
        <v>0</v>
      </c>
      <c r="O485" s="79">
        <v>0</v>
      </c>
      <c r="P485" s="79">
        <v>0</v>
      </c>
      <c r="Q485" s="79">
        <v>0</v>
      </c>
      <c r="R485" s="80">
        <f t="shared" si="18"/>
        <v>0</v>
      </c>
    </row>
    <row r="486" spans="1:123" x14ac:dyDescent="0.25">
      <c r="A486" s="64">
        <v>9000</v>
      </c>
      <c r="B486" s="65"/>
      <c r="C486" s="66">
        <v>9511</v>
      </c>
      <c r="D486" s="67" t="s">
        <v>499</v>
      </c>
      <c r="E486" s="83" t="s">
        <v>54</v>
      </c>
      <c r="F486" s="79">
        <v>0</v>
      </c>
      <c r="G486" s="79">
        <v>0</v>
      </c>
      <c r="H486" s="79">
        <v>0</v>
      </c>
      <c r="I486" s="79">
        <v>0</v>
      </c>
      <c r="J486" s="79">
        <v>0</v>
      </c>
      <c r="K486" s="79">
        <v>0</v>
      </c>
      <c r="L486" s="79">
        <v>0</v>
      </c>
      <c r="M486" s="79">
        <v>0</v>
      </c>
      <c r="N486" s="79">
        <v>0</v>
      </c>
      <c r="O486" s="79">
        <v>0</v>
      </c>
      <c r="P486" s="79">
        <v>0</v>
      </c>
      <c r="Q486" s="79">
        <v>0</v>
      </c>
      <c r="R486" s="80">
        <f t="shared" si="18"/>
        <v>0</v>
      </c>
    </row>
    <row r="487" spans="1:123" x14ac:dyDescent="0.25">
      <c r="A487" s="64">
        <v>9000</v>
      </c>
      <c r="B487" s="65"/>
      <c r="C487" s="66">
        <v>9521</v>
      </c>
      <c r="D487" s="67" t="s">
        <v>500</v>
      </c>
      <c r="E487" s="83" t="s">
        <v>54</v>
      </c>
      <c r="F487" s="79">
        <v>0</v>
      </c>
      <c r="G487" s="79">
        <v>0</v>
      </c>
      <c r="H487" s="79">
        <v>0</v>
      </c>
      <c r="I487" s="79">
        <v>0</v>
      </c>
      <c r="J487" s="79">
        <v>0</v>
      </c>
      <c r="K487" s="79">
        <v>0</v>
      </c>
      <c r="L487" s="79">
        <v>0</v>
      </c>
      <c r="M487" s="79">
        <v>0</v>
      </c>
      <c r="N487" s="79">
        <v>0</v>
      </c>
      <c r="O487" s="79">
        <v>0</v>
      </c>
      <c r="P487" s="79">
        <v>0</v>
      </c>
      <c r="Q487" s="79">
        <v>0</v>
      </c>
      <c r="R487" s="80">
        <f t="shared" si="18"/>
        <v>0</v>
      </c>
    </row>
    <row r="488" spans="1:123" x14ac:dyDescent="0.25">
      <c r="A488" s="64">
        <v>9000</v>
      </c>
      <c r="B488" s="65"/>
      <c r="C488" s="66">
        <v>9611</v>
      </c>
      <c r="D488" s="67" t="s">
        <v>501</v>
      </c>
      <c r="E488" s="83" t="s">
        <v>54</v>
      </c>
      <c r="F488" s="79">
        <v>0</v>
      </c>
      <c r="G488" s="79">
        <v>0</v>
      </c>
      <c r="H488" s="79">
        <v>0</v>
      </c>
      <c r="I488" s="79">
        <v>0</v>
      </c>
      <c r="J488" s="79">
        <v>0</v>
      </c>
      <c r="K488" s="79">
        <v>0</v>
      </c>
      <c r="L488" s="79">
        <v>0</v>
      </c>
      <c r="M488" s="79">
        <v>0</v>
      </c>
      <c r="N488" s="79">
        <v>0</v>
      </c>
      <c r="O488" s="79">
        <v>0</v>
      </c>
      <c r="P488" s="79">
        <v>0</v>
      </c>
      <c r="Q488" s="79">
        <v>0</v>
      </c>
      <c r="R488" s="80">
        <f t="shared" si="18"/>
        <v>0</v>
      </c>
    </row>
    <row r="489" spans="1:123" x14ac:dyDescent="0.25">
      <c r="A489" s="64">
        <v>9000</v>
      </c>
      <c r="B489" s="65"/>
      <c r="C489" s="66">
        <v>9621</v>
      </c>
      <c r="D489" s="67" t="s">
        <v>502</v>
      </c>
      <c r="E489" s="83" t="s">
        <v>54</v>
      </c>
      <c r="F489" s="79">
        <v>0</v>
      </c>
      <c r="G489" s="79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79">
        <v>0</v>
      </c>
      <c r="N489" s="79">
        <v>0</v>
      </c>
      <c r="O489" s="79">
        <v>0</v>
      </c>
      <c r="P489" s="79">
        <v>0</v>
      </c>
      <c r="Q489" s="79">
        <v>0</v>
      </c>
      <c r="R489" s="80">
        <f t="shared" si="18"/>
        <v>0</v>
      </c>
    </row>
    <row r="490" spans="1:123" x14ac:dyDescent="0.25">
      <c r="A490" s="64">
        <v>9000</v>
      </c>
      <c r="B490" s="65"/>
      <c r="C490" s="66">
        <v>9911</v>
      </c>
      <c r="D490" s="67" t="s">
        <v>503</v>
      </c>
      <c r="E490" s="83" t="s">
        <v>54</v>
      </c>
      <c r="F490" s="79">
        <v>0</v>
      </c>
      <c r="G490" s="79">
        <v>0</v>
      </c>
      <c r="H490" s="79">
        <v>0</v>
      </c>
      <c r="I490" s="79">
        <v>0</v>
      </c>
      <c r="J490" s="79">
        <v>0</v>
      </c>
      <c r="K490" s="79">
        <v>0</v>
      </c>
      <c r="L490" s="79">
        <v>0</v>
      </c>
      <c r="M490" s="79">
        <v>0</v>
      </c>
      <c r="N490" s="79">
        <v>0</v>
      </c>
      <c r="O490" s="79">
        <v>0</v>
      </c>
      <c r="P490" s="79">
        <v>0</v>
      </c>
      <c r="Q490" s="79">
        <v>0</v>
      </c>
      <c r="R490" s="80">
        <f t="shared" si="18"/>
        <v>0</v>
      </c>
    </row>
    <row r="491" spans="1:123" x14ac:dyDescent="0.25">
      <c r="A491" s="64">
        <v>9000</v>
      </c>
      <c r="B491" s="65"/>
      <c r="C491" s="66">
        <v>9912</v>
      </c>
      <c r="D491" s="67" t="s">
        <v>504</v>
      </c>
      <c r="E491" s="83" t="s">
        <v>54</v>
      </c>
      <c r="F491" s="79">
        <v>0</v>
      </c>
      <c r="G491" s="79">
        <v>0</v>
      </c>
      <c r="H491" s="79">
        <v>0</v>
      </c>
      <c r="I491" s="79">
        <v>0</v>
      </c>
      <c r="J491" s="79">
        <v>0</v>
      </c>
      <c r="K491" s="79">
        <v>0</v>
      </c>
      <c r="L491" s="79">
        <v>0</v>
      </c>
      <c r="M491" s="79">
        <v>0</v>
      </c>
      <c r="N491" s="79">
        <v>0</v>
      </c>
      <c r="O491" s="79">
        <v>0</v>
      </c>
      <c r="P491" s="79">
        <v>0</v>
      </c>
      <c r="Q491" s="79">
        <v>0</v>
      </c>
      <c r="R491" s="80">
        <f t="shared" si="18"/>
        <v>0</v>
      </c>
    </row>
    <row r="492" spans="1:123" x14ac:dyDescent="0.25">
      <c r="A492" s="71" t="s">
        <v>505</v>
      </c>
      <c r="B492" s="71"/>
      <c r="C492" s="71"/>
      <c r="D492" s="71"/>
      <c r="E492" s="71"/>
      <c r="F492" s="72">
        <f>SUM(F466:F491)</f>
        <v>0</v>
      </c>
      <c r="G492" s="72">
        <f t="shared" ref="G492:Q492" si="19">SUM(G466:G491)</f>
        <v>0</v>
      </c>
      <c r="H492" s="72">
        <f t="shared" si="19"/>
        <v>0</v>
      </c>
      <c r="I492" s="72">
        <f t="shared" si="19"/>
        <v>0</v>
      </c>
      <c r="J492" s="72">
        <f t="shared" si="19"/>
        <v>0</v>
      </c>
      <c r="K492" s="72">
        <f t="shared" si="19"/>
        <v>0</v>
      </c>
      <c r="L492" s="72">
        <f t="shared" si="19"/>
        <v>0</v>
      </c>
      <c r="M492" s="72">
        <f t="shared" si="19"/>
        <v>0</v>
      </c>
      <c r="N492" s="72">
        <f t="shared" si="19"/>
        <v>0</v>
      </c>
      <c r="O492" s="72">
        <f t="shared" si="19"/>
        <v>0</v>
      </c>
      <c r="P492" s="72">
        <f t="shared" si="19"/>
        <v>0</v>
      </c>
      <c r="Q492" s="72">
        <f t="shared" si="19"/>
        <v>0</v>
      </c>
      <c r="R492" s="70">
        <f>SUM(R466:R491)</f>
        <v>0</v>
      </c>
    </row>
    <row r="493" spans="1:123" x14ac:dyDescent="0.25">
      <c r="A493" s="41" t="s">
        <v>506</v>
      </c>
      <c r="B493" s="42"/>
      <c r="C493" s="42"/>
      <c r="D493" s="42"/>
      <c r="E493" s="43"/>
      <c r="F493" s="44">
        <f>+F89+F161+F270+F328+F382+F413+F464+F492</f>
        <v>274514.96020833333</v>
      </c>
      <c r="G493" s="27">
        <f t="shared" ref="G493:R493" si="20">+G89+G161+G270+G328+G382+G413+G464+G492</f>
        <v>257386.18020833333</v>
      </c>
      <c r="H493" s="27">
        <f t="shared" si="20"/>
        <v>257386.18020833333</v>
      </c>
      <c r="I493" s="27">
        <f t="shared" si="20"/>
        <v>257386.18020833333</v>
      </c>
      <c r="J493" s="27">
        <f t="shared" si="20"/>
        <v>257386.18020833333</v>
      </c>
      <c r="K493" s="27">
        <f t="shared" si="20"/>
        <v>257386.18020833333</v>
      </c>
      <c r="L493" s="27">
        <f t="shared" si="20"/>
        <v>274514.96020833333</v>
      </c>
      <c r="M493" s="27">
        <f t="shared" si="20"/>
        <v>257386.18020833333</v>
      </c>
      <c r="N493" s="27">
        <f t="shared" si="20"/>
        <v>257386.18020833333</v>
      </c>
      <c r="O493" s="27">
        <f t="shared" si="20"/>
        <v>257386.18020833333</v>
      </c>
      <c r="P493" s="27">
        <f t="shared" si="20"/>
        <v>257386.18020833333</v>
      </c>
      <c r="Q493" s="27">
        <f t="shared" si="20"/>
        <v>526064.9302083333</v>
      </c>
      <c r="R493" s="27">
        <f t="shared" si="20"/>
        <v>3391570.4725000001</v>
      </c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</row>
  </sheetData>
  <sheetProtection insertRows="0"/>
  <mergeCells count="17"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  <mergeCell ref="F22:Q22"/>
    <mergeCell ref="A5:A20"/>
    <mergeCell ref="A22:A23"/>
    <mergeCell ref="B22:B23"/>
    <mergeCell ref="C22:C23"/>
    <mergeCell ref="D22:D23"/>
    <mergeCell ref="E22:E23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20"/>
    <dataValidation allowBlank="1" showInputMessage="1" showErrorMessage="1" prompt="El nombre del indicador debe ser claro y relacionarse con la actividad" sqref="C5:C20"/>
    <dataValidation allowBlank="1" showInputMessage="1" showErrorMessage="1" prompt="Los supuestos son los factores externos que están fuera del control del programa, pero que inciden en el logro de los objetivos de éste." sqref="K4:K20"/>
    <dataValidation allowBlank="1" showInputMessage="1" showErrorMessage="1" prompt="Los medios de verificación corresponden a las fuentes de información en las que está disponible la información necesaria y suficiente para construir el indicador señalado." sqref="J4:J20"/>
    <dataValidation allowBlank="1" showInputMessage="1" showErrorMessage="1" prompt="Permiten acreditar el grado de avance de los objetivos." sqref="H4:H20"/>
    <dataValidation allowBlank="1" showInputMessage="1" showErrorMessage="1" prompt="Valor del indicador que se fija como punto de partida para evaluarlo y darle seguimiento." sqref="G4:G20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[18]CRITERIOS!#REF!</xm:f>
          </x14:formula1>
          <xm:sqref>I5:I20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[18]CRITERIOS!#REF!</xm:f>
          </x14:formula1>
          <xm:sqref>F5:F20</xm:sqref>
        </x14:dataValidation>
        <x14:dataValidation type="list" allowBlank="1" showInputMessage="1" showErrorMessage="1" prompt="Marque la casilla">
          <x14:formula1>
            <xm:f>[8]CRITERIOS!#REF!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[8]CRITERIOS!#REF!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[8]CRITERIOS!#REF!</xm:f>
          </x14:formula1>
          <xm:sqref>F4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Faltante</vt:lpstr>
      <vt:lpstr>Secretaría</vt:lpstr>
      <vt:lpstr>P1</vt:lpstr>
      <vt:lpstr>P1-C1</vt:lpstr>
      <vt:lpstr>P1-C2</vt:lpstr>
      <vt:lpstr>P1-C3</vt:lpstr>
      <vt:lpstr>P1-C4</vt:lpstr>
      <vt:lpstr>P1-C5</vt:lpstr>
      <vt:lpstr>P1-C6</vt:lpstr>
      <vt:lpstr>P1-C7</vt:lpstr>
      <vt:lpstr>P1-C8</vt:lpstr>
      <vt:lpstr>P1-C9</vt:lpstr>
      <vt:lpstr>P1-C10</vt:lpstr>
      <vt:lpstr>P1-C11</vt:lpstr>
      <vt:lpstr>P1-C12</vt:lpstr>
      <vt:lpstr>P1-C13</vt:lpstr>
      <vt:lpstr>P1-C14</vt:lpstr>
      <vt:lpstr>P1-C15</vt:lpstr>
      <vt:lpstr>P1-C16</vt:lpstr>
      <vt:lpstr>Árboles P1</vt:lpstr>
      <vt:lpstr>Secretaría!Área_de_impresión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IMPPROG-PC02</dc:creator>
  <cp:lastModifiedBy>IMPPROG-PC02</cp:lastModifiedBy>
  <dcterms:created xsi:type="dcterms:W3CDTF">2016-09-02T19:07:15Z</dcterms:created>
  <dcterms:modified xsi:type="dcterms:W3CDTF">2016-11-08T14:36:50Z</dcterms:modified>
</cp:coreProperties>
</file>